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<sst xmlns="http://schemas.openxmlformats.org/spreadsheetml/2006/main" count="867" uniqueCount="867">
  <si>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</si>
  <si>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南三陸病院</t>
  </si>
  <si>
    <t>〒986-0725　南三陸町志津川字沼田１４番地３</t>
  </si>
  <si>
    <t>病棟の建築時期と構造</t>
  </si>
  <si>
    <t>建物情報＼病棟名</t>
  </si>
  <si>
    <t>一般病棟</t>
  </si>
  <si>
    <t>療養病棟</t>
  </si>
  <si>
    <t>様式１病院病棟票(1)</t>
  </si>
  <si>
    <t>建築時期</t>
  </si>
  <si>
    <t>2015</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</si>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</sst>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39</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50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48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50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40</v>
      </c>
      <c r="M131" s="179">
        <v>50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5.1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23</v>
      </c>
      <c r="M186" s="181">
        <v>16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v>3.7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6</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0.8</v>
      </c>
      <c r="M191" s="181">
        <v>0.8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2</v>
      </c>
      <c r="N216" s="239">
        <v>5</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5.3</v>
      </c>
      <c r="N217" s="199">
        <v>2.7</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1.1</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0.8</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5</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1</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3</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2</v>
      </c>
      <c r="N232" s="239">
        <v>2</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2</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463</v>
      </c>
      <c r="M314" s="289">
        <v>195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64</v>
      </c>
      <c r="M315" s="181">
        <v>154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399</v>
      </c>
      <c r="M316" s="181">
        <v>41</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10634</v>
      </c>
      <c r="M318" s="181">
        <v>14907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455</v>
      </c>
      <c r="M319" s="181">
        <v>197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463</v>
      </c>
      <c r="M327" s="181">
        <v>195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35</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267</v>
      </c>
      <c r="M329" s="181">
        <v>11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50</v>
      </c>
      <c r="M330" s="181">
        <v>114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146</v>
      </c>
      <c r="M331" s="181">
        <v>35</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455</v>
      </c>
      <c r="M335" s="181">
        <v>197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35</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190</v>
      </c>
      <c r="M337" s="181">
        <v>10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26</v>
      </c>
      <c r="M338" s="181">
        <v>6</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29</v>
      </c>
      <c r="M339" s="181">
        <v>30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88</v>
      </c>
      <c r="M340" s="181">
        <v>16</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15</v>
      </c>
      <c r="M342" s="181">
        <v>9</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72</v>
      </c>
      <c r="M343" s="181">
        <v>126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420</v>
      </c>
      <c r="M352" s="181">
        <v>197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336</v>
      </c>
      <c r="M353" s="181">
        <v>183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55</v>
      </c>
      <c r="M354" s="181">
        <v>6</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25</v>
      </c>
      <c r="M355" s="181">
        <v>7</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4</v>
      </c>
      <c r="M356" s="181">
        <v>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6</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9</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111</v>
      </c>
      <c r="D402" s="316"/>
      <c r="E402" s="316"/>
      <c r="F402" s="316"/>
      <c r="G402" s="316"/>
      <c r="H402" s="317"/>
      <c r="I402" s="355"/>
      <c r="J402" s="148" t="str">
        <f t="shared" si="63"/>
        <v>未確認</v>
      </c>
      <c r="K402" s="238" t="str">
        <f t="shared" si="64"/>
        <v>※</v>
      </c>
      <c r="L402" s="241">
        <v>0</v>
      </c>
      <c r="M402" s="185">
        <v>691</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110</v>
      </c>
      <c r="D451" s="316"/>
      <c r="E451" s="316"/>
      <c r="F451" s="316"/>
      <c r="G451" s="316"/>
      <c r="H451" s="317"/>
      <c r="I451" s="355"/>
      <c r="J451" s="148" t="str">
        <f t="shared" si="67"/>
        <v>未確認</v>
      </c>
      <c r="K451" s="238" t="str">
        <f t="shared" si="68"/>
        <v>※</v>
      </c>
      <c r="L451" s="241">
        <v>743</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v>
      </c>
      <c r="M479" s="185">
        <v>14</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6</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1</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1</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1</v>
      </c>
      <c r="M487" s="185">
        <v>10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3</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2</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2</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2</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3</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379</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32.1</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6.8</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3.5</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0.1</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3.5</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1</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600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73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287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64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267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38</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570</v>
      </c>
      <c r="M644" s="185">
        <v>192</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53</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22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15</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13</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25</v>
      </c>
      <c r="M664" s="185">
        <v>58</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7</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v>
      </c>
      <c r="M673" s="185">
        <v>144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v>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2</v>
      </c>
      <c r="M676" s="185">
        <v>55</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v>56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26</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v>54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80</v>
      </c>
      <c r="M686" s="185">
        <v>33</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420</v>
      </c>
      <c r="M697" s="279">
        <v>197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496</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1</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17</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