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<sst xmlns="http://schemas.openxmlformats.org/spreadsheetml/2006/main" count="865" uniqueCount="865">
  <si>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</si>
  <si>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岩切病院</t>
  </si>
  <si>
    <t>〒983-0821　仙台市宮城野区岩切字稲荷２１</t>
  </si>
  <si>
    <t>病棟の建築時期と構造</t>
  </si>
  <si>
    <t>建物情報＼病棟名</t>
  </si>
  <si>
    <t>第2病棟</t>
  </si>
  <si>
    <t>第3病棟</t>
  </si>
  <si>
    <t>様式１病院病棟票(1)</t>
  </si>
  <si>
    <t>建築時期</t>
  </si>
  <si>
    <t>1989</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</si>
  <si>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</si>
  <si>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</si>
  <si>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</si>
  <si>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</si>
  <si>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</si>
  <si>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</si>
  <si>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</si>
  <si>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</si>
  <si>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</si>
  <si>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</si>
  <si>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</si>
  <si>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</si>
  <si>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</si>
  <si>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</si>
  <si>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</si>
  <si>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</si>
  <si>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</si>
  <si>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</si>
  <si>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</si>
  <si>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</si>
  <si>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</si>
  <si>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</si>
  <si>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</si>
  <si>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</si>
  <si>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</si>
  <si>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</si>
  <si>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</si>
  <si>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</si>
  <si>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</si>
  <si>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</si>
  <si>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</si>
  <si>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</si>
  <si>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</si>
  <si>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</si>
  <si>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</si>
  <si>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</si>
  <si>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</si>
  <si>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</si>
  <si>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</si>
  <si>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</si>
  <si>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</si>
  <si>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</si>
  <si>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</si>
  <si>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</si>
  <si>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</si>
  <si>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</si>
  <si>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</si>
  <si>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</si>
  <si>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</si>
  <si>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</si>
  <si>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</si>
  <si>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</si>
  <si>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</si>
  <si>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</si>
  <si>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</si>
  <si>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</si>
  <si>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</si>
  <si>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</si>
  <si>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</si>
  <si>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</si>
  <si>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</si>
  <si>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</si>
  <si>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</si>
  <si>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</si>
  <si>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</si>
  <si>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</si>
  <si>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</si>
  <si>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</si>
  <si>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</si>
  <si>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</si>
  <si>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</si>
  <si>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</si>
  <si>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</si>
  <si>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</si>
  <si>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</si>
  <si>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</si>
  <si>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</si>
  <si>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</si>
  <si>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</si>
  <si>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</si>
  <si>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</si>
  <si>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</si>
  <si>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</si>
  <si>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</si>
  <si>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</si>
  <si>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</si>
  <si>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</si>
  <si>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</si>
  <si>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</si>
  <si>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</si>
  <si>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</si>
  <si>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</si>
  <si>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</si>
  <si>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</si>
  <si>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</si>
  <si>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</si>
  <si>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</si>
  <si>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</si>
  <si>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</si>
  <si>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</si>
  <si>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</si>
  <si>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</si>
  <si>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</si>
  <si>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</si>
  <si>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</si>
  <si>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</si>
  <si>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</si>
  <si>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</si>
  <si>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</si>
  <si>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</si>
  <si>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</si>
  <si>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</si>
  <si>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</si>
  <si>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</si>
  <si>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</si>
  <si>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</si>
  <si>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</si>
  <si>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</si>
  <si>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</si>
  <si>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</si>
  <si>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</si>
  <si>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</si>
  <si>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</si>
  <si>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</si>
  <si>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</si>
  <si>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</si>
  <si>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</si>
  <si>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</si>
  <si>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</si>
  <si>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</si>
  <si>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</si>
  <si>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</si>
  <si>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</si>
  <si>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</si>
  <si>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</si>
  <si>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</si>
  <si>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</si>
  <si>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</si>
  <si>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</si>
  <si>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</si>
  <si>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</si>
  <si>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</si>
  <si>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</si>
  <si>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</si>
  <si>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</si>
  <si>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</si>
  <si>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</si>
  <si>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</si>
  <si>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</si>
  <si>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</si>
  <si>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</si>
  <si>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</si>
  <si>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</si>
  <si>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</si>
  <si>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</si>
  <si>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</si>
  <si>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</si>
  <si>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</si>
  <si>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</si>
  <si>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</si>
  <si>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</si>
  <si>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</si>
  <si>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</si>
  <si>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</si>
  <si>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</si>
  <si>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</si>
  <si>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</si>
  <si>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</si>
  <si>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</si>
  <si>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</si>
  <si>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</si>
  <si>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</si>
  <si>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</si>
  <si>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</si>
  <si>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</si>
  <si>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</si>
  <si>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</si>
  <si>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</si>
  <si>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</si>
  <si>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</si>
  <si>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</si>
  <si>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</si>
  <si>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</si>
  <si>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</si>
  <si>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</si>
  <si>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</si>
  <si>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</si>
  <si>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</si>
  <si>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</si>
  <si>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</si>
  <si>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</si>
  <si>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</si>
  <si>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</si>
  <si>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</si>
  <si>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</si>
  <si>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</si>
  <si>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</si>
  <si>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</si>
  <si>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</si>
  <si>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</si>
  <si>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</si>
  <si>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</si>
  <si>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</si>
  <si>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</si>
  <si>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</si>
  <si>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</si>
  <si>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</si>
  <si>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</si>
  <si>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</si>
  <si>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</si>
  <si>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</si>
  <si>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</si>
  <si>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</si>
  <si>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</si>
  <si>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</si>
  <si>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</si>
  <si>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</si>
  <si>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</si>
  <si>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</si>
  <si>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</si>
  <si>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</si>
  <si>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</si>
  <si>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</si>
  <si>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</si>
  <si>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</si>
  <si>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</si>
  <si>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</si>
  <si>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</si>
  <si>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</si>
  <si>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</si>
  <si>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</si>
  <si>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</si>
  <si>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</si>
  <si>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</si>
  <si>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</si>
  <si>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</si>
  <si>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</si>
  <si>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</si>
  <si>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</si>
  <si>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</si>
  <si>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</si>
  <si>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</si>
  <si>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</si>
  <si>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</si>
  <si>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</si>
  <si>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</si>
  <si>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</si>
  <si>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</si>
  <si>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</si>
  <si>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</si>
  <si>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</si>
  <si>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</si>
  <si>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</si>
  <si>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</si>
  <si>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</si>
  <si>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</si>
  <si>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</si>
  <si>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</si>
  <si>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</si>
  <si>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</si>
  <si>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</si>
  <si>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</si>
  <si>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</si>
  <si>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</si>
  <si>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</si>
  <si>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</si>
  <si>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</si>
  <si>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</si>
  <si>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</si>
  <si>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</si>
  <si>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</si>
  <si>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</si>
  <si>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</si>
  <si>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</si>
  <si>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</si>
  <si>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</si>
  <si>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</si>
  <si>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</si>
  <si>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</si>
  <si>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</si>
  <si>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</si>
  <si>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</si>
  <si>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</si>
  <si>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</si>
  <si>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</si>
  <si>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</si>
  <si>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</si>
  <si>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</si>
  <si>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</si>
  <si>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</si>
  <si>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</si>
  <si>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</si>
  <si>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</si>
  <si>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</si>
  <si>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</si>
  <si>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</si>
  <si>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</si>
  <si>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</si>
  <si>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</si>
  <si>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</si>
  <si>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</si>
  <si>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</si>
  <si>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</si>
  <si>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</si>
  <si>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</si>
  <si>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</si>
  <si>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</si>
  <si>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</si>
  <si>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</si>
  <si>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</si>
  <si>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</si>
  <si>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</si>
  <si>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</si>
  <si>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</si>
  <si>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</si>
  <si>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</si>
  <si>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</si>
  <si>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</si>
  <si>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</si>
  <si>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</si>
  <si>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</si>
  <si>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</si>
  <si>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</si>
  <si>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</si>
  <si>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</si>
  <si>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</si>
  <si>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</si>
  <si>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</si>
  <si>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</si>
  <si>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</si>
  <si>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</si>
  <si>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</si>
  <si>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</si>
  <si>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</si>
  <si>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</si>
  <si>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</si>
  <si>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</si>
  <si>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</si>
  <si>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</si>
  <si>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</si>
  <si>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</si>
  <si>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2病棟</t>
  </si>
  <si>
    <t>3病棟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</si>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</sst>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18</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42</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42</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42</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42</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58</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58</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58</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58</v>
      </c>
      <c r="M131" s="179">
        <v>42</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8.9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12</v>
      </c>
      <c r="M186" s="181">
        <v>16</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7</v>
      </c>
      <c r="M187" s="181">
        <v>0.8</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2</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2</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7</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7</v>
      </c>
      <c r="M191" s="181">
        <v>0.8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183</v>
      </c>
      <c r="M214" s="1"/>
      <c r="N214" s="225"/>
      <c r="O214" s="225"/>
      <c r="P214" s="225"/>
      <c r="Q214" s="225"/>
      <c r="R214" s="225"/>
      <c r="S214" s="225"/>
    </row>
    <row r="215" ht="20.25" customHeight="1">
      <c r="C215" s="25"/>
      <c r="I215" s="47" t="s">
        <v>76</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7</v>
      </c>
      <c r="N216" s="239">
        <v>7</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0.4</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6</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0.4</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9</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2</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1</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6</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10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2</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56</v>
      </c>
      <c r="M314" s="289">
        <v>223</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49</v>
      </c>
      <c r="M315" s="181">
        <v>102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5</v>
      </c>
      <c r="M316" s="181">
        <v>1</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2</v>
      </c>
      <c r="M317" s="181">
        <v>120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19676</v>
      </c>
      <c r="M318" s="181">
        <v>13300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65</v>
      </c>
      <c r="M319" s="181">
        <v>218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56</v>
      </c>
      <c r="M327" s="181">
        <v>223</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49</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0</v>
      </c>
      <c r="M329" s="181">
        <v>96</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3</v>
      </c>
      <c r="M330" s="181">
        <v>99</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2</v>
      </c>
      <c r="M331" s="181">
        <v>28</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2</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65</v>
      </c>
      <c r="M335" s="181">
        <v>218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49</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4</v>
      </c>
      <c r="M337" s="181">
        <v>64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9</v>
      </c>
      <c r="M338" s="181">
        <v>17</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v>22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8</v>
      </c>
      <c r="M340" s="181">
        <v>4</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7</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7</v>
      </c>
      <c r="M342" s="181">
        <v>8</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37</v>
      </c>
      <c r="M343" s="181">
        <v>45</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v>2</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65</v>
      </c>
      <c r="M352" s="181">
        <v>169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40</v>
      </c>
      <c r="M353" s="181">
        <v>71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22</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v>21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21</v>
      </c>
      <c r="M356" s="181">
        <v>55</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351</v>
      </c>
      <c r="M388" s="263" t="s">
        <v>352</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109</v>
      </c>
      <c r="D398" s="316"/>
      <c r="E398" s="316"/>
      <c r="F398" s="316"/>
      <c r="G398" s="316"/>
      <c r="H398" s="317"/>
      <c r="I398" s="355"/>
      <c r="J398" s="148" t="str">
        <f t="shared" si="63"/>
        <v>未確認</v>
      </c>
      <c r="K398" s="238" t="str">
        <f t="shared" si="64"/>
        <v>※</v>
      </c>
      <c r="L398" s="241">
        <v>0</v>
      </c>
      <c r="M398" s="185">
        <v>444</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222</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706</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10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72</v>
      </c>
      <c r="M479" s="185">
        <v>62</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10</v>
      </c>
      <c r="M480" s="185">
        <v>40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62</v>
      </c>
      <c r="M487" s="185">
        <v>19</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2</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4</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2</v>
      </c>
      <c r="M519" s="185">
        <v>6</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2</v>
      </c>
      <c r="M544" s="185">
        <v>17</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348</v>
      </c>
      <c r="M548" s="185">
        <v>257</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33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4</v>
      </c>
      <c r="M638" s="185">
        <v>19</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234</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1</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4</v>
      </c>
      <c r="M647" s="185">
        <v>8</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1</v>
      </c>
      <c r="M648" s="185">
        <v>6</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2</v>
      </c>
      <c r="M649" s="185">
        <v>6</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110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76</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1</v>
      </c>
      <c r="M660" s="185">
        <v>78</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11</v>
      </c>
      <c r="M662" s="185">
        <v>6</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62</v>
      </c>
      <c r="M663" s="185">
        <v>60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418</v>
      </c>
      <c r="M664" s="185">
        <v>192</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10</v>
      </c>
      <c r="M665" s="185">
        <v>10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635</v>
      </c>
      <c r="M673" s="185">
        <v>563</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159</v>
      </c>
      <c r="M675" s="185">
        <v>143</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89</v>
      </c>
      <c r="M676" s="185">
        <v>133</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381</v>
      </c>
      <c r="M677" s="185">
        <v>211</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6</v>
      </c>
      <c r="M678" s="185">
        <v>80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2</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5</v>
      </c>
      <c r="M683" s="185">
        <v>148</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108</v>
      </c>
      <c r="M686" s="185">
        <v>96</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65</v>
      </c>
      <c r="M697" s="279">
        <v>169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118</v>
      </c>
      <c r="M721" s="185">
        <v>55</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11</v>
      </c>
      <c r="M723" s="185">
        <v>3</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7</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