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１３日までの回答依頼\"/>
    </mc:Choice>
  </mc:AlternateContent>
  <xr:revisionPtr revIDLastSave="0" documentId="13_ncr:1_{56AA0ED4-9A82-49E1-AC11-9D51E09B3189}" xr6:coauthVersionLast="47" xr6:coauthVersionMax="47" xr10:uidLastSave="{00000000-0000-0000-0000-000000000000}"/>
  <workbookProtection workbookAlgorithmName="SHA-512" workbookHashValue="nUljVUpBGvH34up0FX66cSq7pZ/HSot5S9G6wuCQPEq8DW3jjhtlkTGv+klFfsWz+gv06cS5zwBBs4UxiG/zDA==" workbookSaltValue="knJid4c9X70SkRgdNutrfA==" workbookSpinCount="100000" lockStructure="1"/>
  <bookViews>
    <workbookView xWindow="20370" yWindow="-4785" windowWidth="29040" windowHeight="15720" xr2:uid="{921E0634-CF14-4289-9F97-5FDB5027B2E6}"/>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G85" i="4"/>
  <c r="E85" i="4"/>
  <c r="AT10" i="4"/>
  <c r="AL10" i="4"/>
  <c r="I10" i="4"/>
  <c r="AL8" i="4"/>
  <c r="P8" i="4"/>
</calcChain>
</file>

<file path=xl/sharedStrings.xml><?xml version="1.0" encoding="utf-8"?>
<sst xmlns="http://schemas.openxmlformats.org/spreadsheetml/2006/main" count="253" uniqueCount="117">
  <si>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</si>
  <si>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</si>
  <si>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</si>
  <si>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</si>
  <si>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</si>
  <si>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</si>
  <si>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</si>
  <si>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</si>
  <si>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</si>
  <si>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</si>
  <si>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</si>
  <si>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</si>
  <si>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</si>
  <si>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</si>
  <si>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</si>
  <si>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</si>
  <si>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</si>
  <si>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</si>
  <si>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</si>
  <si>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</si>
  <si>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</si>
  <si>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</si>
  <si>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</si>
  <si>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</si>
  <si>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</si>
  <si>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</si>
  <si>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</si>
  <si>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</si>
  <si>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</si>
  <si>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</si>
  <si>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</si>
  <si>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</si>
  <si>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</si>
  <si>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</si>
  <si>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</si>
  <si>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</si>
  <si>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</si>
  <si>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</si>
  <si>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</si>
  <si>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</si>
  <si>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</si>
  <si>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</si>
  <si>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</si>
  <si>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</si>
  <si>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</si>
  <si>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</si>
  <si>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</si>
  <si>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</si>
  <si>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</si>
  <si>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</si>
  <si>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</si>
  <si>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</si>
  <si>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</si>
  <si>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</si>
  <si>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</si>
  <si>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</si>
  <si>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</si>
  <si>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</si>
  <si>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</si>
  <si>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</si>
  <si>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</si>
  <si>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</si>
  <si>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</si>
  <si>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</si>
  <si>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</si>
  <si>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</si>
  <si>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</si>
  <si>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</si>
  <si>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</si>
  <si>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</si>
  <si>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</si>
  <si>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</si>
  <si>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</si>
  <si>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</si>
  <si>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</si>
  <si>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</si>
  <si>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</si>
  <si>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</si>
  <si>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</si>
  <si>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</si>
  <si>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</si>
  <si>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</si>
  <si>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</si>
  <si>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</si>
  <si>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</si>
  <si>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</si>
  <si>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</si>
  <si>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</si>
  <si>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</si>
  <si>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</si>
  <si>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</si>
  <si>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</si>
  <si>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</si>
  <si>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</si>
  <si>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</si>
  <si>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</si>
  <si>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登米市</t>
  </si>
  <si>
    <t>法適用</t>
  </si>
  <si>
    <t>下水道事業</t>
  </si>
  <si>
    <t>個別排水処理</t>
  </si>
  <si>
    <t>L2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</si>
  <si>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</si>
  <si>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</si>
  <si>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</si>
  <si>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</si>
  <si>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</si>
  <si>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</si>
  <si>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</si>
  <si>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</si>
  <si>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</si>
  <si>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</si>
  <si>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</si>
  <si>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</si>
  <si>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</si>
  <si>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「①有形固定資産減価償却率」は、現在整備を行っていないことから上昇傾向にあり、平均値を上回った。</t>
    <rPh sb="16" eb="18">
      <t>ゲンザイ</t>
    </rPh>
    <rPh sb="18" eb="20">
      <t>セイビ</t>
    </rPh>
    <rPh sb="21" eb="22">
      <t>オコナ</t>
    </rPh>
    <rPh sb="31" eb="35">
      <t>ジョウショウケイコウ</t>
    </rPh>
    <rPh sb="39" eb="41">
      <t>ヘイキン</t>
    </rPh>
    <rPh sb="41" eb="42">
      <t>アタイ</t>
    </rPh>
    <rPh sb="43" eb="45">
      <t>ウワマワ</t>
    </rPh>
    <phoneticPr fontId="4"/>
  </si>
  <si>
    <t>　平成10年度より個別排水処理施設整備に着手し、132基を管理している。浄化槽は維持管理コストが嵩み「汚水処理原価」が高く、「経費回収率」が低い状況にある。特定地域生活排水事業と同様、既存浄化槽を使用者等へ無償譲渡することで、維持管理費用等の削減を図る。
　今後は、維持管理費用の増加や人口減少に伴う使用料収入の減少等が予測される。的確な経営分析を行い、使用料改定による収益の確保や、維持管理費の削減など、持続可能な経営に努める必要がある。</t>
    <rPh sb="9" eb="11">
      <t>コベツ</t>
    </rPh>
    <rPh sb="29" eb="31">
      <t>カンリ</t>
    </rPh>
    <rPh sb="78" eb="88">
      <t>トクテイチイキセイカツハイスイジギョウ</t>
    </rPh>
    <rPh sb="89" eb="91">
      <t>ドウヨウ</t>
    </rPh>
    <rPh sb="98" eb="101">
      <t>シヨウシャ</t>
    </rPh>
    <rPh sb="113" eb="119">
      <t>イジカンリヒヨウ</t>
    </rPh>
    <rPh sb="119" eb="120">
      <t>トウ</t>
    </rPh>
    <rPh sb="121" eb="123">
      <t>サクゲン</t>
    </rPh>
    <rPh sb="124" eb="125">
      <t>ハカ</t>
    </rPh>
    <rPh sb="133" eb="137">
      <t>イジカンリ</t>
    </rPh>
    <rPh sb="153" eb="155">
      <t>シュウニュウ</t>
    </rPh>
    <phoneticPr fontId="4"/>
  </si>
  <si>
    <t>「①経常収支比率」は、令和５年９月、令和６年９月の２段階での使用料の改定を行ったことから、使用料収入が前年度より増加し、前年度から改善した。100%を超えているものの、依然として基準外繰入に依存している状況にあるため、適正な料金体系の検討による収入の確保、浄化槽整備・管理手法の見直しによる経費の削減を図っていく。
「②累積欠損金比率」は、純利益の発生により減少したものである。
「③流動比率」は、純利益の発生による現金の増加などにより、前年度を上回った。維持管理費用の縮減に努め、適正な流動比率の維持を図る。
「④企業債残高対事業規模比率」は、建設投資において、自己資金が少ないため借入金に依存してきたが、現在は新規整備を行っていないため、企業債残高が減少しており、平均値を下回った。
「⑤経費回収率」は、使用料改定により使用料単価が増加し、前年度から改善したものの、依然100％に達していない。汚水処理費の削減等により、回収率の改善を図っていく。
「⑥汚水処理原価」は、職員給与費等の維持管理費用が減少したことにより前年度を下回った。
「⑦施設利用率」は、前年度と同値となった。
「⑧水洗化率」は、本市では、排水設備工事申請と浄化槽設置申請を同時に提出することにより浄化槽工事を実施しているため、100％となっている。</t>
    <rPh sb="208" eb="210">
      <t>ゲンキン</t>
    </rPh>
    <rPh sb="211" eb="213">
      <t>ゾウカ</t>
    </rPh>
    <rPh sb="219" eb="222">
      <t>ゼンネンド</t>
    </rPh>
    <rPh sb="223" eb="225">
      <t>ウワマワ</t>
    </rPh>
    <rPh sb="228" eb="234">
      <t>イジカンリヒヨウ</t>
    </rPh>
    <rPh sb="235" eb="237">
      <t>シュクゲン</t>
    </rPh>
    <rPh sb="238" eb="239">
      <t>ツト</t>
    </rPh>
    <rPh sb="241" eb="243">
      <t>テキセイ</t>
    </rPh>
    <rPh sb="244" eb="248">
      <t>リュウドウヒリツ</t>
    </rPh>
    <rPh sb="249" eb="251">
      <t>イジ</t>
    </rPh>
    <rPh sb="252" eb="253">
      <t>ハカ</t>
    </rPh>
    <rPh sb="304" eb="306">
      <t>ゲンザイ</t>
    </rPh>
    <rPh sb="307" eb="309">
      <t>シンキ</t>
    </rPh>
    <rPh sb="309" eb="311">
      <t>セイビ</t>
    </rPh>
    <rPh sb="312" eb="313">
      <t>オコナ</t>
    </rPh>
    <rPh sb="338" eb="340">
      <t>シタマワ</t>
    </rPh>
    <rPh sb="362" eb="365">
      <t>シヨウリョウ</t>
    </rPh>
    <rPh sb="365" eb="367">
      <t>タンカ</t>
    </rPh>
    <rPh sb="437" eb="442">
      <t>ショクインキュウヨヒ</t>
    </rPh>
    <rPh sb="442" eb="443">
      <t>トウ</t>
    </rPh>
    <rPh sb="464" eb="466">
      <t>シタマワ</t>
    </rPh>
    <rPh sb="480" eb="483">
      <t>ゼンネンド</t>
    </rPh>
    <rPh sb="484" eb="486">
      <t>ドウチ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</si>
</sst>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3" fillId="2" borderId="2"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3" fillId="6" borderId="0" xfId="0" applyFont="1" applyFill="1">
      <alignment vertical="center"/>
    </xf>
    <xf numFmtId="0" fontId="5" fillId="6" borderId="0" xfId="0" applyFont="1" applyFill="1">
      <alignment vertical="center"/>
    </xf>
    <xf numFmtId="0" fontId="0" fillId="6" borderId="0" xfId="0" applyFill="1">
      <alignment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49" fontId="3" fillId="6" borderId="1" xfId="0" applyNumberFormat="1" applyFont="1" applyFill="1" applyBorder="1" applyAlignment="1" applyProtection="1">
      <alignment horizontal="left" vertical="center"/>
      <protection hidden="1"/>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0" fontId="5" fillId="6" borderId="2" xfId="0" applyFont="1" applyFill="1" applyBorder="1" applyAlignment="1" applyProtection="1">
      <alignment horizontal="center" vertical="center"/>
      <protection hidden="1"/>
    </xf>
    <xf numFmtId="0" fontId="5" fillId="6" borderId="2" xfId="0" applyFont="1" applyFill="1" applyBorder="1" applyAlignment="1" applyProtection="1">
      <alignment horizontal="center" vertical="center" shrinkToFit="1"/>
      <protection hidden="1"/>
    </xf>
    <xf numFmtId="176" fontId="5" fillId="6" borderId="2" xfId="0" applyNumberFormat="1" applyFont="1" applyFill="1" applyBorder="1" applyAlignment="1" applyProtection="1">
      <alignment horizontal="center" vertical="center"/>
      <protection hidden="1"/>
    </xf>
    <xf numFmtId="177" fontId="5" fillId="6" borderId="2" xfId="0" applyNumberFormat="1" applyFont="1" applyFill="1" applyBorder="1" applyAlignment="1" applyProtection="1">
      <alignment horizontal="center" vertical="center"/>
      <protection hidden="1"/>
    </xf>
    <xf numFmtId="0" fontId="9" fillId="6" borderId="6"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7" xfId="0" applyFont="1" applyFill="1" applyBorder="1" applyAlignment="1">
      <alignment horizontal="left" vertical="center"/>
    </xf>
    <xf numFmtId="0" fontId="11" fillId="6" borderId="6" xfId="0" applyFont="1" applyFill="1" applyBorder="1" applyAlignment="1">
      <alignment horizontal="center" vertical="center"/>
    </xf>
    <xf numFmtId="0" fontId="11" fillId="6" borderId="0" xfId="0" applyFont="1" applyFill="1" applyAlignment="1">
      <alignment horizontal="center" vertical="center"/>
    </xf>
    <xf numFmtId="0" fontId="11" fillId="6" borderId="0" xfId="0" applyFont="1" applyFill="1" applyAlignment="1">
      <alignment horizontal="left" vertical="center"/>
    </xf>
    <xf numFmtId="0" fontId="11" fillId="6" borderId="7" xfId="0" applyFont="1" applyFill="1" applyBorder="1" applyAlignment="1">
      <alignment horizontal="left" vertical="center"/>
    </xf>
    <xf numFmtId="0" fontId="3" fillId="6" borderId="8"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xf>
    <xf numFmtId="0" fontId="3" fillId="6" borderId="9" xfId="0" applyFont="1" applyFill="1" applyBorder="1" applyAlignment="1">
      <alignment horizontal="left" vertical="center"/>
    </xf>
    <xf numFmtId="0" fontId="8" fillId="6" borderId="0" xfId="0" applyFont="1" applyFill="1" applyAlignment="1">
      <alignment horizontal="left"/>
    </xf>
    <xf numFmtId="0" fontId="8" fillId="6" borderId="1" xfId="0" applyFont="1" applyFill="1" applyBorder="1" applyAlignment="1">
      <alignment horizontal="left"/>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2" fillId="6" borderId="3" xfId="0" applyFont="1" applyFill="1" applyBorder="1" applyAlignment="1">
      <alignment horizontal="left" vertical="center"/>
    </xf>
    <xf numFmtId="0" fontId="12" fillId="6" borderId="4" xfId="0" applyFont="1" applyFill="1" applyBorder="1" applyAlignment="1">
      <alignment horizontal="left" vertical="center"/>
    </xf>
    <xf numFmtId="0" fontId="12" fillId="6" borderId="5" xfId="0" applyFont="1" applyFill="1" applyBorder="1" applyAlignment="1">
      <alignment horizontal="left" vertical="center"/>
    </xf>
    <xf numFmtId="0" fontId="8" fillId="6" borderId="6" xfId="0" applyFont="1" applyFill="1" applyBorder="1" applyAlignment="1">
      <alignment horizontal="center" vertical="center"/>
    </xf>
    <xf numFmtId="0" fontId="8" fillId="6" borderId="0" xfId="0" applyFont="1" applyFill="1" applyAlignment="1">
      <alignment horizontal="center" vertical="center"/>
    </xf>
    <xf numFmtId="0" fontId="8" fillId="6" borderId="7" xfId="0" applyFont="1" applyFill="1" applyBorder="1" applyAlignment="1">
      <alignment horizontal="center" vertical="center"/>
    </xf>
    <xf numFmtId="0" fontId="12" fillId="6" borderId="6" xfId="0" applyFont="1" applyFill="1" applyBorder="1" applyAlignment="1">
      <alignment horizontal="left" vertical="center"/>
    </xf>
    <xf numFmtId="0" fontId="12" fillId="6" borderId="0" xfId="0" applyFont="1" applyFill="1" applyAlignment="1">
      <alignment horizontal="left" vertical="center"/>
    </xf>
    <xf numFmtId="0" fontId="12" fillId="6" borderId="7" xfId="0" applyFont="1" applyFill="1" applyBorder="1" applyAlignment="1">
      <alignment horizontal="left" vertical="center"/>
    </xf>
    <xf numFmtId="0" fontId="5" fillId="6" borderId="6" xfId="0" applyFont="1" applyFill="1" applyBorder="1">
      <alignment vertical="center"/>
    </xf>
    <xf numFmtId="0" fontId="5" fillId="6" borderId="7" xfId="0" applyFont="1" applyFill="1" applyBorder="1">
      <alignment vertical="center"/>
    </xf>
    <xf numFmtId="0" fontId="16" fillId="6" borderId="6" xfId="0" applyFont="1" applyFill="1" applyBorder="1" applyAlignment="1" applyProtection="1">
      <alignment horizontal="left" vertical="top" wrapText="1"/>
      <protection locked="0"/>
    </xf>
    <xf numFmtId="0" fontId="16" fillId="6" borderId="0" xfId="0" applyFont="1" applyFill="1" applyAlignment="1" applyProtection="1">
      <alignment horizontal="left" vertical="top" wrapText="1"/>
      <protection locked="0"/>
    </xf>
    <xf numFmtId="0" fontId="16" fillId="6" borderId="7" xfId="0" applyFont="1" applyFill="1" applyBorder="1" applyAlignment="1" applyProtection="1">
      <alignment horizontal="left" vertical="top" wrapText="1"/>
      <protection locked="0"/>
    </xf>
    <xf numFmtId="0" fontId="13" fillId="6" borderId="0" xfId="0" applyFont="1" applyFill="1">
      <alignment vertical="center"/>
    </xf>
    <xf numFmtId="0" fontId="16" fillId="6" borderId="8" xfId="0" applyFont="1" applyFill="1" applyBorder="1" applyAlignment="1" applyProtection="1">
      <alignment horizontal="left" vertical="top" wrapText="1"/>
      <protection locked="0"/>
    </xf>
    <xf numFmtId="0" fontId="16" fillId="6" borderId="1" xfId="0" applyFont="1" applyFill="1" applyBorder="1" applyAlignment="1" applyProtection="1">
      <alignment horizontal="left" vertical="top" wrapText="1"/>
      <protection locked="0"/>
    </xf>
    <xf numFmtId="0" fontId="16" fillId="6" borderId="9" xfId="0" applyFont="1" applyFill="1" applyBorder="1" applyAlignment="1" applyProtection="1">
      <alignment horizontal="left" vertical="top" wrapText="1"/>
      <protection locked="0"/>
    </xf>
    <xf numFmtId="0" fontId="15" fillId="6" borderId="6" xfId="0" applyFont="1" applyFill="1" applyBorder="1" applyAlignment="1" applyProtection="1">
      <alignment horizontal="left" vertical="top" wrapText="1"/>
      <protection locked="0"/>
    </xf>
    <xf numFmtId="0" fontId="15" fillId="6" borderId="0" xfId="0" applyFont="1" applyFill="1" applyAlignment="1" applyProtection="1">
      <alignment horizontal="left" vertical="top" wrapText="1"/>
      <protection locked="0"/>
    </xf>
    <xf numFmtId="0" fontId="15" fillId="6" borderId="7" xfId="0" applyFont="1" applyFill="1" applyBorder="1" applyAlignment="1" applyProtection="1">
      <alignment horizontal="left" vertical="top" wrapText="1"/>
      <protection locked="0"/>
    </xf>
    <xf numFmtId="0" fontId="14" fillId="6" borderId="0" xfId="0" applyFont="1" applyFill="1" applyAlignment="1">
      <alignment horizontal="center" vertical="center"/>
    </xf>
    <xf numFmtId="0" fontId="5" fillId="6" borderId="8" xfId="0" applyFont="1" applyFill="1" applyBorder="1">
      <alignment vertical="center"/>
    </xf>
    <xf numFmtId="0" fontId="5" fillId="6" borderId="1" xfId="0" applyFont="1" applyFill="1" applyBorder="1">
      <alignment vertical="center"/>
    </xf>
    <xf numFmtId="0" fontId="5" fillId="6" borderId="9" xfId="0" applyFont="1" applyFill="1" applyBorder="1">
      <alignment vertical="center"/>
    </xf>
    <xf numFmtId="0" fontId="15" fillId="6" borderId="8" xfId="0" applyFont="1" applyFill="1" applyBorder="1" applyAlignment="1" applyProtection="1">
      <alignment horizontal="left" vertical="top" wrapText="1"/>
      <protection locked="0"/>
    </xf>
    <xf numFmtId="0" fontId="15" fillId="6" borderId="1" xfId="0" applyFont="1" applyFill="1" applyBorder="1" applyAlignment="1" applyProtection="1">
      <alignment horizontal="left" vertical="top" wrapText="1"/>
      <protection locked="0"/>
    </xf>
    <xf numFmtId="0" fontId="15" fillId="6" borderId="9" xfId="0" applyFont="1" applyFill="1" applyBorder="1" applyAlignment="1" applyProtection="1">
      <alignment horizontal="left" vertical="top" wrapText="1"/>
      <protection locked="0"/>
    </xf>
    <xf numFmtId="0" fontId="3" fillId="6" borderId="0" xfId="0" applyFont="1" applyFill="1" applyAlignment="1">
      <alignment horizontal="center" vertical="center"/>
    </xf>
    <xf numFmtId="0" fontId="5" fillId="6" borderId="4" xfId="0" applyFont="1" applyFill="1" applyBorder="1" applyAlignment="1">
      <alignment horizontal="left" vertical="center"/>
    </xf>
    <xf numFmtId="0" fontId="2"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38-4AAE-B11B-7E28333C766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D38-4AAE-B11B-7E28333C766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102.72</c:v>
                </c:pt>
                <c:pt idx="1">
                  <c:v>116.95</c:v>
                </c:pt>
                <c:pt idx="2">
                  <c:v>108.74</c:v>
                </c:pt>
                <c:pt idx="3">
                  <c:v>102.95</c:v>
                </c:pt>
                <c:pt idx="4">
                  <c:v>103.42</c:v>
                </c:pt>
              </c:numCache>
            </c:numRef>
          </c:val>
          <c:extLst>
            <c:ext xmlns:c16="http://schemas.microsoft.com/office/drawing/2014/chart" uri="{C3380CC4-5D6E-409C-BE32-E72D297353CC}">
              <c16:uniqueId val="{00000000-6F63-4271-BA46-055779BB55B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96.14</c:v>
                </c:pt>
                <c:pt idx="1">
                  <c:v>95.6</c:v>
                </c:pt>
                <c:pt idx="2">
                  <c:v>93.57</c:v>
                </c:pt>
                <c:pt idx="3">
                  <c:v>96.48</c:v>
                </c:pt>
                <c:pt idx="4">
                  <c:v>100.84</c:v>
                </c:pt>
              </c:numCache>
            </c:numRef>
          </c:val>
          <c:smooth val="0"/>
          <c:extLst>
            <c:ext xmlns:c16="http://schemas.microsoft.com/office/drawing/2014/chart" uri="{C3380CC4-5D6E-409C-BE32-E72D297353CC}">
              <c16:uniqueId val="{00000001-6F63-4271-BA46-055779BB55B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8.64</c:v>
                </c:pt>
                <c:pt idx="1">
                  <c:v>17.28</c:v>
                </c:pt>
                <c:pt idx="2">
                  <c:v>26.04</c:v>
                </c:pt>
                <c:pt idx="3">
                  <c:v>34.72</c:v>
                </c:pt>
                <c:pt idx="4">
                  <c:v>43.4</c:v>
                </c:pt>
              </c:numCache>
            </c:numRef>
          </c:val>
          <c:extLst>
            <c:ext xmlns:c16="http://schemas.microsoft.com/office/drawing/2014/chart" uri="{C3380CC4-5D6E-409C-BE32-E72D297353CC}">
              <c16:uniqueId val="{00000000-35AC-4CC2-BE72-118F18FECEE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33.75</c:v>
                </c:pt>
                <c:pt idx="1">
                  <c:v>36.21</c:v>
                </c:pt>
                <c:pt idx="2">
                  <c:v>39.69</c:v>
                </c:pt>
                <c:pt idx="3">
                  <c:v>39.700000000000003</c:v>
                </c:pt>
                <c:pt idx="4">
                  <c:v>39.79</c:v>
                </c:pt>
              </c:numCache>
            </c:numRef>
          </c:val>
          <c:smooth val="0"/>
          <c:extLst>
            <c:ext xmlns:c16="http://schemas.microsoft.com/office/drawing/2014/chart" uri="{C3380CC4-5D6E-409C-BE32-E72D297353CC}">
              <c16:uniqueId val="{00000001-35AC-4CC2-BE72-118F18FECEE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E6C-417B-9B82-4A0E1D9F92A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E6C-417B-9B82-4A0E1D9F92A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212.62</c:v>
                </c:pt>
                <c:pt idx="1">
                  <c:v>145.82</c:v>
                </c:pt>
                <c:pt idx="2">
                  <c:v>103.44</c:v>
                </c:pt>
                <c:pt idx="3">
                  <c:v>86.17</c:v>
                </c:pt>
                <c:pt idx="4">
                  <c:v>64.77</c:v>
                </c:pt>
              </c:numCache>
            </c:numRef>
          </c:val>
          <c:extLst>
            <c:ext xmlns:c16="http://schemas.microsoft.com/office/drawing/2014/chart" uri="{C3380CC4-5D6E-409C-BE32-E72D297353CC}">
              <c16:uniqueId val="{00000000-BB71-4E9E-8E43-21A8BFD5A85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237</c:v>
                </c:pt>
                <c:pt idx="1">
                  <c:v>257.23</c:v>
                </c:pt>
                <c:pt idx="2">
                  <c:v>293.54000000000002</c:v>
                </c:pt>
                <c:pt idx="3">
                  <c:v>224.6</c:v>
                </c:pt>
                <c:pt idx="4">
                  <c:v>135.16999999999999</c:v>
                </c:pt>
              </c:numCache>
            </c:numRef>
          </c:val>
          <c:smooth val="0"/>
          <c:extLst>
            <c:ext xmlns:c16="http://schemas.microsoft.com/office/drawing/2014/chart" uri="{C3380CC4-5D6E-409C-BE32-E72D297353CC}">
              <c16:uniqueId val="{00000001-BB71-4E9E-8E43-21A8BFD5A85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171.15</c:v>
                </c:pt>
                <c:pt idx="1">
                  <c:v>232.29</c:v>
                </c:pt>
                <c:pt idx="2">
                  <c:v>325.62</c:v>
                </c:pt>
                <c:pt idx="3">
                  <c:v>360.25</c:v>
                </c:pt>
                <c:pt idx="4">
                  <c:v>404.16</c:v>
                </c:pt>
              </c:numCache>
            </c:numRef>
          </c:val>
          <c:extLst>
            <c:ext xmlns:c16="http://schemas.microsoft.com/office/drawing/2014/chart" uri="{C3380CC4-5D6E-409C-BE32-E72D297353CC}">
              <c16:uniqueId val="{00000000-A1F6-4D47-96F1-4CC8B19A920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135.35</c:v>
                </c:pt>
                <c:pt idx="1">
                  <c:v>150.91999999999999</c:v>
                </c:pt>
                <c:pt idx="2">
                  <c:v>151.72</c:v>
                </c:pt>
                <c:pt idx="3">
                  <c:v>132.16</c:v>
                </c:pt>
                <c:pt idx="4">
                  <c:v>113.41</c:v>
                </c:pt>
              </c:numCache>
            </c:numRef>
          </c:val>
          <c:smooth val="0"/>
          <c:extLst>
            <c:ext xmlns:c16="http://schemas.microsoft.com/office/drawing/2014/chart" uri="{C3380CC4-5D6E-409C-BE32-E72D297353CC}">
              <c16:uniqueId val="{00000001-A1F6-4D47-96F1-4CC8B19A920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867.88</c:v>
                </c:pt>
                <c:pt idx="1">
                  <c:v>829.69</c:v>
                </c:pt>
                <c:pt idx="2">
                  <c:v>764.33</c:v>
                </c:pt>
                <c:pt idx="3">
                  <c:v>666.12</c:v>
                </c:pt>
                <c:pt idx="4">
                  <c:v>537.96</c:v>
                </c:pt>
              </c:numCache>
            </c:numRef>
          </c:val>
          <c:extLst>
            <c:ext xmlns:c16="http://schemas.microsoft.com/office/drawing/2014/chart" uri="{C3380CC4-5D6E-409C-BE32-E72D297353CC}">
              <c16:uniqueId val="{00000000-C493-4E9E-90A9-53D4A1E09EE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782.91</c:v>
                </c:pt>
                <c:pt idx="1">
                  <c:v>783.21</c:v>
                </c:pt>
                <c:pt idx="2">
                  <c:v>902.04</c:v>
                </c:pt>
                <c:pt idx="3">
                  <c:v>992.16</c:v>
                </c:pt>
                <c:pt idx="4">
                  <c:v>950.64</c:v>
                </c:pt>
              </c:numCache>
            </c:numRef>
          </c:val>
          <c:smooth val="0"/>
          <c:extLst>
            <c:ext xmlns:c16="http://schemas.microsoft.com/office/drawing/2014/chart" uri="{C3380CC4-5D6E-409C-BE32-E72D297353CC}">
              <c16:uniqueId val="{00000001-C493-4E9E-90A9-53D4A1E09EE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25.42</c:v>
                </c:pt>
                <c:pt idx="1">
                  <c:v>33.32</c:v>
                </c:pt>
                <c:pt idx="2">
                  <c:v>30.44</c:v>
                </c:pt>
                <c:pt idx="3">
                  <c:v>30.95</c:v>
                </c:pt>
                <c:pt idx="4">
                  <c:v>37.26</c:v>
                </c:pt>
              </c:numCache>
            </c:numRef>
          </c:val>
          <c:extLst>
            <c:ext xmlns:c16="http://schemas.microsoft.com/office/drawing/2014/chart" uri="{C3380CC4-5D6E-409C-BE32-E72D297353CC}">
              <c16:uniqueId val="{00000000-00D3-408C-93E7-7640942FFA8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49.38</c:v>
                </c:pt>
                <c:pt idx="1">
                  <c:v>48.53</c:v>
                </c:pt>
                <c:pt idx="2">
                  <c:v>46.11</c:v>
                </c:pt>
                <c:pt idx="3">
                  <c:v>45.55</c:v>
                </c:pt>
                <c:pt idx="4">
                  <c:v>38.549999999999997</c:v>
                </c:pt>
              </c:numCache>
            </c:numRef>
          </c:val>
          <c:smooth val="0"/>
          <c:extLst>
            <c:ext xmlns:c16="http://schemas.microsoft.com/office/drawing/2014/chart" uri="{C3380CC4-5D6E-409C-BE32-E72D297353CC}">
              <c16:uniqueId val="{00000001-00D3-408C-93E7-7640942FFA8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597.76</c:v>
                </c:pt>
                <c:pt idx="1">
                  <c:v>458.96</c:v>
                </c:pt>
                <c:pt idx="2">
                  <c:v>503.26</c:v>
                </c:pt>
                <c:pt idx="3">
                  <c:v>537.6</c:v>
                </c:pt>
                <c:pt idx="4">
                  <c:v>512.75</c:v>
                </c:pt>
              </c:numCache>
            </c:numRef>
          </c:val>
          <c:extLst>
            <c:ext xmlns:c16="http://schemas.microsoft.com/office/drawing/2014/chart" uri="{C3380CC4-5D6E-409C-BE32-E72D297353CC}">
              <c16:uniqueId val="{00000000-591D-4875-B1DA-A2AC82F0BFE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316.97000000000003</c:v>
                </c:pt>
                <c:pt idx="1">
                  <c:v>326.17</c:v>
                </c:pt>
                <c:pt idx="2">
                  <c:v>336.93</c:v>
                </c:pt>
                <c:pt idx="3">
                  <c:v>331.17</c:v>
                </c:pt>
                <c:pt idx="4">
                  <c:v>391.34</c:v>
                </c:pt>
              </c:numCache>
            </c:numRef>
          </c:val>
          <c:smooth val="0"/>
          <c:extLst>
            <c:ext xmlns:c16="http://schemas.microsoft.com/office/drawing/2014/chart" uri="{C3380CC4-5D6E-409C-BE32-E72D297353CC}">
              <c16:uniqueId val="{00000001-591D-4875-B1DA-A2AC82F0BFE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47.16</c:v>
                </c:pt>
                <c:pt idx="1">
                  <c:v>45.45</c:v>
                </c:pt>
                <c:pt idx="2">
                  <c:v>46.51</c:v>
                </c:pt>
                <c:pt idx="3">
                  <c:v>44.19</c:v>
                </c:pt>
                <c:pt idx="4">
                  <c:v>44.19</c:v>
                </c:pt>
              </c:numCache>
            </c:numRef>
          </c:val>
          <c:extLst>
            <c:ext xmlns:c16="http://schemas.microsoft.com/office/drawing/2014/chart" uri="{C3380CC4-5D6E-409C-BE32-E72D297353CC}">
              <c16:uniqueId val="{00000000-423D-4F77-9CEB-54387C7BB86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46.36</c:v>
                </c:pt>
                <c:pt idx="1">
                  <c:v>46.45</c:v>
                </c:pt>
                <c:pt idx="2">
                  <c:v>45.36</c:v>
                </c:pt>
                <c:pt idx="3">
                  <c:v>45.93</c:v>
                </c:pt>
                <c:pt idx="4">
                  <c:v>44.52</c:v>
                </c:pt>
              </c:numCache>
            </c:numRef>
          </c:val>
          <c:smooth val="0"/>
          <c:extLst>
            <c:ext xmlns:c16="http://schemas.microsoft.com/office/drawing/2014/chart" uri="{C3380CC4-5D6E-409C-BE32-E72D297353CC}">
              <c16:uniqueId val="{00000001-423D-4F77-9CEB-54387C7BB86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23D-4FB2-9AED-BC802171B83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83.08</c:v>
                </c:pt>
                <c:pt idx="1">
                  <c:v>82.61</c:v>
                </c:pt>
                <c:pt idx="2">
                  <c:v>82.21</c:v>
                </c:pt>
                <c:pt idx="3">
                  <c:v>82.98</c:v>
                </c:pt>
                <c:pt idx="4">
                  <c:v>82.9</c:v>
                </c:pt>
              </c:numCache>
            </c:numRef>
          </c:val>
          <c:smooth val="0"/>
          <c:extLst>
            <c:ext xmlns:c16="http://schemas.microsoft.com/office/drawing/2014/chart" uri="{C3380CC4-5D6E-409C-BE32-E72D297353CC}">
              <c16:uniqueId val="{00000001-A23D-4FB2-9AED-BC802171B83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【876.32】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【45.56】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【390.09】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【39.48】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【39.30】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workbookViewId="0"/>
  </sheetViews>
  <sheetFormatPr defaultColWidth="2.625" defaultRowHeight="13.5" x14ac:dyDescent="0.15"/>
  <cols>
    <col min="1" max="1" width="2.625" style="27" customWidth="1"/>
    <col min="2" max="62" width="3.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登米市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1</v>
      </c>
      <c r="C7" s="16"/>
      <c r="D7" s="16"/>
      <c r="E7" s="16"/>
      <c r="F7" s="16"/>
      <c r="G7" s="16"/>
      <c r="H7" s="16"/>
      <c r="I7" s="16" t="s">
        <v>2</v>
      </c>
      <c r="J7" s="16"/>
      <c r="K7" s="16"/>
      <c r="L7" s="16"/>
      <c r="M7" s="16"/>
      <c r="N7" s="16"/>
      <c r="O7" s="16"/>
      <c r="P7" s="16" t="s">
        <v>3</v>
      </c>
      <c r="Q7" s="16"/>
      <c r="R7" s="16"/>
      <c r="S7" s="16"/>
      <c r="T7" s="16"/>
      <c r="U7" s="16"/>
      <c r="V7" s="16"/>
      <c r="W7" s="16" t="s">
        <v>4</v>
      </c>
      <c r="X7" s="16"/>
      <c r="Y7" s="16"/>
      <c r="Z7" s="16"/>
      <c r="AA7" s="16"/>
      <c r="AB7" s="16"/>
      <c r="AC7" s="16"/>
      <c r="AD7" s="16" t="s">
        <v>5</v>
      </c>
      <c r="AE7" s="16"/>
      <c r="AF7" s="16"/>
      <c r="AG7" s="16"/>
      <c r="AH7" s="16"/>
      <c r="AI7" s="16"/>
      <c r="AJ7" s="16"/>
      <c r="AK7" s="29"/>
      <c r="AL7" s="16" t="s">
        <v>6</v>
      </c>
      <c r="AM7" s="16"/>
      <c r="AN7" s="16"/>
      <c r="AO7" s="16"/>
      <c r="AP7" s="16"/>
      <c r="AQ7" s="16"/>
      <c r="AR7" s="16"/>
      <c r="AS7" s="16"/>
      <c r="AT7" s="16" t="s">
        <v>7</v>
      </c>
      <c r="AU7" s="16"/>
      <c r="AV7" s="16"/>
      <c r="AW7" s="16"/>
      <c r="AX7" s="16"/>
      <c r="AY7" s="16"/>
      <c r="AZ7" s="16"/>
      <c r="BA7" s="16"/>
      <c r="BB7" s="16" t="s">
        <v>8</v>
      </c>
      <c r="BC7" s="16"/>
      <c r="BD7" s="16"/>
      <c r="BE7" s="16"/>
      <c r="BF7" s="16"/>
      <c r="BG7" s="16"/>
      <c r="BH7" s="16"/>
      <c r="BI7" s="16"/>
      <c r="BJ7" s="29"/>
      <c r="BK7" s="29"/>
      <c r="BL7" s="31" t="s">
        <v>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個別排水処理</v>
      </c>
      <c r="Q8" s="34"/>
      <c r="R8" s="34"/>
      <c r="S8" s="34"/>
      <c r="T8" s="34"/>
      <c r="U8" s="34"/>
      <c r="V8" s="34"/>
      <c r="W8" s="34" t="str">
        <f>データ!L6</f>
        <v>L2</v>
      </c>
      <c r="X8" s="34"/>
      <c r="Y8" s="34"/>
      <c r="Z8" s="34"/>
      <c r="AA8" s="34"/>
      <c r="AB8" s="34"/>
      <c r="AC8" s="34"/>
      <c r="AD8" s="35" t="str">
        <f>データ!$M$6</f>
        <v>非設置</v>
      </c>
      <c r="AE8" s="35"/>
      <c r="AF8" s="35"/>
      <c r="AG8" s="35"/>
      <c r="AH8" s="35"/>
      <c r="AI8" s="35"/>
      <c r="AJ8" s="35"/>
      <c r="AK8" s="29"/>
      <c r="AL8" s="36">
        <f>データ!S6</f>
        <v>71919</v>
      </c>
      <c r="AM8" s="36"/>
      <c r="AN8" s="36"/>
      <c r="AO8" s="36"/>
      <c r="AP8" s="36"/>
      <c r="AQ8" s="36"/>
      <c r="AR8" s="36"/>
      <c r="AS8" s="36"/>
      <c r="AT8" s="37">
        <f>データ!T6</f>
        <v>536.09</v>
      </c>
      <c r="AU8" s="37"/>
      <c r="AV8" s="37"/>
      <c r="AW8" s="37"/>
      <c r="AX8" s="37"/>
      <c r="AY8" s="37"/>
      <c r="AZ8" s="37"/>
      <c r="BA8" s="37"/>
      <c r="BB8" s="37">
        <f>データ!U6</f>
        <v>134.15</v>
      </c>
      <c r="BC8" s="37"/>
      <c r="BD8" s="37"/>
      <c r="BE8" s="37"/>
      <c r="BF8" s="37"/>
      <c r="BG8" s="37"/>
      <c r="BH8" s="37"/>
      <c r="BI8" s="37"/>
      <c r="BJ8" s="29"/>
      <c r="BK8" s="29"/>
      <c r="BL8" s="38" t="s">
        <v>10</v>
      </c>
      <c r="BM8" s="39"/>
      <c r="BN8" s="40" t="s">
        <v>11</v>
      </c>
      <c r="BO8" s="40"/>
      <c r="BP8" s="40"/>
      <c r="BQ8" s="40"/>
      <c r="BR8" s="40"/>
      <c r="BS8" s="40"/>
      <c r="BT8" s="40"/>
      <c r="BU8" s="40"/>
      <c r="BV8" s="40"/>
      <c r="BW8" s="40"/>
      <c r="BX8" s="40"/>
      <c r="BY8" s="41"/>
    </row>
    <row r="9" spans="1:78" ht="18.75" customHeight="1" x14ac:dyDescent="0.15">
      <c r="A9" s="26"/>
      <c r="B9" s="16" t="s">
        <v>12</v>
      </c>
      <c r="C9" s="16"/>
      <c r="D9" s="16"/>
      <c r="E9" s="16"/>
      <c r="F9" s="16"/>
      <c r="G9" s="16"/>
      <c r="H9" s="16"/>
      <c r="I9" s="16" t="s">
        <v>13</v>
      </c>
      <c r="J9" s="16"/>
      <c r="K9" s="16"/>
      <c r="L9" s="16"/>
      <c r="M9" s="16"/>
      <c r="N9" s="16"/>
      <c r="O9" s="16"/>
      <c r="P9" s="16" t="s">
        <v>14</v>
      </c>
      <c r="Q9" s="16"/>
      <c r="R9" s="16"/>
      <c r="S9" s="16"/>
      <c r="T9" s="16"/>
      <c r="U9" s="16"/>
      <c r="V9" s="16"/>
      <c r="W9" s="16" t="s">
        <v>15</v>
      </c>
      <c r="X9" s="16"/>
      <c r="Y9" s="16"/>
      <c r="Z9" s="16"/>
      <c r="AA9" s="16"/>
      <c r="AB9" s="16"/>
      <c r="AC9" s="16"/>
      <c r="AD9" s="16" t="s">
        <v>16</v>
      </c>
      <c r="AE9" s="16"/>
      <c r="AF9" s="16"/>
      <c r="AG9" s="16"/>
      <c r="AH9" s="16"/>
      <c r="AI9" s="16"/>
      <c r="AJ9" s="16"/>
      <c r="AK9" s="29"/>
      <c r="AL9" s="16" t="s">
        <v>17</v>
      </c>
      <c r="AM9" s="16"/>
      <c r="AN9" s="16"/>
      <c r="AO9" s="16"/>
      <c r="AP9" s="16"/>
      <c r="AQ9" s="16"/>
      <c r="AR9" s="16"/>
      <c r="AS9" s="16"/>
      <c r="AT9" s="16" t="s">
        <v>18</v>
      </c>
      <c r="AU9" s="16"/>
      <c r="AV9" s="16"/>
      <c r="AW9" s="16"/>
      <c r="AX9" s="16"/>
      <c r="AY9" s="16"/>
      <c r="AZ9" s="16"/>
      <c r="BA9" s="16"/>
      <c r="BB9" s="16" t="s">
        <v>19</v>
      </c>
      <c r="BC9" s="16"/>
      <c r="BD9" s="16"/>
      <c r="BE9" s="16"/>
      <c r="BF9" s="16"/>
      <c r="BG9" s="16"/>
      <c r="BH9" s="16"/>
      <c r="BI9" s="16"/>
      <c r="BJ9" s="29"/>
      <c r="BK9" s="29"/>
      <c r="BL9" s="42" t="s">
        <v>20</v>
      </c>
      <c r="BM9" s="43"/>
      <c r="BN9" s="44" t="s">
        <v>21</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29.12</v>
      </c>
      <c r="J10" s="37"/>
      <c r="K10" s="37"/>
      <c r="L10" s="37"/>
      <c r="M10" s="37"/>
      <c r="N10" s="37"/>
      <c r="O10" s="37"/>
      <c r="P10" s="37">
        <f>データ!P6</f>
        <v>0.52</v>
      </c>
      <c r="Q10" s="37"/>
      <c r="R10" s="37"/>
      <c r="S10" s="37"/>
      <c r="T10" s="37"/>
      <c r="U10" s="37"/>
      <c r="V10" s="37"/>
      <c r="W10" s="37">
        <f>データ!Q6</f>
        <v>100</v>
      </c>
      <c r="X10" s="37"/>
      <c r="Y10" s="37"/>
      <c r="Z10" s="37"/>
      <c r="AA10" s="37"/>
      <c r="AB10" s="37"/>
      <c r="AC10" s="37"/>
      <c r="AD10" s="36">
        <f>データ!R6</f>
        <v>4243</v>
      </c>
      <c r="AE10" s="36"/>
      <c r="AF10" s="36"/>
      <c r="AG10" s="36"/>
      <c r="AH10" s="36"/>
      <c r="AI10" s="36"/>
      <c r="AJ10" s="36"/>
      <c r="AK10" s="26"/>
      <c r="AL10" s="36">
        <f>データ!V6</f>
        <v>374</v>
      </c>
      <c r="AM10" s="36"/>
      <c r="AN10" s="36"/>
      <c r="AO10" s="36"/>
      <c r="AP10" s="36"/>
      <c r="AQ10" s="36"/>
      <c r="AR10" s="36"/>
      <c r="AS10" s="36"/>
      <c r="AT10" s="37">
        <f>データ!W6</f>
        <v>0.33</v>
      </c>
      <c r="AU10" s="37"/>
      <c r="AV10" s="37"/>
      <c r="AW10" s="37"/>
      <c r="AX10" s="37"/>
      <c r="AY10" s="37"/>
      <c r="AZ10" s="37"/>
      <c r="BA10" s="37"/>
      <c r="BB10" s="37">
        <f>データ!X6</f>
        <v>1133.33</v>
      </c>
      <c r="BC10" s="37"/>
      <c r="BD10" s="37"/>
      <c r="BE10" s="37"/>
      <c r="BF10" s="37"/>
      <c r="BG10" s="37"/>
      <c r="BH10" s="37"/>
      <c r="BI10" s="37"/>
      <c r="BJ10" s="26"/>
      <c r="BK10" s="26"/>
      <c r="BL10" s="46" t="s">
        <v>22</v>
      </c>
      <c r="BM10" s="47"/>
      <c r="BN10" s="48" t="s">
        <v>23</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24</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26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116</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55" t="s">
        <v>27</v>
      </c>
      <c r="BM45" s="56"/>
      <c r="BN45" s="56"/>
      <c r="BO45" s="56"/>
      <c r="BP45" s="56"/>
      <c r="BQ45" s="56"/>
      <c r="BR45" s="56"/>
      <c r="BS45" s="56"/>
      <c r="BT45" s="56"/>
      <c r="BU45" s="56"/>
      <c r="BV45" s="56"/>
      <c r="BW45" s="56"/>
      <c r="BX45" s="56"/>
      <c r="BY45" s="56"/>
      <c r="BZ45" s="57"/>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61"/>
      <c r="BM46" s="62"/>
      <c r="BN46" s="62"/>
      <c r="BO46" s="62"/>
      <c r="BP46" s="62"/>
      <c r="BQ46" s="62"/>
      <c r="BR46" s="62"/>
      <c r="BS46" s="62"/>
      <c r="BT46" s="62"/>
      <c r="BU46" s="62"/>
      <c r="BV46" s="62"/>
      <c r="BW46" s="62"/>
      <c r="BX46" s="62"/>
      <c r="BY46" s="62"/>
      <c r="BZ46" s="63"/>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73" t="s">
        <v>114</v>
      </c>
      <c r="BM47" s="74"/>
      <c r="BN47" s="74"/>
      <c r="BO47" s="74"/>
      <c r="BP47" s="74"/>
      <c r="BQ47" s="74"/>
      <c r="BR47" s="74"/>
      <c r="BS47" s="74"/>
      <c r="BT47" s="74"/>
      <c r="BU47" s="74"/>
      <c r="BV47" s="74"/>
      <c r="BW47" s="74"/>
      <c r="BX47" s="74"/>
      <c r="BY47" s="74"/>
      <c r="BZ47" s="75"/>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73"/>
      <c r="BM48" s="74"/>
      <c r="BN48" s="74"/>
      <c r="BO48" s="74"/>
      <c r="BP48" s="74"/>
      <c r="BQ48" s="74"/>
      <c r="BR48" s="74"/>
      <c r="BS48" s="74"/>
      <c r="BT48" s="74"/>
      <c r="BU48" s="74"/>
      <c r="BV48" s="74"/>
      <c r="BW48" s="74"/>
      <c r="BX48" s="74"/>
      <c r="BY48" s="74"/>
      <c r="BZ48" s="75"/>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73"/>
      <c r="BM49" s="74"/>
      <c r="BN49" s="74"/>
      <c r="BO49" s="74"/>
      <c r="BP49" s="74"/>
      <c r="BQ49" s="74"/>
      <c r="BR49" s="74"/>
      <c r="BS49" s="74"/>
      <c r="BT49" s="74"/>
      <c r="BU49" s="74"/>
      <c r="BV49" s="74"/>
      <c r="BW49" s="74"/>
      <c r="BX49" s="74"/>
      <c r="BY49" s="74"/>
      <c r="BZ49" s="75"/>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73"/>
      <c r="BM50" s="74"/>
      <c r="BN50" s="74"/>
      <c r="BO50" s="74"/>
      <c r="BP50" s="74"/>
      <c r="BQ50" s="74"/>
      <c r="BR50" s="74"/>
      <c r="BS50" s="74"/>
      <c r="BT50" s="74"/>
      <c r="BU50" s="74"/>
      <c r="BV50" s="74"/>
      <c r="BW50" s="74"/>
      <c r="BX50" s="74"/>
      <c r="BY50" s="74"/>
      <c r="BZ50" s="75"/>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73"/>
      <c r="BM51" s="74"/>
      <c r="BN51" s="74"/>
      <c r="BO51" s="74"/>
      <c r="BP51" s="74"/>
      <c r="BQ51" s="74"/>
      <c r="BR51" s="74"/>
      <c r="BS51" s="74"/>
      <c r="BT51" s="74"/>
      <c r="BU51" s="74"/>
      <c r="BV51" s="74"/>
      <c r="BW51" s="74"/>
      <c r="BX51" s="74"/>
      <c r="BY51" s="74"/>
      <c r="BZ51" s="75"/>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73"/>
      <c r="BM52" s="74"/>
      <c r="BN52" s="74"/>
      <c r="BO52" s="74"/>
      <c r="BP52" s="74"/>
      <c r="BQ52" s="74"/>
      <c r="BR52" s="74"/>
      <c r="BS52" s="74"/>
      <c r="BT52" s="74"/>
      <c r="BU52" s="74"/>
      <c r="BV52" s="74"/>
      <c r="BW52" s="74"/>
      <c r="BX52" s="74"/>
      <c r="BY52" s="74"/>
      <c r="BZ52" s="75"/>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73"/>
      <c r="BM53" s="74"/>
      <c r="BN53" s="74"/>
      <c r="BO53" s="74"/>
      <c r="BP53" s="74"/>
      <c r="BQ53" s="74"/>
      <c r="BR53" s="74"/>
      <c r="BS53" s="74"/>
      <c r="BT53" s="74"/>
      <c r="BU53" s="74"/>
      <c r="BV53" s="74"/>
      <c r="BW53" s="74"/>
      <c r="BX53" s="74"/>
      <c r="BY53" s="74"/>
      <c r="BZ53" s="75"/>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73"/>
      <c r="BM54" s="74"/>
      <c r="BN54" s="74"/>
      <c r="BO54" s="74"/>
      <c r="BP54" s="74"/>
      <c r="BQ54" s="74"/>
      <c r="BR54" s="74"/>
      <c r="BS54" s="74"/>
      <c r="BT54" s="74"/>
      <c r="BU54" s="74"/>
      <c r="BV54" s="74"/>
      <c r="BW54" s="74"/>
      <c r="BX54" s="74"/>
      <c r="BY54" s="74"/>
      <c r="BZ54" s="75"/>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73"/>
      <c r="BM55" s="74"/>
      <c r="BN55" s="74"/>
      <c r="BO55" s="74"/>
      <c r="BP55" s="74"/>
      <c r="BQ55" s="74"/>
      <c r="BR55" s="74"/>
      <c r="BS55" s="74"/>
      <c r="BT55" s="74"/>
      <c r="BU55" s="74"/>
      <c r="BV55" s="74"/>
      <c r="BW55" s="74"/>
      <c r="BX55" s="74"/>
      <c r="BY55" s="74"/>
      <c r="BZ55" s="75"/>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73"/>
      <c r="BM56" s="74"/>
      <c r="BN56" s="74"/>
      <c r="BO56" s="74"/>
      <c r="BP56" s="74"/>
      <c r="BQ56" s="74"/>
      <c r="BR56" s="74"/>
      <c r="BS56" s="74"/>
      <c r="BT56" s="74"/>
      <c r="BU56" s="74"/>
      <c r="BV56" s="74"/>
      <c r="BW56" s="74"/>
      <c r="BX56" s="74"/>
      <c r="BY56" s="74"/>
      <c r="BZ56" s="75"/>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73"/>
      <c r="BM57" s="74"/>
      <c r="BN57" s="74"/>
      <c r="BO57" s="74"/>
      <c r="BP57" s="74"/>
      <c r="BQ57" s="74"/>
      <c r="BR57" s="74"/>
      <c r="BS57" s="74"/>
      <c r="BT57" s="74"/>
      <c r="BU57" s="74"/>
      <c r="BV57" s="74"/>
      <c r="BW57" s="74"/>
      <c r="BX57" s="74"/>
      <c r="BY57" s="74"/>
      <c r="BZ57" s="75"/>
    </row>
    <row r="58" spans="1:78" ht="13.5" customHeight="1" x14ac:dyDescent="0.15">
      <c r="A58" s="26"/>
      <c r="B58" s="64"/>
      <c r="C58" s="76"/>
      <c r="D58" s="76"/>
      <c r="E58" s="76"/>
      <c r="F58" s="76"/>
      <c r="G58" s="76"/>
      <c r="H58" s="76"/>
      <c r="I58" s="76"/>
      <c r="J58" s="76"/>
      <c r="K58" s="76"/>
      <c r="L58" s="76"/>
      <c r="M58" s="76"/>
      <c r="N58" s="76"/>
      <c r="O58" s="76"/>
      <c r="P58" s="76"/>
      <c r="Q58" s="69"/>
      <c r="R58" s="76"/>
      <c r="S58" s="76"/>
      <c r="T58" s="76"/>
      <c r="U58" s="76"/>
      <c r="V58" s="76"/>
      <c r="W58" s="76"/>
      <c r="X58" s="76"/>
      <c r="Y58" s="76"/>
      <c r="Z58" s="76"/>
      <c r="AA58" s="76"/>
      <c r="AB58" s="76"/>
      <c r="AC58" s="76"/>
      <c r="AD58" s="76"/>
      <c r="AE58" s="76"/>
      <c r="AF58" s="69"/>
      <c r="AG58" s="76"/>
      <c r="AH58" s="76"/>
      <c r="AI58" s="76"/>
      <c r="AJ58" s="76"/>
      <c r="AK58" s="76"/>
      <c r="AL58" s="76"/>
      <c r="AM58" s="76"/>
      <c r="AN58" s="76"/>
      <c r="AO58" s="76"/>
      <c r="AP58" s="76"/>
      <c r="AQ58" s="76"/>
      <c r="AR58" s="76"/>
      <c r="AS58" s="76"/>
      <c r="AT58" s="76"/>
      <c r="AU58" s="69"/>
      <c r="AV58" s="76"/>
      <c r="AW58" s="76"/>
      <c r="AX58" s="76"/>
      <c r="AY58" s="76"/>
      <c r="AZ58" s="76"/>
      <c r="BA58" s="76"/>
      <c r="BB58" s="76"/>
      <c r="BC58" s="76"/>
      <c r="BD58" s="76"/>
      <c r="BE58" s="76"/>
      <c r="BF58" s="76"/>
      <c r="BG58" s="76"/>
      <c r="BH58" s="76"/>
      <c r="BI58" s="76"/>
      <c r="BJ58" s="65"/>
      <c r="BK58" s="26"/>
      <c r="BL58" s="73"/>
      <c r="BM58" s="74"/>
      <c r="BN58" s="74"/>
      <c r="BO58" s="74"/>
      <c r="BP58" s="74"/>
      <c r="BQ58" s="74"/>
      <c r="BR58" s="74"/>
      <c r="BS58" s="74"/>
      <c r="BT58" s="74"/>
      <c r="BU58" s="74"/>
      <c r="BV58" s="74"/>
      <c r="BW58" s="74"/>
      <c r="BX58" s="74"/>
      <c r="BY58" s="74"/>
      <c r="BZ58" s="75"/>
    </row>
    <row r="59" spans="1:78" ht="13.5" customHeight="1" x14ac:dyDescent="0.15">
      <c r="A59" s="26"/>
      <c r="B59" s="77"/>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9"/>
      <c r="BK59" s="26"/>
      <c r="BL59" s="73"/>
      <c r="BM59" s="74"/>
      <c r="BN59" s="74"/>
      <c r="BO59" s="74"/>
      <c r="BP59" s="74"/>
      <c r="BQ59" s="74"/>
      <c r="BR59" s="74"/>
      <c r="BS59" s="74"/>
      <c r="BT59" s="74"/>
      <c r="BU59" s="74"/>
      <c r="BV59" s="74"/>
      <c r="BW59" s="74"/>
      <c r="BX59" s="74"/>
      <c r="BY59" s="74"/>
      <c r="BZ59" s="75"/>
    </row>
    <row r="60" spans="1:78" ht="13.5" customHeight="1" x14ac:dyDescent="0.15">
      <c r="A60" s="26"/>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73"/>
      <c r="BM60" s="74"/>
      <c r="BN60" s="74"/>
      <c r="BO60" s="74"/>
      <c r="BP60" s="74"/>
      <c r="BQ60" s="74"/>
      <c r="BR60" s="74"/>
      <c r="BS60" s="74"/>
      <c r="BT60" s="74"/>
      <c r="BU60" s="74"/>
      <c r="BV60" s="74"/>
      <c r="BW60" s="74"/>
      <c r="BX60" s="74"/>
      <c r="BY60" s="74"/>
      <c r="BZ60" s="75"/>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73"/>
      <c r="BM61" s="74"/>
      <c r="BN61" s="74"/>
      <c r="BO61" s="74"/>
      <c r="BP61" s="74"/>
      <c r="BQ61" s="74"/>
      <c r="BR61" s="74"/>
      <c r="BS61" s="74"/>
      <c r="BT61" s="74"/>
      <c r="BU61" s="74"/>
      <c r="BV61" s="74"/>
      <c r="BW61" s="74"/>
      <c r="BX61" s="74"/>
      <c r="BY61" s="74"/>
      <c r="BZ61" s="75"/>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73"/>
      <c r="BM62" s="74"/>
      <c r="BN62" s="74"/>
      <c r="BO62" s="74"/>
      <c r="BP62" s="74"/>
      <c r="BQ62" s="74"/>
      <c r="BR62" s="74"/>
      <c r="BS62" s="74"/>
      <c r="BT62" s="74"/>
      <c r="BU62" s="74"/>
      <c r="BV62" s="74"/>
      <c r="BW62" s="74"/>
      <c r="BX62" s="74"/>
      <c r="BY62" s="74"/>
      <c r="BZ62" s="75"/>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80"/>
      <c r="BM63" s="81"/>
      <c r="BN63" s="81"/>
      <c r="BO63" s="81"/>
      <c r="BP63" s="81"/>
      <c r="BQ63" s="81"/>
      <c r="BR63" s="81"/>
      <c r="BS63" s="81"/>
      <c r="BT63" s="81"/>
      <c r="BU63" s="81"/>
      <c r="BV63" s="81"/>
      <c r="BW63" s="81"/>
      <c r="BX63" s="81"/>
      <c r="BY63" s="81"/>
      <c r="BZ63" s="82"/>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55" t="s">
        <v>29</v>
      </c>
      <c r="BM64" s="56"/>
      <c r="BN64" s="56"/>
      <c r="BO64" s="56"/>
      <c r="BP64" s="56"/>
      <c r="BQ64" s="56"/>
      <c r="BR64" s="56"/>
      <c r="BS64" s="56"/>
      <c r="BT64" s="56"/>
      <c r="BU64" s="56"/>
      <c r="BV64" s="56"/>
      <c r="BW64" s="56"/>
      <c r="BX64" s="56"/>
      <c r="BY64" s="56"/>
      <c r="BZ64" s="57"/>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61"/>
      <c r="BM65" s="62"/>
      <c r="BN65" s="62"/>
      <c r="BO65" s="62"/>
      <c r="BP65" s="62"/>
      <c r="BQ65" s="62"/>
      <c r="BR65" s="62"/>
      <c r="BS65" s="62"/>
      <c r="BT65" s="62"/>
      <c r="BU65" s="62"/>
      <c r="BV65" s="62"/>
      <c r="BW65" s="62"/>
      <c r="BX65" s="62"/>
      <c r="BY65" s="62"/>
      <c r="BZ65" s="63"/>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73" t="s">
        <v>115</v>
      </c>
      <c r="BM66" s="74"/>
      <c r="BN66" s="74"/>
      <c r="BO66" s="74"/>
      <c r="BP66" s="74"/>
      <c r="BQ66" s="74"/>
      <c r="BR66" s="74"/>
      <c r="BS66" s="74"/>
      <c r="BT66" s="74"/>
      <c r="BU66" s="74"/>
      <c r="BV66" s="74"/>
      <c r="BW66" s="74"/>
      <c r="BX66" s="74"/>
      <c r="BY66" s="74"/>
      <c r="BZ66" s="75"/>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73"/>
      <c r="BM67" s="74"/>
      <c r="BN67" s="74"/>
      <c r="BO67" s="74"/>
      <c r="BP67" s="74"/>
      <c r="BQ67" s="74"/>
      <c r="BR67" s="74"/>
      <c r="BS67" s="74"/>
      <c r="BT67" s="74"/>
      <c r="BU67" s="74"/>
      <c r="BV67" s="74"/>
      <c r="BW67" s="74"/>
      <c r="BX67" s="74"/>
      <c r="BY67" s="74"/>
      <c r="BZ67" s="75"/>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73"/>
      <c r="BM68" s="74"/>
      <c r="BN68" s="74"/>
      <c r="BO68" s="74"/>
      <c r="BP68" s="74"/>
      <c r="BQ68" s="74"/>
      <c r="BR68" s="74"/>
      <c r="BS68" s="74"/>
      <c r="BT68" s="74"/>
      <c r="BU68" s="74"/>
      <c r="BV68" s="74"/>
      <c r="BW68" s="74"/>
      <c r="BX68" s="74"/>
      <c r="BY68" s="74"/>
      <c r="BZ68" s="75"/>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73"/>
      <c r="BM69" s="74"/>
      <c r="BN69" s="74"/>
      <c r="BO69" s="74"/>
      <c r="BP69" s="74"/>
      <c r="BQ69" s="74"/>
      <c r="BR69" s="74"/>
      <c r="BS69" s="74"/>
      <c r="BT69" s="74"/>
      <c r="BU69" s="74"/>
      <c r="BV69" s="74"/>
      <c r="BW69" s="74"/>
      <c r="BX69" s="74"/>
      <c r="BY69" s="74"/>
      <c r="BZ69" s="75"/>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73"/>
      <c r="BM70" s="74"/>
      <c r="BN70" s="74"/>
      <c r="BO70" s="74"/>
      <c r="BP70" s="74"/>
      <c r="BQ70" s="74"/>
      <c r="BR70" s="74"/>
      <c r="BS70" s="74"/>
      <c r="BT70" s="74"/>
      <c r="BU70" s="74"/>
      <c r="BV70" s="74"/>
      <c r="BW70" s="74"/>
      <c r="BX70" s="74"/>
      <c r="BY70" s="74"/>
      <c r="BZ70" s="75"/>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73"/>
      <c r="BM71" s="74"/>
      <c r="BN71" s="74"/>
      <c r="BO71" s="74"/>
      <c r="BP71" s="74"/>
      <c r="BQ71" s="74"/>
      <c r="BR71" s="74"/>
      <c r="BS71" s="74"/>
      <c r="BT71" s="74"/>
      <c r="BU71" s="74"/>
      <c r="BV71" s="74"/>
      <c r="BW71" s="74"/>
      <c r="BX71" s="74"/>
      <c r="BY71" s="74"/>
      <c r="BZ71" s="75"/>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73"/>
      <c r="BM72" s="74"/>
      <c r="BN72" s="74"/>
      <c r="BO72" s="74"/>
      <c r="BP72" s="74"/>
      <c r="BQ72" s="74"/>
      <c r="BR72" s="74"/>
      <c r="BS72" s="74"/>
      <c r="BT72" s="74"/>
      <c r="BU72" s="74"/>
      <c r="BV72" s="74"/>
      <c r="BW72" s="74"/>
      <c r="BX72" s="74"/>
      <c r="BY72" s="74"/>
      <c r="BZ72" s="75"/>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73"/>
      <c r="BM73" s="74"/>
      <c r="BN73" s="74"/>
      <c r="BO73" s="74"/>
      <c r="BP73" s="74"/>
      <c r="BQ73" s="74"/>
      <c r="BR73" s="74"/>
      <c r="BS73" s="74"/>
      <c r="BT73" s="74"/>
      <c r="BU73" s="74"/>
      <c r="BV73" s="74"/>
      <c r="BW73" s="74"/>
      <c r="BX73" s="74"/>
      <c r="BY73" s="74"/>
      <c r="BZ73" s="75"/>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73"/>
      <c r="BM74" s="74"/>
      <c r="BN74" s="74"/>
      <c r="BO74" s="74"/>
      <c r="BP74" s="74"/>
      <c r="BQ74" s="74"/>
      <c r="BR74" s="74"/>
      <c r="BS74" s="74"/>
      <c r="BT74" s="74"/>
      <c r="BU74" s="74"/>
      <c r="BV74" s="74"/>
      <c r="BW74" s="74"/>
      <c r="BX74" s="74"/>
      <c r="BY74" s="74"/>
      <c r="BZ74" s="75"/>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73"/>
      <c r="BM75" s="74"/>
      <c r="BN75" s="74"/>
      <c r="BO75" s="74"/>
      <c r="BP75" s="74"/>
      <c r="BQ75" s="74"/>
      <c r="BR75" s="74"/>
      <c r="BS75" s="74"/>
      <c r="BT75" s="74"/>
      <c r="BU75" s="74"/>
      <c r="BV75" s="74"/>
      <c r="BW75" s="74"/>
      <c r="BX75" s="74"/>
      <c r="BY75" s="74"/>
      <c r="BZ75" s="75"/>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73"/>
      <c r="BM76" s="74"/>
      <c r="BN76" s="74"/>
      <c r="BO76" s="74"/>
      <c r="BP76" s="74"/>
      <c r="BQ76" s="74"/>
      <c r="BR76" s="74"/>
      <c r="BS76" s="74"/>
      <c r="BT76" s="74"/>
      <c r="BU76" s="74"/>
      <c r="BV76" s="74"/>
      <c r="BW76" s="74"/>
      <c r="BX76" s="74"/>
      <c r="BY76" s="74"/>
      <c r="BZ76" s="75"/>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73"/>
      <c r="BM77" s="74"/>
      <c r="BN77" s="74"/>
      <c r="BO77" s="74"/>
      <c r="BP77" s="74"/>
      <c r="BQ77" s="74"/>
      <c r="BR77" s="74"/>
      <c r="BS77" s="74"/>
      <c r="BT77" s="74"/>
      <c r="BU77" s="74"/>
      <c r="BV77" s="74"/>
      <c r="BW77" s="74"/>
      <c r="BX77" s="74"/>
      <c r="BY77" s="74"/>
      <c r="BZ77" s="75"/>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73"/>
      <c r="BM78" s="74"/>
      <c r="BN78" s="74"/>
      <c r="BO78" s="74"/>
      <c r="BP78" s="74"/>
      <c r="BQ78" s="74"/>
      <c r="BR78" s="74"/>
      <c r="BS78" s="74"/>
      <c r="BT78" s="74"/>
      <c r="BU78" s="74"/>
      <c r="BV78" s="74"/>
      <c r="BW78" s="74"/>
      <c r="BX78" s="74"/>
      <c r="BY78" s="74"/>
      <c r="BZ78" s="75"/>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73"/>
      <c r="BM79" s="74"/>
      <c r="BN79" s="74"/>
      <c r="BO79" s="74"/>
      <c r="BP79" s="74"/>
      <c r="BQ79" s="74"/>
      <c r="BR79" s="74"/>
      <c r="BS79" s="74"/>
      <c r="BT79" s="74"/>
      <c r="BU79" s="74"/>
      <c r="BV79" s="74"/>
      <c r="BW79" s="74"/>
      <c r="BX79" s="74"/>
      <c r="BY79" s="74"/>
      <c r="BZ79" s="75"/>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73"/>
      <c r="BM80" s="74"/>
      <c r="BN80" s="74"/>
      <c r="BO80" s="74"/>
      <c r="BP80" s="74"/>
      <c r="BQ80" s="74"/>
      <c r="BR80" s="74"/>
      <c r="BS80" s="74"/>
      <c r="BT80" s="74"/>
      <c r="BU80" s="74"/>
      <c r="BV80" s="74"/>
      <c r="BW80" s="74"/>
      <c r="BX80" s="74"/>
      <c r="BY80" s="74"/>
      <c r="BZ80" s="75"/>
    </row>
    <row r="81" spans="1:78" ht="13.5" customHeight="1" x14ac:dyDescent="0.15">
      <c r="A81" s="26"/>
      <c r="B81" s="64"/>
      <c r="C81" s="83"/>
      <c r="D81" s="83"/>
      <c r="E81" s="83"/>
      <c r="F81" s="83"/>
      <c r="G81" s="83"/>
      <c r="H81" s="83"/>
      <c r="I81" s="83"/>
      <c r="J81" s="83"/>
      <c r="K81" s="83"/>
      <c r="L81" s="83"/>
      <c r="M81" s="83"/>
      <c r="N81" s="83"/>
      <c r="O81" s="83"/>
      <c r="P81" s="83"/>
      <c r="Q81" s="83"/>
      <c r="R81" s="83"/>
      <c r="S81" s="83"/>
      <c r="T81" s="83"/>
      <c r="U81" s="26"/>
      <c r="V81" s="26"/>
      <c r="W81" s="83"/>
      <c r="X81" s="83"/>
      <c r="Y81" s="83"/>
      <c r="Z81" s="83"/>
      <c r="AA81" s="83"/>
      <c r="AB81" s="83"/>
      <c r="AC81" s="83"/>
      <c r="AD81" s="83"/>
      <c r="AE81" s="83"/>
      <c r="AF81" s="83"/>
      <c r="AG81" s="83"/>
      <c r="AH81" s="83"/>
      <c r="AI81" s="83"/>
      <c r="AJ81" s="83"/>
      <c r="AK81" s="83"/>
      <c r="AL81" s="83"/>
      <c r="AM81" s="83"/>
      <c r="AN81" s="83"/>
      <c r="AO81" s="26"/>
      <c r="AP81" s="26"/>
      <c r="AQ81" s="83"/>
      <c r="AR81" s="83"/>
      <c r="AS81" s="83"/>
      <c r="AT81" s="83"/>
      <c r="AU81" s="83"/>
      <c r="AV81" s="83"/>
      <c r="AW81" s="83"/>
      <c r="AX81" s="83"/>
      <c r="AY81" s="83"/>
      <c r="AZ81" s="83"/>
      <c r="BA81" s="83"/>
      <c r="BB81" s="83"/>
      <c r="BC81" s="83"/>
      <c r="BD81" s="83"/>
      <c r="BE81" s="83"/>
      <c r="BF81" s="83"/>
      <c r="BG81" s="83"/>
      <c r="BH81" s="83"/>
      <c r="BI81" s="26"/>
      <c r="BJ81" s="65"/>
      <c r="BK81" s="26"/>
      <c r="BL81" s="73"/>
      <c r="BM81" s="74"/>
      <c r="BN81" s="74"/>
      <c r="BO81" s="74"/>
      <c r="BP81" s="74"/>
      <c r="BQ81" s="74"/>
      <c r="BR81" s="74"/>
      <c r="BS81" s="74"/>
      <c r="BT81" s="74"/>
      <c r="BU81" s="74"/>
      <c r="BV81" s="74"/>
      <c r="BW81" s="74"/>
      <c r="BX81" s="74"/>
      <c r="BY81" s="74"/>
      <c r="BZ81" s="75"/>
    </row>
    <row r="82" spans="1:78" ht="13.5" customHeight="1" x14ac:dyDescent="0.15">
      <c r="A82" s="26"/>
      <c r="B82" s="77"/>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9"/>
      <c r="BK82" s="26"/>
      <c r="BL82" s="80"/>
      <c r="BM82" s="81"/>
      <c r="BN82" s="81"/>
      <c r="BO82" s="81"/>
      <c r="BP82" s="81"/>
      <c r="BQ82" s="81"/>
      <c r="BR82" s="81"/>
      <c r="BS82" s="81"/>
      <c r="BT82" s="81"/>
      <c r="BU82" s="81"/>
      <c r="BV82" s="81"/>
      <c r="BW82" s="81"/>
      <c r="BX82" s="81"/>
      <c r="BY82" s="81"/>
      <c r="BZ82" s="82"/>
    </row>
    <row r="83" spans="1:78" x14ac:dyDescent="0.15">
      <c r="C83" s="84" t="s">
        <v>30</v>
      </c>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row>
    <row r="84" spans="1:78" hidden="1" x14ac:dyDescent="0.15">
      <c r="B84" s="85" t="s">
        <v>31</v>
      </c>
      <c r="C84" s="85"/>
      <c r="D84" s="85"/>
      <c r="E84" s="85" t="s">
        <v>32</v>
      </c>
      <c r="F84" s="85" t="s">
        <v>33</v>
      </c>
      <c r="G84" s="85" t="s">
        <v>34</v>
      </c>
      <c r="H84" s="85" t="s">
        <v>35</v>
      </c>
      <c r="I84" s="85" t="s">
        <v>36</v>
      </c>
      <c r="J84" s="85" t="s">
        <v>37</v>
      </c>
      <c r="K84" s="85" t="s">
        <v>38</v>
      </c>
      <c r="L84" s="85" t="s">
        <v>39</v>
      </c>
      <c r="M84" s="85" t="s">
        <v>40</v>
      </c>
      <c r="N84" s="85" t="s">
        <v>41</v>
      </c>
      <c r="O84" s="85" t="s">
        <v>42</v>
      </c>
    </row>
    <row r="85" spans="1:78" hidden="1" x14ac:dyDescent="0.15">
      <c r="B85" s="85"/>
      <c r="C85" s="85"/>
      <c r="D85" s="85"/>
      <c r="E85" s="85" t="str">
        <f>データ!AI6</f>
        <v>【100.11】</v>
      </c>
      <c r="F85" s="85" t="str">
        <f>データ!AT6</f>
        <v>【144.34】</v>
      </c>
      <c r="G85" s="85" t="str">
        <f>データ!BE6</f>
        <v>【114.26】</v>
      </c>
      <c r="H85" s="85" t="str">
        <f>データ!BP6</f>
        <v>【876.32】</v>
      </c>
      <c r="I85" s="85" t="str">
        <f>データ!CA6</f>
        <v>【39.48】</v>
      </c>
      <c r="J85" s="85" t="str">
        <f>データ!CL6</f>
        <v>【390.09】</v>
      </c>
      <c r="K85" s="85" t="str">
        <f>データ!CW6</f>
        <v>【45.56】</v>
      </c>
      <c r="L85" s="85" t="str">
        <f>データ!DH6</f>
        <v>【82.62】</v>
      </c>
      <c r="M85" s="85" t="str">
        <f>データ!DS6</f>
        <v>【39.30】</v>
      </c>
      <c r="N85" s="85" t="str">
        <f>データ!ED6</f>
        <v>【-】</v>
      </c>
      <c r="O85" s="85" t="str">
        <f>データ!EO6</f>
        <v>【-】</v>
      </c>
    </row>
  </sheetData>
  <sheetProtection algorithmName="SHA-512" hashValue="a2m9Vcz6acAtHDpLsbwO4QKKh8EMPWs3vo+i759n0VN3JRCaephR7prxgA54EJ2e6GynPIlexLNoswL9j3wE/A==" saltValue="EVb1YHFs1sY7aRcFjClRW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43</v>
      </c>
      <c r="Y1" s="1">
        <v>1</v>
      </c>
      <c r="Z1" s="1">
        <v>1</v>
      </c>
      <c r="AA1" s="1">
        <v>1</v>
      </c>
      <c r="AB1" s="1">
        <v>1</v>
      </c>
      <c r="AC1" s="1">
        <v>1</v>
      </c>
      <c r="AD1" s="1">
        <v>1</v>
      </c>
      <c r="AE1" s="1">
        <v>1</v>
      </c>
      <c r="AF1" s="1">
        <v>1</v>
      </c>
      <c r="AG1" s="1">
        <v>1</v>
      </c>
      <c r="AH1" s="1">
        <v>1</v>
      </c>
      <c r="AI1" s="1"/>
      <c r="AJ1" s="1">
        <v>1</v>
      </c>
      <c r="AK1" s="1">
        <v>1</v>
      </c>
      <c r="AL1" s="1">
        <v>1</v>
      </c>
      <c r="AM1" s="1">
        <v>1</v>
      </c>
      <c r="AN1" s="1">
        <v>1</v>
      </c>
      <c r="AO1" s="1">
        <v>1</v>
      </c>
      <c r="AP1" s="1">
        <v>1</v>
      </c>
      <c r="AQ1" s="1">
        <v>1</v>
      </c>
      <c r="AR1" s="1">
        <v>1</v>
      </c>
      <c r="AS1" s="1">
        <v>1</v>
      </c>
      <c r="AT1" s="1"/>
      <c r="AU1" s="1">
        <v>1</v>
      </c>
      <c r="AV1" s="1">
        <v>1</v>
      </c>
      <c r="AW1" s="1">
        <v>1</v>
      </c>
      <c r="AX1" s="1">
        <v>1</v>
      </c>
      <c r="AY1" s="1">
        <v>1</v>
      </c>
      <c r="AZ1" s="1">
        <v>1</v>
      </c>
      <c r="BA1" s="1">
        <v>1</v>
      </c>
      <c r="BB1" s="1">
        <v>1</v>
      </c>
      <c r="BC1" s="1">
        <v>1</v>
      </c>
      <c r="BD1" s="1">
        <v>1</v>
      </c>
      <c r="BE1" s="1"/>
      <c r="BF1" s="1">
        <v>1</v>
      </c>
      <c r="BG1" s="1">
        <v>1</v>
      </c>
      <c r="BH1" s="1">
        <v>1</v>
      </c>
      <c r="BI1" s="1">
        <v>1</v>
      </c>
      <c r="BJ1" s="1">
        <v>1</v>
      </c>
      <c r="BK1" s="1">
        <v>1</v>
      </c>
      <c r="BL1" s="1">
        <v>1</v>
      </c>
      <c r="BM1" s="1">
        <v>1</v>
      </c>
      <c r="BN1" s="1">
        <v>1</v>
      </c>
      <c r="BO1" s="1">
        <v>1</v>
      </c>
      <c r="BP1" s="1"/>
      <c r="BQ1" s="1">
        <v>1</v>
      </c>
      <c r="BR1" s="1">
        <v>1</v>
      </c>
      <c r="BS1" s="1">
        <v>1</v>
      </c>
      <c r="BT1" s="1">
        <v>1</v>
      </c>
      <c r="BU1" s="1">
        <v>1</v>
      </c>
      <c r="BV1" s="1">
        <v>1</v>
      </c>
      <c r="BW1" s="1">
        <v>1</v>
      </c>
      <c r="BX1" s="1">
        <v>1</v>
      </c>
      <c r="BY1" s="1">
        <v>1</v>
      </c>
      <c r="BZ1" s="1">
        <v>1</v>
      </c>
      <c r="CA1" s="1"/>
      <c r="CB1" s="1">
        <v>1</v>
      </c>
      <c r="CC1" s="1">
        <v>1</v>
      </c>
      <c r="CD1" s="1">
        <v>1</v>
      </c>
      <c r="CE1" s="1">
        <v>1</v>
      </c>
      <c r="CF1" s="1">
        <v>1</v>
      </c>
      <c r="CG1" s="1">
        <v>1</v>
      </c>
      <c r="CH1" s="1">
        <v>1</v>
      </c>
      <c r="CI1" s="1">
        <v>1</v>
      </c>
      <c r="CJ1" s="1">
        <v>1</v>
      </c>
      <c r="CK1" s="1">
        <v>1</v>
      </c>
      <c r="CL1" s="1"/>
      <c r="CM1" s="1">
        <v>1</v>
      </c>
      <c r="CN1" s="1">
        <v>1</v>
      </c>
      <c r="CO1" s="1">
        <v>1</v>
      </c>
      <c r="CP1" s="1">
        <v>1</v>
      </c>
      <c r="CQ1" s="1">
        <v>1</v>
      </c>
      <c r="CR1" s="1">
        <v>1</v>
      </c>
      <c r="CS1" s="1">
        <v>1</v>
      </c>
      <c r="CT1" s="1">
        <v>1</v>
      </c>
      <c r="CU1" s="1">
        <v>1</v>
      </c>
      <c r="CV1" s="1">
        <v>1</v>
      </c>
      <c r="CW1" s="1"/>
      <c r="CX1" s="1">
        <v>1</v>
      </c>
      <c r="CY1" s="1">
        <v>1</v>
      </c>
      <c r="CZ1" s="1">
        <v>1</v>
      </c>
      <c r="DA1" s="1">
        <v>1</v>
      </c>
      <c r="DB1" s="1">
        <v>1</v>
      </c>
      <c r="DC1" s="1">
        <v>1</v>
      </c>
      <c r="DD1" s="1">
        <v>1</v>
      </c>
      <c r="DE1" s="1">
        <v>1</v>
      </c>
      <c r="DF1" s="1">
        <v>1</v>
      </c>
      <c r="DG1" s="1">
        <v>1</v>
      </c>
      <c r="DH1" s="1"/>
      <c r="DI1" s="1">
        <v>1</v>
      </c>
      <c r="DJ1" s="1">
        <v>1</v>
      </c>
      <c r="DK1" s="1">
        <v>1</v>
      </c>
      <c r="DL1" s="1">
        <v>1</v>
      </c>
      <c r="DM1" s="1">
        <v>1</v>
      </c>
      <c r="DN1" s="1">
        <v>1</v>
      </c>
      <c r="DO1" s="1">
        <v>1</v>
      </c>
      <c r="DP1" s="1">
        <v>1</v>
      </c>
      <c r="DQ1" s="1">
        <v>1</v>
      </c>
      <c r="DR1" s="1">
        <v>1</v>
      </c>
      <c r="DS1" s="1"/>
      <c r="DT1" s="1">
        <v>1</v>
      </c>
      <c r="DU1" s="1">
        <v>1</v>
      </c>
      <c r="DV1" s="1">
        <v>1</v>
      </c>
      <c r="DW1" s="1">
        <v>1</v>
      </c>
      <c r="DX1" s="1">
        <v>1</v>
      </c>
      <c r="DY1" s="1">
        <v>1</v>
      </c>
      <c r="DZ1" s="1">
        <v>1</v>
      </c>
      <c r="EA1" s="1">
        <v>1</v>
      </c>
      <c r="EB1" s="1">
        <v>1</v>
      </c>
      <c r="EC1" s="1">
        <v>1</v>
      </c>
      <c r="ED1" s="1"/>
      <c r="EE1" s="1">
        <v>1</v>
      </c>
      <c r="EF1" s="1">
        <v>1</v>
      </c>
      <c r="EG1" s="1">
        <v>1</v>
      </c>
      <c r="EH1" s="1">
        <v>1</v>
      </c>
      <c r="EI1" s="1">
        <v>1</v>
      </c>
      <c r="EJ1" s="1">
        <v>1</v>
      </c>
      <c r="EK1" s="1">
        <v>1</v>
      </c>
      <c r="EL1" s="1">
        <v>1</v>
      </c>
      <c r="EM1" s="1">
        <v>1</v>
      </c>
      <c r="EN1" s="1">
        <v>1</v>
      </c>
      <c r="EO1" s="1"/>
    </row>
    <row r="2" spans="1:148" x14ac:dyDescent="0.15">
      <c r="A2" s="2" t="s">
        <v>44</v>
      </c>
      <c r="B2" s="2">
        <f>COLUMN()-1</f>
        <v>1</v>
      </c>
      <c r="C2" s="2">
        <f t="shared" ref="C2:BS2" si="0">COLUMN()-1</f>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ref="BT2:EE2" si="1">COLUMN()-1</f>
        <v>71</v>
      </c>
      <c r="BU2" s="2">
        <f t="shared" si="1"/>
        <v>72</v>
      </c>
      <c r="BV2" s="2">
        <f t="shared" si="1"/>
        <v>73</v>
      </c>
      <c r="BW2" s="2">
        <f t="shared" si="1"/>
        <v>74</v>
      </c>
      <c r="BX2" s="2">
        <f t="shared" si="1"/>
        <v>75</v>
      </c>
      <c r="BY2" s="2">
        <f t="shared" si="1"/>
        <v>76</v>
      </c>
      <c r="BZ2" s="2">
        <f t="shared" si="1"/>
        <v>77</v>
      </c>
      <c r="CA2" s="2">
        <f t="shared" si="1"/>
        <v>78</v>
      </c>
      <c r="CB2" s="2">
        <f t="shared" si="1"/>
        <v>79</v>
      </c>
      <c r="CC2" s="2">
        <f t="shared" si="1"/>
        <v>80</v>
      </c>
      <c r="CD2" s="2">
        <f t="shared" si="1"/>
        <v>81</v>
      </c>
      <c r="CE2" s="2">
        <f t="shared" si="1"/>
        <v>82</v>
      </c>
      <c r="CF2" s="2">
        <f t="shared" si="1"/>
        <v>83</v>
      </c>
      <c r="CG2" s="2">
        <f t="shared" si="1"/>
        <v>84</v>
      </c>
      <c r="CH2" s="2">
        <f t="shared" si="1"/>
        <v>85</v>
      </c>
      <c r="CI2" s="2">
        <f t="shared" si="1"/>
        <v>86</v>
      </c>
      <c r="CJ2" s="2">
        <f t="shared" si="1"/>
        <v>87</v>
      </c>
      <c r="CK2" s="2">
        <f t="shared" si="1"/>
        <v>88</v>
      </c>
      <c r="CL2" s="2">
        <f t="shared" si="1"/>
        <v>89</v>
      </c>
      <c r="CM2" s="2">
        <f t="shared" si="1"/>
        <v>90</v>
      </c>
      <c r="CN2" s="2">
        <f t="shared" si="1"/>
        <v>91</v>
      </c>
      <c r="CO2" s="2">
        <f t="shared" si="1"/>
        <v>92</v>
      </c>
      <c r="CP2" s="2">
        <f t="shared" si="1"/>
        <v>93</v>
      </c>
      <c r="CQ2" s="2">
        <f t="shared" si="1"/>
        <v>94</v>
      </c>
      <c r="CR2" s="2">
        <f t="shared" si="1"/>
        <v>95</v>
      </c>
      <c r="CS2" s="2">
        <f t="shared" si="1"/>
        <v>96</v>
      </c>
      <c r="CT2" s="2">
        <f t="shared" si="1"/>
        <v>97</v>
      </c>
      <c r="CU2" s="2">
        <f t="shared" si="1"/>
        <v>98</v>
      </c>
      <c r="CV2" s="2">
        <f t="shared" si="1"/>
        <v>99</v>
      </c>
      <c r="CW2" s="2">
        <f t="shared" si="1"/>
        <v>100</v>
      </c>
      <c r="CX2" s="2">
        <f t="shared" si="1"/>
        <v>101</v>
      </c>
      <c r="CY2" s="2">
        <f t="shared" si="1"/>
        <v>102</v>
      </c>
      <c r="CZ2" s="2">
        <f t="shared" si="1"/>
        <v>103</v>
      </c>
      <c r="DA2" s="2">
        <f t="shared" si="1"/>
        <v>104</v>
      </c>
      <c r="DB2" s="2">
        <f t="shared" si="1"/>
        <v>105</v>
      </c>
      <c r="DC2" s="2">
        <f t="shared" si="1"/>
        <v>106</v>
      </c>
      <c r="DD2" s="2">
        <f t="shared" si="1"/>
        <v>107</v>
      </c>
      <c r="DE2" s="2">
        <f t="shared" si="1"/>
        <v>108</v>
      </c>
      <c r="DF2" s="2">
        <f t="shared" si="1"/>
        <v>109</v>
      </c>
      <c r="DG2" s="2">
        <f t="shared" si="1"/>
        <v>110</v>
      </c>
      <c r="DH2" s="2">
        <f t="shared" si="1"/>
        <v>111</v>
      </c>
      <c r="DI2" s="2">
        <f t="shared" si="1"/>
        <v>112</v>
      </c>
      <c r="DJ2" s="2">
        <f t="shared" si="1"/>
        <v>113</v>
      </c>
      <c r="DK2" s="2">
        <f t="shared" si="1"/>
        <v>114</v>
      </c>
      <c r="DL2" s="2">
        <f t="shared" si="1"/>
        <v>115</v>
      </c>
      <c r="DM2" s="2">
        <f t="shared" si="1"/>
        <v>116</v>
      </c>
      <c r="DN2" s="2">
        <f t="shared" si="1"/>
        <v>117</v>
      </c>
      <c r="DO2" s="2">
        <f t="shared" si="1"/>
        <v>118</v>
      </c>
      <c r="DP2" s="2">
        <f t="shared" si="1"/>
        <v>119</v>
      </c>
      <c r="DQ2" s="2">
        <f t="shared" si="1"/>
        <v>120</v>
      </c>
      <c r="DR2" s="2">
        <f t="shared" si="1"/>
        <v>121</v>
      </c>
      <c r="DS2" s="2">
        <f t="shared" si="1"/>
        <v>122</v>
      </c>
      <c r="DT2" s="2">
        <f t="shared" si="1"/>
        <v>123</v>
      </c>
      <c r="DU2" s="2">
        <f t="shared" si="1"/>
        <v>124</v>
      </c>
      <c r="DV2" s="2">
        <f t="shared" si="1"/>
        <v>125</v>
      </c>
      <c r="DW2" s="2">
        <f t="shared" si="1"/>
        <v>126</v>
      </c>
      <c r="DX2" s="2">
        <f t="shared" si="1"/>
        <v>127</v>
      </c>
      <c r="DY2" s="2">
        <f t="shared" si="1"/>
        <v>128</v>
      </c>
      <c r="DZ2" s="2">
        <f t="shared" si="1"/>
        <v>129</v>
      </c>
      <c r="EA2" s="2">
        <f t="shared" si="1"/>
        <v>130</v>
      </c>
      <c r="EB2" s="2">
        <f t="shared" si="1"/>
        <v>131</v>
      </c>
      <c r="EC2" s="2">
        <f t="shared" si="1"/>
        <v>132</v>
      </c>
      <c r="ED2" s="2">
        <f t="shared" si="1"/>
        <v>133</v>
      </c>
      <c r="EE2" s="2">
        <f t="shared" si="1"/>
        <v>134</v>
      </c>
      <c r="EF2" s="2">
        <f t="shared" ref="EF2:EO2" si="2">COLUMN()-1</f>
        <v>135</v>
      </c>
      <c r="EG2" s="2">
        <f t="shared" si="2"/>
        <v>136</v>
      </c>
      <c r="EH2" s="2">
        <f t="shared" si="2"/>
        <v>137</v>
      </c>
      <c r="EI2" s="2">
        <f t="shared" si="2"/>
        <v>138</v>
      </c>
      <c r="EJ2" s="2">
        <f t="shared" si="2"/>
        <v>139</v>
      </c>
      <c r="EK2" s="2">
        <f t="shared" si="2"/>
        <v>140</v>
      </c>
      <c r="EL2" s="2">
        <f t="shared" si="2"/>
        <v>141</v>
      </c>
      <c r="EM2" s="2">
        <f t="shared" si="2"/>
        <v>142</v>
      </c>
      <c r="EN2" s="2">
        <f t="shared" si="2"/>
        <v>143</v>
      </c>
      <c r="EO2" s="2">
        <f t="shared" si="2"/>
        <v>144</v>
      </c>
    </row>
    <row r="3" spans="1:148" x14ac:dyDescent="0.15">
      <c r="A3" s="2" t="s">
        <v>45</v>
      </c>
      <c r="B3" s="3" t="s">
        <v>46</v>
      </c>
      <c r="C3" s="3" t="s">
        <v>47</v>
      </c>
      <c r="D3" s="3" t="s">
        <v>48</v>
      </c>
      <c r="E3" s="3" t="s">
        <v>49</v>
      </c>
      <c r="F3" s="3" t="s">
        <v>50</v>
      </c>
      <c r="G3" s="3" t="s">
        <v>51</v>
      </c>
      <c r="H3" s="18" t="s">
        <v>52</v>
      </c>
      <c r="I3" s="19"/>
      <c r="J3" s="19"/>
      <c r="K3" s="19"/>
      <c r="L3" s="19"/>
      <c r="M3" s="19"/>
      <c r="N3" s="19"/>
      <c r="O3" s="19"/>
      <c r="P3" s="19"/>
      <c r="Q3" s="19"/>
      <c r="R3" s="19"/>
      <c r="S3" s="19"/>
      <c r="T3" s="19"/>
      <c r="U3" s="19"/>
      <c r="V3" s="19"/>
      <c r="W3" s="19"/>
      <c r="X3" s="20"/>
      <c r="Y3" s="24" t="s">
        <v>53</v>
      </c>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t="s">
        <v>54</v>
      </c>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row>
    <row r="4" spans="1:148" x14ac:dyDescent="0.15">
      <c r="A4" s="2" t="s">
        <v>55</v>
      </c>
      <c r="B4" s="4"/>
      <c r="C4" s="4"/>
      <c r="D4" s="4"/>
      <c r="E4" s="4"/>
      <c r="F4" s="4"/>
      <c r="G4" s="4"/>
      <c r="H4" s="21"/>
      <c r="I4" s="22"/>
      <c r="J4" s="22"/>
      <c r="K4" s="22"/>
      <c r="L4" s="22"/>
      <c r="M4" s="22"/>
      <c r="N4" s="22"/>
      <c r="O4" s="22"/>
      <c r="P4" s="22"/>
      <c r="Q4" s="22"/>
      <c r="R4" s="22"/>
      <c r="S4" s="22"/>
      <c r="T4" s="22"/>
      <c r="U4" s="22"/>
      <c r="V4" s="22"/>
      <c r="W4" s="22"/>
      <c r="X4" s="23"/>
      <c r="Y4" s="17" t="s">
        <v>56</v>
      </c>
      <c r="Z4" s="17"/>
      <c r="AA4" s="17"/>
      <c r="AB4" s="17"/>
      <c r="AC4" s="17"/>
      <c r="AD4" s="17"/>
      <c r="AE4" s="17"/>
      <c r="AF4" s="17"/>
      <c r="AG4" s="17"/>
      <c r="AH4" s="17"/>
      <c r="AI4" s="17"/>
      <c r="AJ4" s="17" t="s">
        <v>57</v>
      </c>
      <c r="AK4" s="17"/>
      <c r="AL4" s="17"/>
      <c r="AM4" s="17"/>
      <c r="AN4" s="17"/>
      <c r="AO4" s="17"/>
      <c r="AP4" s="17"/>
      <c r="AQ4" s="17"/>
      <c r="AR4" s="17"/>
      <c r="AS4" s="17"/>
      <c r="AT4" s="17"/>
      <c r="AU4" s="17" t="s">
        <v>58</v>
      </c>
      <c r="AV4" s="17"/>
      <c r="AW4" s="17"/>
      <c r="AX4" s="17"/>
      <c r="AY4" s="17"/>
      <c r="AZ4" s="17"/>
      <c r="BA4" s="17"/>
      <c r="BB4" s="17"/>
      <c r="BC4" s="17"/>
      <c r="BD4" s="17"/>
      <c r="BE4" s="17"/>
      <c r="BF4" s="17" t="s">
        <v>59</v>
      </c>
      <c r="BG4" s="17"/>
      <c r="BH4" s="17"/>
      <c r="BI4" s="17"/>
      <c r="BJ4" s="17"/>
      <c r="BK4" s="17"/>
      <c r="BL4" s="17"/>
      <c r="BM4" s="17"/>
      <c r="BN4" s="17"/>
      <c r="BO4" s="17"/>
      <c r="BP4" s="17"/>
      <c r="BQ4" s="17" t="s">
        <v>60</v>
      </c>
      <c r="BR4" s="17"/>
      <c r="BS4" s="17"/>
      <c r="BT4" s="17"/>
      <c r="BU4" s="17"/>
      <c r="BV4" s="17"/>
      <c r="BW4" s="17"/>
      <c r="BX4" s="17"/>
      <c r="BY4" s="17"/>
      <c r="BZ4" s="17"/>
      <c r="CA4" s="17"/>
      <c r="CB4" s="17" t="s">
        <v>61</v>
      </c>
      <c r="CC4" s="17"/>
      <c r="CD4" s="17"/>
      <c r="CE4" s="17"/>
      <c r="CF4" s="17"/>
      <c r="CG4" s="17"/>
      <c r="CH4" s="17"/>
      <c r="CI4" s="17"/>
      <c r="CJ4" s="17"/>
      <c r="CK4" s="17"/>
      <c r="CL4" s="17"/>
      <c r="CM4" s="17" t="s">
        <v>62</v>
      </c>
      <c r="CN4" s="17"/>
      <c r="CO4" s="17"/>
      <c r="CP4" s="17"/>
      <c r="CQ4" s="17"/>
      <c r="CR4" s="17"/>
      <c r="CS4" s="17"/>
      <c r="CT4" s="17"/>
      <c r="CU4" s="17"/>
      <c r="CV4" s="17"/>
      <c r="CW4" s="17"/>
      <c r="CX4" s="17" t="s">
        <v>63</v>
      </c>
      <c r="CY4" s="17"/>
      <c r="CZ4" s="17"/>
      <c r="DA4" s="17"/>
      <c r="DB4" s="17"/>
      <c r="DC4" s="17"/>
      <c r="DD4" s="17"/>
      <c r="DE4" s="17"/>
      <c r="DF4" s="17"/>
      <c r="DG4" s="17"/>
      <c r="DH4" s="17"/>
      <c r="DI4" s="17" t="s">
        <v>64</v>
      </c>
      <c r="DJ4" s="17"/>
      <c r="DK4" s="17"/>
      <c r="DL4" s="17"/>
      <c r="DM4" s="17"/>
      <c r="DN4" s="17"/>
      <c r="DO4" s="17"/>
      <c r="DP4" s="17"/>
      <c r="DQ4" s="17"/>
      <c r="DR4" s="17"/>
      <c r="DS4" s="17"/>
      <c r="DT4" s="17" t="s">
        <v>65</v>
      </c>
      <c r="DU4" s="17"/>
      <c r="DV4" s="17"/>
      <c r="DW4" s="17"/>
      <c r="DX4" s="17"/>
      <c r="DY4" s="17"/>
      <c r="DZ4" s="17"/>
      <c r="EA4" s="17"/>
      <c r="EB4" s="17"/>
      <c r="EC4" s="17"/>
      <c r="ED4" s="17"/>
      <c r="EE4" s="17" t="s">
        <v>66</v>
      </c>
      <c r="EF4" s="17"/>
      <c r="EG4" s="17"/>
      <c r="EH4" s="17"/>
      <c r="EI4" s="17"/>
      <c r="EJ4" s="17"/>
      <c r="EK4" s="17"/>
      <c r="EL4" s="17"/>
      <c r="EM4" s="17"/>
      <c r="EN4" s="17"/>
      <c r="EO4" s="17"/>
    </row>
    <row r="5" spans="1:148" x14ac:dyDescent="0.15">
      <c r="A5" s="2" t="s">
        <v>67</v>
      </c>
      <c r="B5" s="5"/>
      <c r="C5" s="5"/>
      <c r="D5" s="5"/>
      <c r="E5" s="5"/>
      <c r="F5" s="5"/>
      <c r="G5" s="5"/>
      <c r="H5" s="6" t="s">
        <v>68</v>
      </c>
      <c r="I5" s="6" t="s">
        <v>69</v>
      </c>
      <c r="J5" s="6" t="s">
        <v>70</v>
      </c>
      <c r="K5" s="6" t="s">
        <v>71</v>
      </c>
      <c r="L5" s="6" t="s">
        <v>72</v>
      </c>
      <c r="M5" s="6" t="s">
        <v>5</v>
      </c>
      <c r="N5" s="6" t="s">
        <v>73</v>
      </c>
      <c r="O5" s="6" t="s">
        <v>74</v>
      </c>
      <c r="P5" s="6" t="s">
        <v>75</v>
      </c>
      <c r="Q5" s="6" t="s">
        <v>76</v>
      </c>
      <c r="R5" s="6" t="s">
        <v>77</v>
      </c>
      <c r="S5" s="6" t="s">
        <v>78</v>
      </c>
      <c r="T5" s="6" t="s">
        <v>79</v>
      </c>
      <c r="U5" s="6" t="s">
        <v>80</v>
      </c>
      <c r="V5" s="6" t="s">
        <v>81</v>
      </c>
      <c r="W5" s="6" t="s">
        <v>82</v>
      </c>
      <c r="X5" s="6" t="s">
        <v>83</v>
      </c>
      <c r="Y5" s="6" t="s">
        <v>84</v>
      </c>
      <c r="Z5" s="6" t="s">
        <v>85</v>
      </c>
      <c r="AA5" s="6" t="s">
        <v>86</v>
      </c>
      <c r="AB5" s="6" t="s">
        <v>87</v>
      </c>
      <c r="AC5" s="6" t="s">
        <v>88</v>
      </c>
      <c r="AD5" s="6" t="s">
        <v>89</v>
      </c>
      <c r="AE5" s="6" t="s">
        <v>90</v>
      </c>
      <c r="AF5" s="6" t="s">
        <v>91</v>
      </c>
      <c r="AG5" s="6" t="s">
        <v>92</v>
      </c>
      <c r="AH5" s="6" t="s">
        <v>93</v>
      </c>
      <c r="AI5" s="6" t="s">
        <v>31</v>
      </c>
      <c r="AJ5" s="6" t="s">
        <v>84</v>
      </c>
      <c r="AK5" s="6" t="s">
        <v>85</v>
      </c>
      <c r="AL5" s="6" t="s">
        <v>86</v>
      </c>
      <c r="AM5" s="6" t="s">
        <v>87</v>
      </c>
      <c r="AN5" s="6" t="s">
        <v>88</v>
      </c>
      <c r="AO5" s="6" t="s">
        <v>89</v>
      </c>
      <c r="AP5" s="6" t="s">
        <v>90</v>
      </c>
      <c r="AQ5" s="6" t="s">
        <v>91</v>
      </c>
      <c r="AR5" s="6" t="s">
        <v>92</v>
      </c>
      <c r="AS5" s="6" t="s">
        <v>93</v>
      </c>
      <c r="AT5" s="6" t="s">
        <v>94</v>
      </c>
      <c r="AU5" s="6" t="s">
        <v>84</v>
      </c>
      <c r="AV5" s="6" t="s">
        <v>85</v>
      </c>
      <c r="AW5" s="6" t="s">
        <v>86</v>
      </c>
      <c r="AX5" s="6" t="s">
        <v>87</v>
      </c>
      <c r="AY5" s="6" t="s">
        <v>88</v>
      </c>
      <c r="AZ5" s="6" t="s">
        <v>89</v>
      </c>
      <c r="BA5" s="6" t="s">
        <v>90</v>
      </c>
      <c r="BB5" s="6" t="s">
        <v>91</v>
      </c>
      <c r="BC5" s="6" t="s">
        <v>92</v>
      </c>
      <c r="BD5" s="6" t="s">
        <v>93</v>
      </c>
      <c r="BE5" s="6" t="s">
        <v>94</v>
      </c>
      <c r="BF5" s="6" t="s">
        <v>84</v>
      </c>
      <c r="BG5" s="6" t="s">
        <v>85</v>
      </c>
      <c r="BH5" s="6" t="s">
        <v>86</v>
      </c>
      <c r="BI5" s="6" t="s">
        <v>87</v>
      </c>
      <c r="BJ5" s="6" t="s">
        <v>88</v>
      </c>
      <c r="BK5" s="6" t="s">
        <v>89</v>
      </c>
      <c r="BL5" s="6" t="s">
        <v>90</v>
      </c>
      <c r="BM5" s="6" t="s">
        <v>91</v>
      </c>
      <c r="BN5" s="6" t="s">
        <v>92</v>
      </c>
      <c r="BO5" s="6" t="s">
        <v>93</v>
      </c>
      <c r="BP5" s="6" t="s">
        <v>94</v>
      </c>
      <c r="BQ5" s="6" t="s">
        <v>84</v>
      </c>
      <c r="BR5" s="6" t="s">
        <v>85</v>
      </c>
      <c r="BS5" s="6" t="s">
        <v>86</v>
      </c>
      <c r="BT5" s="6" t="s">
        <v>87</v>
      </c>
      <c r="BU5" s="6" t="s">
        <v>88</v>
      </c>
      <c r="BV5" s="6" t="s">
        <v>89</v>
      </c>
      <c r="BW5" s="6" t="s">
        <v>90</v>
      </c>
      <c r="BX5" s="6" t="s">
        <v>91</v>
      </c>
      <c r="BY5" s="6" t="s">
        <v>92</v>
      </c>
      <c r="BZ5" s="6" t="s">
        <v>93</v>
      </c>
      <c r="CA5" s="6" t="s">
        <v>94</v>
      </c>
      <c r="CB5" s="6" t="s">
        <v>84</v>
      </c>
      <c r="CC5" s="6" t="s">
        <v>85</v>
      </c>
      <c r="CD5" s="6" t="s">
        <v>86</v>
      </c>
      <c r="CE5" s="6" t="s">
        <v>87</v>
      </c>
      <c r="CF5" s="6" t="s">
        <v>88</v>
      </c>
      <c r="CG5" s="6" t="s">
        <v>89</v>
      </c>
      <c r="CH5" s="6" t="s">
        <v>90</v>
      </c>
      <c r="CI5" s="6" t="s">
        <v>91</v>
      </c>
      <c r="CJ5" s="6" t="s">
        <v>92</v>
      </c>
      <c r="CK5" s="6" t="s">
        <v>93</v>
      </c>
      <c r="CL5" s="6" t="s">
        <v>94</v>
      </c>
      <c r="CM5" s="6" t="s">
        <v>84</v>
      </c>
      <c r="CN5" s="6" t="s">
        <v>85</v>
      </c>
      <c r="CO5" s="6" t="s">
        <v>86</v>
      </c>
      <c r="CP5" s="6" t="s">
        <v>87</v>
      </c>
      <c r="CQ5" s="6" t="s">
        <v>88</v>
      </c>
      <c r="CR5" s="6" t="s">
        <v>89</v>
      </c>
      <c r="CS5" s="6" t="s">
        <v>90</v>
      </c>
      <c r="CT5" s="6" t="s">
        <v>91</v>
      </c>
      <c r="CU5" s="6" t="s">
        <v>92</v>
      </c>
      <c r="CV5" s="6" t="s">
        <v>93</v>
      </c>
      <c r="CW5" s="6" t="s">
        <v>94</v>
      </c>
      <c r="CX5" s="6" t="s">
        <v>84</v>
      </c>
      <c r="CY5" s="6" t="s">
        <v>85</v>
      </c>
      <c r="CZ5" s="6" t="s">
        <v>86</v>
      </c>
      <c r="DA5" s="6" t="s">
        <v>87</v>
      </c>
      <c r="DB5" s="6" t="s">
        <v>88</v>
      </c>
      <c r="DC5" s="6" t="s">
        <v>89</v>
      </c>
      <c r="DD5" s="6" t="s">
        <v>90</v>
      </c>
      <c r="DE5" s="6" t="s">
        <v>91</v>
      </c>
      <c r="DF5" s="6" t="s">
        <v>92</v>
      </c>
      <c r="DG5" s="6" t="s">
        <v>93</v>
      </c>
      <c r="DH5" s="6" t="s">
        <v>94</v>
      </c>
      <c r="DI5" s="6" t="s">
        <v>84</v>
      </c>
      <c r="DJ5" s="6" t="s">
        <v>85</v>
      </c>
      <c r="DK5" s="6" t="s">
        <v>86</v>
      </c>
      <c r="DL5" s="6" t="s">
        <v>87</v>
      </c>
      <c r="DM5" s="6" t="s">
        <v>88</v>
      </c>
      <c r="DN5" s="6" t="s">
        <v>89</v>
      </c>
      <c r="DO5" s="6" t="s">
        <v>90</v>
      </c>
      <c r="DP5" s="6" t="s">
        <v>91</v>
      </c>
      <c r="DQ5" s="6" t="s">
        <v>92</v>
      </c>
      <c r="DR5" s="6" t="s">
        <v>93</v>
      </c>
      <c r="DS5" s="6" t="s">
        <v>94</v>
      </c>
      <c r="DT5" s="6" t="s">
        <v>84</v>
      </c>
      <c r="DU5" s="6" t="s">
        <v>85</v>
      </c>
      <c r="DV5" s="6" t="s">
        <v>86</v>
      </c>
      <c r="DW5" s="6" t="s">
        <v>87</v>
      </c>
      <c r="DX5" s="6" t="s">
        <v>88</v>
      </c>
      <c r="DY5" s="6" t="s">
        <v>89</v>
      </c>
      <c r="DZ5" s="6" t="s">
        <v>90</v>
      </c>
      <c r="EA5" s="6" t="s">
        <v>91</v>
      </c>
      <c r="EB5" s="6" t="s">
        <v>92</v>
      </c>
      <c r="EC5" s="6" t="s">
        <v>93</v>
      </c>
      <c r="ED5" s="6" t="s">
        <v>94</v>
      </c>
      <c r="EE5" s="6" t="s">
        <v>84</v>
      </c>
      <c r="EF5" s="6" t="s">
        <v>85</v>
      </c>
      <c r="EG5" s="6" t="s">
        <v>86</v>
      </c>
      <c r="EH5" s="6" t="s">
        <v>87</v>
      </c>
      <c r="EI5" s="6" t="s">
        <v>88</v>
      </c>
      <c r="EJ5" s="6" t="s">
        <v>89</v>
      </c>
      <c r="EK5" s="6" t="s">
        <v>90</v>
      </c>
      <c r="EL5" s="6" t="s">
        <v>91</v>
      </c>
      <c r="EM5" s="6" t="s">
        <v>92</v>
      </c>
      <c r="EN5" s="6" t="s">
        <v>93</v>
      </c>
      <c r="EO5" s="6" t="s">
        <v>94</v>
      </c>
    </row>
    <row r="6" spans="1:148" s="10" customFormat="1" x14ac:dyDescent="0.15">
      <c r="A6" s="2" t="s">
        <v>95</v>
      </c>
      <c r="B6" s="7">
        <f>B7</f>
        <v>2024</v>
      </c>
      <c r="C6" s="7">
        <f t="shared" ref="C6:X6" si="3">C7</f>
        <v>42129</v>
      </c>
      <c r="D6" s="7">
        <f t="shared" si="3"/>
        <v>46</v>
      </c>
      <c r="E6" s="7">
        <f t="shared" si="3"/>
        <v>18</v>
      </c>
      <c r="F6" s="7">
        <f t="shared" si="3"/>
        <v>1</v>
      </c>
      <c r="G6" s="7">
        <f t="shared" si="3"/>
        <v>0</v>
      </c>
      <c r="H6" s="7" t="str">
        <f t="shared" si="3"/>
        <v>宮城県　登米市</v>
      </c>
      <c r="I6" s="7" t="str">
        <f t="shared" si="3"/>
        <v>法適用</v>
      </c>
      <c r="J6" s="7" t="str">
        <f t="shared" si="3"/>
        <v>下水道事業</v>
      </c>
      <c r="K6" s="7" t="str">
        <f t="shared" si="3"/>
        <v>個別排水処理</v>
      </c>
      <c r="L6" s="7" t="str">
        <f t="shared" si="3"/>
        <v>L2</v>
      </c>
      <c r="M6" s="7" t="str">
        <f t="shared" si="3"/>
        <v>非設置</v>
      </c>
      <c r="N6" s="8" t="str">
        <f t="shared" si="3"/>
        <v>-</v>
      </c>
      <c r="O6" s="8">
        <f t="shared" si="3"/>
        <v>29.12</v>
      </c>
      <c r="P6" s="8">
        <f t="shared" si="3"/>
        <v>0.52</v>
      </c>
      <c r="Q6" s="8">
        <f t="shared" si="3"/>
        <v>100</v>
      </c>
      <c r="R6" s="8">
        <f t="shared" si="3"/>
        <v>4243</v>
      </c>
      <c r="S6" s="8">
        <f t="shared" si="3"/>
        <v>71919</v>
      </c>
      <c r="T6" s="8">
        <f t="shared" si="3"/>
        <v>536.09</v>
      </c>
      <c r="U6" s="8">
        <f t="shared" si="3"/>
        <v>134.15</v>
      </c>
      <c r="V6" s="8">
        <f t="shared" si="3"/>
        <v>374</v>
      </c>
      <c r="W6" s="8">
        <f t="shared" si="3"/>
        <v>0.33</v>
      </c>
      <c r="X6" s="8">
        <f t="shared" si="3"/>
        <v>1133.33</v>
      </c>
      <c r="Y6" s="9">
        <f>IF(Y7="",NA(),Y7)</f>
        <v>102.72</v>
      </c>
      <c r="Z6" s="9">
        <f t="shared" ref="Z6:AH6" si="4">IF(Z7="",NA(),Z7)</f>
        <v>116.95</v>
      </c>
      <c r="AA6" s="9">
        <f t="shared" si="4"/>
        <v>108.74</v>
      </c>
      <c r="AB6" s="9">
        <f t="shared" si="4"/>
        <v>102.95</v>
      </c>
      <c r="AC6" s="9">
        <f t="shared" si="4"/>
        <v>103.42</v>
      </c>
      <c r="AD6" s="9">
        <f t="shared" si="4"/>
        <v>96.14</v>
      </c>
      <c r="AE6" s="9">
        <f t="shared" si="4"/>
        <v>95.6</v>
      </c>
      <c r="AF6" s="9">
        <f t="shared" si="4"/>
        <v>93.57</v>
      </c>
      <c r="AG6" s="9">
        <f t="shared" si="4"/>
        <v>96.48</v>
      </c>
      <c r="AH6" s="9">
        <f t="shared" si="4"/>
        <v>100.84</v>
      </c>
      <c r="AI6" s="8" t="str">
        <f>IF(AI7="","",IF(AI7="-","【-】","【"&amp;SUBSTITUTE(TEXT(AI7,"#,##0.00"),"-","△")&amp;"】"))</f>
        <v>【100.11】</v>
      </c>
      <c r="AJ6" s="9">
        <f>IF(AJ7="",NA(),AJ7)</f>
        <v>212.62</v>
      </c>
      <c r="AK6" s="9">
        <f t="shared" ref="AK6:AS6" si="5">IF(AK7="",NA(),AK7)</f>
        <v>145.82</v>
      </c>
      <c r="AL6" s="9">
        <f t="shared" si="5"/>
        <v>103.44</v>
      </c>
      <c r="AM6" s="9">
        <f t="shared" si="5"/>
        <v>86.17</v>
      </c>
      <c r="AN6" s="9">
        <f t="shared" si="5"/>
        <v>64.77</v>
      </c>
      <c r="AO6" s="9">
        <f t="shared" si="5"/>
        <v>237</v>
      </c>
      <c r="AP6" s="9">
        <f t="shared" si="5"/>
        <v>257.23</v>
      </c>
      <c r="AQ6" s="9">
        <f t="shared" si="5"/>
        <v>293.54000000000002</v>
      </c>
      <c r="AR6" s="9">
        <f t="shared" si="5"/>
        <v>224.6</v>
      </c>
      <c r="AS6" s="9">
        <f t="shared" si="5"/>
        <v>135.16999999999999</v>
      </c>
      <c r="AT6" s="8" t="str">
        <f>IF(AT7="","",IF(AT7="-","【-】","【"&amp;SUBSTITUTE(TEXT(AT7,"#,##0.00"),"-","△")&amp;"】"))</f>
        <v>【144.34】</v>
      </c>
      <c r="AU6" s="9">
        <f>IF(AU7="",NA(),AU7)</f>
        <v>171.15</v>
      </c>
      <c r="AV6" s="9">
        <f t="shared" ref="AV6:BD6" si="6">IF(AV7="",NA(),AV7)</f>
        <v>232.29</v>
      </c>
      <c r="AW6" s="9">
        <f t="shared" si="6"/>
        <v>325.62</v>
      </c>
      <c r="AX6" s="9">
        <f t="shared" si="6"/>
        <v>360.25</v>
      </c>
      <c r="AY6" s="9">
        <f t="shared" si="6"/>
        <v>404.16</v>
      </c>
      <c r="AZ6" s="9">
        <f t="shared" si="6"/>
        <v>135.35</v>
      </c>
      <c r="BA6" s="9">
        <f t="shared" si="6"/>
        <v>150.91999999999999</v>
      </c>
      <c r="BB6" s="9">
        <f t="shared" si="6"/>
        <v>151.72</v>
      </c>
      <c r="BC6" s="9">
        <f t="shared" si="6"/>
        <v>132.16</v>
      </c>
      <c r="BD6" s="9">
        <f t="shared" si="6"/>
        <v>113.41</v>
      </c>
      <c r="BE6" s="8" t="str">
        <f>IF(BE7="","",IF(BE7="-","【-】","【"&amp;SUBSTITUTE(TEXT(BE7,"#,##0.00"),"-","△")&amp;"】"))</f>
        <v>【114.26】</v>
      </c>
      <c r="BF6" s="9">
        <f>IF(BF7="",NA(),BF7)</f>
        <v>867.88</v>
      </c>
      <c r="BG6" s="9">
        <f t="shared" ref="BG6:BO6" si="7">IF(BG7="",NA(),BG7)</f>
        <v>829.69</v>
      </c>
      <c r="BH6" s="9">
        <f t="shared" si="7"/>
        <v>764.33</v>
      </c>
      <c r="BI6" s="9">
        <f t="shared" si="7"/>
        <v>666.12</v>
      </c>
      <c r="BJ6" s="9">
        <f t="shared" si="7"/>
        <v>537.96</v>
      </c>
      <c r="BK6" s="9">
        <f t="shared" si="7"/>
        <v>782.91</v>
      </c>
      <c r="BL6" s="9">
        <f t="shared" si="7"/>
        <v>783.21</v>
      </c>
      <c r="BM6" s="9">
        <f t="shared" si="7"/>
        <v>902.04</v>
      </c>
      <c r="BN6" s="9">
        <f t="shared" si="7"/>
        <v>992.16</v>
      </c>
      <c r="BO6" s="9">
        <f t="shared" si="7"/>
        <v>950.64</v>
      </c>
      <c r="BP6" s="8" t="str">
        <f>IF(BP7="","",IF(BP7="-","【-】","【"&amp;SUBSTITUTE(TEXT(BP7,"#,##0.00"),"-","△")&amp;"】"))</f>
        <v>【876.32】</v>
      </c>
      <c r="BQ6" s="9">
        <f>IF(BQ7="",NA(),BQ7)</f>
        <v>25.42</v>
      </c>
      <c r="BR6" s="9">
        <f t="shared" ref="BR6:BZ6" si="8">IF(BR7="",NA(),BR7)</f>
        <v>33.32</v>
      </c>
      <c r="BS6" s="9">
        <f t="shared" si="8"/>
        <v>30.44</v>
      </c>
      <c r="BT6" s="9">
        <f t="shared" si="8"/>
        <v>30.95</v>
      </c>
      <c r="BU6" s="9">
        <f t="shared" si="8"/>
        <v>37.26</v>
      </c>
      <c r="BV6" s="9">
        <f t="shared" si="8"/>
        <v>49.38</v>
      </c>
      <c r="BW6" s="9">
        <f t="shared" si="8"/>
        <v>48.53</v>
      </c>
      <c r="BX6" s="9">
        <f t="shared" si="8"/>
        <v>46.11</v>
      </c>
      <c r="BY6" s="9">
        <f t="shared" si="8"/>
        <v>45.55</v>
      </c>
      <c r="BZ6" s="9">
        <f t="shared" si="8"/>
        <v>38.549999999999997</v>
      </c>
      <c r="CA6" s="8" t="str">
        <f>IF(CA7="","",IF(CA7="-","【-】","【"&amp;SUBSTITUTE(TEXT(CA7,"#,##0.00"),"-","△")&amp;"】"))</f>
        <v>【39.48】</v>
      </c>
      <c r="CB6" s="9">
        <f>IF(CB7="",NA(),CB7)</f>
        <v>597.76</v>
      </c>
      <c r="CC6" s="9">
        <f t="shared" ref="CC6:CK6" si="9">IF(CC7="",NA(),CC7)</f>
        <v>458.96</v>
      </c>
      <c r="CD6" s="9">
        <f t="shared" si="9"/>
        <v>503.26</v>
      </c>
      <c r="CE6" s="9">
        <f t="shared" si="9"/>
        <v>537.6</v>
      </c>
      <c r="CF6" s="9">
        <f t="shared" si="9"/>
        <v>512.75</v>
      </c>
      <c r="CG6" s="9">
        <f t="shared" si="9"/>
        <v>316.97000000000003</v>
      </c>
      <c r="CH6" s="9">
        <f t="shared" si="9"/>
        <v>326.17</v>
      </c>
      <c r="CI6" s="9">
        <f t="shared" si="9"/>
        <v>336.93</v>
      </c>
      <c r="CJ6" s="9">
        <f t="shared" si="9"/>
        <v>331.17</v>
      </c>
      <c r="CK6" s="9">
        <f t="shared" si="9"/>
        <v>391.34</v>
      </c>
      <c r="CL6" s="8" t="str">
        <f>IF(CL7="","",IF(CL7="-","【-】","【"&amp;SUBSTITUTE(TEXT(CL7,"#,##0.00"),"-","△")&amp;"】"))</f>
        <v>【390.09】</v>
      </c>
      <c r="CM6" s="9">
        <f>IF(CM7="",NA(),CM7)</f>
        <v>47.16</v>
      </c>
      <c r="CN6" s="9">
        <f t="shared" ref="CN6:CV6" si="10">IF(CN7="",NA(),CN7)</f>
        <v>45.45</v>
      </c>
      <c r="CO6" s="9">
        <f t="shared" si="10"/>
        <v>46.51</v>
      </c>
      <c r="CP6" s="9">
        <f t="shared" si="10"/>
        <v>44.19</v>
      </c>
      <c r="CQ6" s="9">
        <f t="shared" si="10"/>
        <v>44.19</v>
      </c>
      <c r="CR6" s="9">
        <f t="shared" si="10"/>
        <v>46.36</v>
      </c>
      <c r="CS6" s="9">
        <f t="shared" si="10"/>
        <v>46.45</v>
      </c>
      <c r="CT6" s="9">
        <f t="shared" si="10"/>
        <v>45.36</v>
      </c>
      <c r="CU6" s="9">
        <f t="shared" si="10"/>
        <v>45.93</v>
      </c>
      <c r="CV6" s="9">
        <f t="shared" si="10"/>
        <v>44.52</v>
      </c>
      <c r="CW6" s="8" t="str">
        <f>IF(CW7="","",IF(CW7="-","【-】","【"&amp;SUBSTITUTE(TEXT(CW7,"#,##0.00"),"-","△")&amp;"】"))</f>
        <v>【45.56】</v>
      </c>
      <c r="CX6" s="9">
        <f>IF(CX7="",NA(),CX7)</f>
        <v>100</v>
      </c>
      <c r="CY6" s="9">
        <f t="shared" ref="CY6:DG6" si="11">IF(CY7="",NA(),CY7)</f>
        <v>100</v>
      </c>
      <c r="CZ6" s="9">
        <f t="shared" si="11"/>
        <v>100</v>
      </c>
      <c r="DA6" s="9">
        <f t="shared" si="11"/>
        <v>100</v>
      </c>
      <c r="DB6" s="9">
        <f t="shared" si="11"/>
        <v>100</v>
      </c>
      <c r="DC6" s="9">
        <f t="shared" si="11"/>
        <v>83.08</v>
      </c>
      <c r="DD6" s="9">
        <f t="shared" si="11"/>
        <v>82.61</v>
      </c>
      <c r="DE6" s="9">
        <f t="shared" si="11"/>
        <v>82.21</v>
      </c>
      <c r="DF6" s="9">
        <f t="shared" si="11"/>
        <v>82.98</v>
      </c>
      <c r="DG6" s="9">
        <f t="shared" si="11"/>
        <v>82.9</v>
      </c>
      <c r="DH6" s="8" t="str">
        <f>IF(DH7="","",IF(DH7="-","【-】","【"&amp;SUBSTITUTE(TEXT(DH7,"#,##0.00"),"-","△")&amp;"】"))</f>
        <v>【82.62】</v>
      </c>
      <c r="DI6" s="9">
        <f>IF(DI7="",NA(),DI7)</f>
        <v>8.64</v>
      </c>
      <c r="DJ6" s="9">
        <f t="shared" ref="DJ6:DR6" si="12">IF(DJ7="",NA(),DJ7)</f>
        <v>17.28</v>
      </c>
      <c r="DK6" s="9">
        <f t="shared" si="12"/>
        <v>26.04</v>
      </c>
      <c r="DL6" s="9">
        <f t="shared" si="12"/>
        <v>34.72</v>
      </c>
      <c r="DM6" s="9">
        <f t="shared" si="12"/>
        <v>43.4</v>
      </c>
      <c r="DN6" s="9">
        <f t="shared" si="12"/>
        <v>33.75</v>
      </c>
      <c r="DO6" s="9">
        <f t="shared" si="12"/>
        <v>36.21</v>
      </c>
      <c r="DP6" s="9">
        <f t="shared" si="12"/>
        <v>39.69</v>
      </c>
      <c r="DQ6" s="9">
        <f t="shared" si="12"/>
        <v>39.700000000000003</v>
      </c>
      <c r="DR6" s="9">
        <f t="shared" si="12"/>
        <v>39.79</v>
      </c>
      <c r="DS6" s="8" t="str">
        <f>IF(DS7="","",IF(DS7="-","【-】","【"&amp;SUBSTITUTE(TEXT(DS7,"#,##0.00"),"-","△")&amp;"】"))</f>
        <v>【39.30】</v>
      </c>
      <c r="DT6" s="9" t="str">
        <f>IF(DT7="",NA(),DT7)</f>
        <v>-</v>
      </c>
      <c r="DU6" s="9" t="str">
        <f t="shared" ref="DU6:EC6" si="13">IF(DU7="",NA(),DU7)</f>
        <v>-</v>
      </c>
      <c r="DV6" s="9" t="str">
        <f t="shared" si="13"/>
        <v>-</v>
      </c>
      <c r="DW6" s="9" t="str">
        <f t="shared" si="13"/>
        <v>-</v>
      </c>
      <c r="DX6" s="9" t="str">
        <f t="shared" si="13"/>
        <v>-</v>
      </c>
      <c r="DY6" s="9" t="str">
        <f t="shared" si="13"/>
        <v>-</v>
      </c>
      <c r="DZ6" s="9" t="str">
        <f t="shared" si="13"/>
        <v>-</v>
      </c>
      <c r="EA6" s="9" t="str">
        <f t="shared" si="13"/>
        <v>-</v>
      </c>
      <c r="EB6" s="9" t="str">
        <f t="shared" si="13"/>
        <v>-</v>
      </c>
      <c r="EC6" s="9" t="str">
        <f t="shared" si="13"/>
        <v>-</v>
      </c>
      <c r="ED6" s="8" t="str">
        <f>IF(ED7="","",IF(ED7="-","【-】","【"&amp;SUBSTITUTE(TEXT(ED7,"#,##0.00"),"-","△")&amp;"】"))</f>
        <v>【-】</v>
      </c>
      <c r="EE6" s="9" t="str">
        <f>IF(EE7="",NA(),EE7)</f>
        <v>-</v>
      </c>
      <c r="EF6" s="9" t="str">
        <f t="shared" ref="EF6:EN6" si="14">IF(EF7="",NA(),EF7)</f>
        <v>-</v>
      </c>
      <c r="EG6" s="9" t="str">
        <f t="shared" si="14"/>
        <v>-</v>
      </c>
      <c r="EH6" s="9" t="str">
        <f t="shared" si="14"/>
        <v>-</v>
      </c>
      <c r="EI6" s="9" t="str">
        <f t="shared" si="14"/>
        <v>-</v>
      </c>
      <c r="EJ6" s="9" t="str">
        <f t="shared" si="14"/>
        <v>-</v>
      </c>
      <c r="EK6" s="9" t="str">
        <f t="shared" si="14"/>
        <v>-</v>
      </c>
      <c r="EL6" s="9" t="str">
        <f t="shared" si="14"/>
        <v>-</v>
      </c>
      <c r="EM6" s="9" t="str">
        <f t="shared" si="14"/>
        <v>-</v>
      </c>
      <c r="EN6" s="9" t="str">
        <f t="shared" si="14"/>
        <v>-</v>
      </c>
      <c r="EO6" s="8" t="str">
        <f>IF(EO7="","",IF(EO7="-","【-】","【"&amp;SUBSTITUTE(TEXT(EO7,"#,##0.00"),"-","△")&amp;"】"))</f>
        <v>【-】</v>
      </c>
    </row>
    <row r="7" spans="1:148" s="10" customFormat="1" x14ac:dyDescent="0.15">
      <c r="A7" s="2"/>
      <c r="B7" s="11">
        <v>2024</v>
      </c>
      <c r="C7" s="11">
        <v>42129</v>
      </c>
      <c r="D7" s="11">
        <v>46</v>
      </c>
      <c r="E7" s="11">
        <v>18</v>
      </c>
      <c r="F7" s="11">
        <v>1</v>
      </c>
      <c r="G7" s="11">
        <v>0</v>
      </c>
      <c r="H7" s="11" t="s">
        <v>96</v>
      </c>
      <c r="I7" s="11" t="s">
        <v>97</v>
      </c>
      <c r="J7" s="11" t="s">
        <v>98</v>
      </c>
      <c r="K7" s="11" t="s">
        <v>99</v>
      </c>
      <c r="L7" s="11" t="s">
        <v>100</v>
      </c>
      <c r="M7" s="11" t="s">
        <v>101</v>
      </c>
      <c r="N7" s="12" t="s">
        <v>102</v>
      </c>
      <c r="O7" s="12">
        <v>29.12</v>
      </c>
      <c r="P7" s="12">
        <v>0.52</v>
      </c>
      <c r="Q7" s="12">
        <v>100</v>
      </c>
      <c r="R7" s="12">
        <v>4243</v>
      </c>
      <c r="S7" s="12">
        <v>71919</v>
      </c>
      <c r="T7" s="12">
        <v>536.09</v>
      </c>
      <c r="U7" s="12">
        <v>134.15</v>
      </c>
      <c r="V7" s="12">
        <v>374</v>
      </c>
      <c r="W7" s="12">
        <v>0.33</v>
      </c>
      <c r="X7" s="12">
        <v>1133.33</v>
      </c>
      <c r="Y7" s="12">
        <v>102.72</v>
      </c>
      <c r="Z7" s="12">
        <v>116.95</v>
      </c>
      <c r="AA7" s="12">
        <v>108.74</v>
      </c>
      <c r="AB7" s="12">
        <v>102.95</v>
      </c>
      <c r="AC7" s="12">
        <v>103.42</v>
      </c>
      <c r="AD7" s="12">
        <v>96.14</v>
      </c>
      <c r="AE7" s="12">
        <v>95.6</v>
      </c>
      <c r="AF7" s="12">
        <v>93.57</v>
      </c>
      <c r="AG7" s="12">
        <v>96.48</v>
      </c>
      <c r="AH7" s="12">
        <v>100.84</v>
      </c>
      <c r="AI7" s="12">
        <v>100.11</v>
      </c>
      <c r="AJ7" s="12">
        <v>212.62</v>
      </c>
      <c r="AK7" s="12">
        <v>145.82</v>
      </c>
      <c r="AL7" s="12">
        <v>103.44</v>
      </c>
      <c r="AM7" s="12">
        <v>86.17</v>
      </c>
      <c r="AN7" s="12">
        <v>64.77</v>
      </c>
      <c r="AO7" s="12">
        <v>237</v>
      </c>
      <c r="AP7" s="12">
        <v>257.23</v>
      </c>
      <c r="AQ7" s="12">
        <v>293.54000000000002</v>
      </c>
      <c r="AR7" s="12">
        <v>224.6</v>
      </c>
      <c r="AS7" s="12">
        <v>135.16999999999999</v>
      </c>
      <c r="AT7" s="12">
        <v>144.34</v>
      </c>
      <c r="AU7" s="12">
        <v>171.15</v>
      </c>
      <c r="AV7" s="12">
        <v>232.29</v>
      </c>
      <c r="AW7" s="12">
        <v>325.62</v>
      </c>
      <c r="AX7" s="12">
        <v>360.25</v>
      </c>
      <c r="AY7" s="12">
        <v>404.16</v>
      </c>
      <c r="AZ7" s="12">
        <v>135.35</v>
      </c>
      <c r="BA7" s="12">
        <v>150.91999999999999</v>
      </c>
      <c r="BB7" s="12">
        <v>151.72</v>
      </c>
      <c r="BC7" s="12">
        <v>132.16</v>
      </c>
      <c r="BD7" s="12">
        <v>113.41</v>
      </c>
      <c r="BE7" s="12">
        <v>114.26</v>
      </c>
      <c r="BF7" s="12">
        <v>867.88</v>
      </c>
      <c r="BG7" s="12">
        <v>829.69</v>
      </c>
      <c r="BH7" s="12">
        <v>764.33</v>
      </c>
      <c r="BI7" s="12">
        <v>666.12</v>
      </c>
      <c r="BJ7" s="12">
        <v>537.96</v>
      </c>
      <c r="BK7" s="12">
        <v>782.91</v>
      </c>
      <c r="BL7" s="12">
        <v>783.21</v>
      </c>
      <c r="BM7" s="12">
        <v>902.04</v>
      </c>
      <c r="BN7" s="12">
        <v>992.16</v>
      </c>
      <c r="BO7" s="12">
        <v>950.64</v>
      </c>
      <c r="BP7" s="12">
        <v>876.32</v>
      </c>
      <c r="BQ7" s="12">
        <v>25.42</v>
      </c>
      <c r="BR7" s="12">
        <v>33.32</v>
      </c>
      <c r="BS7" s="12">
        <v>30.44</v>
      </c>
      <c r="BT7" s="12">
        <v>30.95</v>
      </c>
      <c r="BU7" s="12">
        <v>37.26</v>
      </c>
      <c r="BV7" s="12">
        <v>49.38</v>
      </c>
      <c r="BW7" s="12">
        <v>48.53</v>
      </c>
      <c r="BX7" s="12">
        <v>46.11</v>
      </c>
      <c r="BY7" s="12">
        <v>45.55</v>
      </c>
      <c r="BZ7" s="12">
        <v>38.549999999999997</v>
      </c>
      <c r="CA7" s="12">
        <v>39.479999999999997</v>
      </c>
      <c r="CB7" s="12">
        <v>597.76</v>
      </c>
      <c r="CC7" s="12">
        <v>458.96</v>
      </c>
      <c r="CD7" s="12">
        <v>503.26</v>
      </c>
      <c r="CE7" s="12">
        <v>537.6</v>
      </c>
      <c r="CF7" s="12">
        <v>512.75</v>
      </c>
      <c r="CG7" s="12">
        <v>316.97000000000003</v>
      </c>
      <c r="CH7" s="12">
        <v>326.17</v>
      </c>
      <c r="CI7" s="12">
        <v>336.93</v>
      </c>
      <c r="CJ7" s="12">
        <v>331.17</v>
      </c>
      <c r="CK7" s="12">
        <v>391.34</v>
      </c>
      <c r="CL7" s="12">
        <v>390.09</v>
      </c>
      <c r="CM7" s="12">
        <v>47.16</v>
      </c>
      <c r="CN7" s="12">
        <v>45.45</v>
      </c>
      <c r="CO7" s="12">
        <v>46.51</v>
      </c>
      <c r="CP7" s="12">
        <v>44.19</v>
      </c>
      <c r="CQ7" s="12">
        <v>44.19</v>
      </c>
      <c r="CR7" s="12">
        <v>46.36</v>
      </c>
      <c r="CS7" s="12">
        <v>46.45</v>
      </c>
      <c r="CT7" s="12">
        <v>45.36</v>
      </c>
      <c r="CU7" s="12">
        <v>45.93</v>
      </c>
      <c r="CV7" s="12">
        <v>44.52</v>
      </c>
      <c r="CW7" s="12">
        <v>45.56</v>
      </c>
      <c r="CX7" s="12">
        <v>100</v>
      </c>
      <c r="CY7" s="12">
        <v>100</v>
      </c>
      <c r="CZ7" s="12">
        <v>100</v>
      </c>
      <c r="DA7" s="12">
        <v>100</v>
      </c>
      <c r="DB7" s="12">
        <v>100</v>
      </c>
      <c r="DC7" s="12">
        <v>83.08</v>
      </c>
      <c r="DD7" s="12">
        <v>82.61</v>
      </c>
      <c r="DE7" s="12">
        <v>82.21</v>
      </c>
      <c r="DF7" s="12">
        <v>82.98</v>
      </c>
      <c r="DG7" s="12">
        <v>82.9</v>
      </c>
      <c r="DH7" s="12">
        <v>82.62</v>
      </c>
      <c r="DI7" s="12">
        <v>8.64</v>
      </c>
      <c r="DJ7" s="12">
        <v>17.28</v>
      </c>
      <c r="DK7" s="12">
        <v>26.04</v>
      </c>
      <c r="DL7" s="12">
        <v>34.72</v>
      </c>
      <c r="DM7" s="12">
        <v>43.4</v>
      </c>
      <c r="DN7" s="12">
        <v>33.75</v>
      </c>
      <c r="DO7" s="12">
        <v>36.21</v>
      </c>
      <c r="DP7" s="12">
        <v>39.69</v>
      </c>
      <c r="DQ7" s="12">
        <v>39.700000000000003</v>
      </c>
      <c r="DR7" s="12">
        <v>39.79</v>
      </c>
      <c r="DS7" s="12">
        <v>39.299999999999997</v>
      </c>
      <c r="DT7" s="12" t="s">
        <v>102</v>
      </c>
      <c r="DU7" s="12" t="s">
        <v>102</v>
      </c>
      <c r="DV7" s="12" t="s">
        <v>102</v>
      </c>
      <c r="DW7" s="12" t="s">
        <v>102</v>
      </c>
      <c r="DX7" s="12" t="s">
        <v>102</v>
      </c>
      <c r="DY7" s="12" t="s">
        <v>102</v>
      </c>
      <c r="DZ7" s="12" t="s">
        <v>102</v>
      </c>
      <c r="EA7" s="12" t="s">
        <v>102</v>
      </c>
      <c r="EB7" s="12" t="s">
        <v>102</v>
      </c>
      <c r="EC7" s="12" t="s">
        <v>102</v>
      </c>
      <c r="ED7" s="12" t="s">
        <v>102</v>
      </c>
      <c r="EE7" s="12" t="s">
        <v>102</v>
      </c>
      <c r="EF7" s="12" t="s">
        <v>102</v>
      </c>
      <c r="EG7" s="12" t="s">
        <v>102</v>
      </c>
      <c r="EH7" s="12" t="s">
        <v>102</v>
      </c>
      <c r="EI7" s="12" t="s">
        <v>102</v>
      </c>
      <c r="EJ7" s="12" t="s">
        <v>102</v>
      </c>
      <c r="EK7" s="12" t="s">
        <v>102</v>
      </c>
      <c r="EL7" s="12" t="s">
        <v>102</v>
      </c>
      <c r="EM7" s="12" t="s">
        <v>102</v>
      </c>
      <c r="EN7" s="12" t="s">
        <v>102</v>
      </c>
      <c r="EO7" s="12" t="s">
        <v>102</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14"/>
      <c r="B9" s="14" t="s">
        <v>103</v>
      </c>
      <c r="C9" s="14" t="s">
        <v>104</v>
      </c>
      <c r="D9" s="14" t="s">
        <v>105</v>
      </c>
      <c r="E9" s="14" t="s">
        <v>106</v>
      </c>
      <c r="F9" s="14" t="s">
        <v>107</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14" t="s">
        <v>46</v>
      </c>
      <c r="B10" s="15">
        <f>DATEVALUE($B7-B11&amp;"/1/"&amp;B12)</f>
        <v>37257</v>
      </c>
      <c r="C10" s="15">
        <f t="shared" ref="C10:F10" si="15">DATEVALUE($B7-C11&amp;"/1/"&amp;C12)</f>
        <v>37622</v>
      </c>
      <c r="D10" s="15">
        <f t="shared" si="15"/>
        <v>37988</v>
      </c>
      <c r="E10" s="15">
        <f t="shared" si="15"/>
        <v>38355</v>
      </c>
      <c r="F10" s="15">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2025-12-23T06:32:44Z</dcterms:created>
  <dcterms:modified xsi:type="dcterms:W3CDTF">2026-02-13T06:31:26Z</dcterms:modified>
  <cp:category/>
</cp:coreProperties>
</file>