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/>
  <mc:AlternateContent xmlns:mc="http://schemas.openxmlformats.org/markup-compatibility/2006">
    <mc:Choice Requires="x15">
      <x15ac:absPath xmlns:x15ac="http://schemas.microsoft.com/office/spreadsheetml/2010/11/ac" url="\\sv8050y045055\doc2\025 企画財政課\0300 財政係\07001001　財務庶務　【５年保存】\令和07年度\20260115公営企業に係る経営比較分析表（令和６年度決算）の分析等について(依頼）\03_県へ回答\"/>
    </mc:Choice>
  </mc:AlternateContent>
  <xr:revisionPtr revIDLastSave="0" documentId="13_ncr:1_{F92E4388-6783-4BFB-826F-CE4F6FBBA8FB}" xr6:coauthVersionLast="36" xr6:coauthVersionMax="36" xr10:uidLastSave="{00000000-0000-0000-0000-000000000000}"/>
  <workbookProtection workbookAlgorithmName="SHA-512" workbookHashValue="YxRM0Vns4vjQvfveOf9OPwpE6AAMXgdy/97L+TpRn+Mub7b8dJ6d/lYMKPV5228jG66d7rpoEiciDlACH0wa4A==" workbookSaltValue="0LPoyy4Icx88WwkaQcRN9A==" workbookSpinCount="100000" lockStructure="1"/>
  <bookViews>
    <workbookView xWindow="0" yWindow="0" windowWidth="28800" windowHeight="11625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BB8" i="4" s="1"/>
  <c r="T6" i="5"/>
  <c r="AT8" i="4" s="1"/>
  <c r="S6" i="5"/>
  <c r="AL8" i="4" s="1"/>
  <c r="R6" i="5"/>
  <c r="Q6" i="5"/>
  <c r="W10" i="4" s="1"/>
  <c r="P6" i="5"/>
  <c r="P10" i="4" s="1"/>
  <c r="O6" i="5"/>
  <c r="I10" i="4" s="1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5" i="4"/>
  <c r="K85" i="4"/>
  <c r="J85" i="4"/>
  <c r="G85" i="4"/>
  <c r="F85" i="4"/>
  <c r="AL10" i="4"/>
  <c r="AD10" i="4"/>
  <c r="B10" i="4"/>
  <c r="P8" i="4"/>
  <c r="I8" i="4"/>
</calcChain>
</file>

<file path=xl/sharedStrings.xml><?xml version="1.0" encoding="utf-8"?>
<sst xmlns="http://schemas.openxmlformats.org/spreadsheetml/2006/main" count="236" uniqueCount="116">
  <si>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</si>
  <si>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</si>
  <si>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</si>
  <si>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</si>
  <si>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</si>
  <si>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</si>
  <si>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</si>
  <si>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</si>
  <si>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</si>
  <si>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</si>
  <si>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</si>
  <si>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</si>
  <si>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</si>
  <si>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</si>
  <si>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</si>
  <si>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</si>
  <si>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</si>
  <si>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</si>
  <si>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</si>
  <si>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</si>
  <si>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</si>
  <si>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</si>
  <si>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</si>
  <si>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</si>
  <si>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</si>
  <si>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</si>
  <si>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</si>
  <si>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</si>
  <si>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</si>
  <si>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</si>
  <si>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</si>
  <si>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</si>
  <si>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</si>
  <si>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</si>
  <si>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</si>
  <si>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</si>
  <si>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</si>
  <si>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</si>
  <si>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</si>
  <si>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</si>
  <si>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</si>
  <si>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</si>
  <si>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</si>
  <si>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</si>
  <si>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</si>
  <si>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</si>
  <si>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</si>
  <si>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</si>
  <si>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</si>
  <si>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</si>
  <si>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</si>
  <si>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</si>
  <si>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</si>
  <si>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</si>
  <si>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</si>
  <si>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</si>
  <si>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</si>
  <si>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</si>
  <si>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</si>
  <si>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</si>
  <si>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</si>
  <si>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</si>
  <si>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</si>
  <si>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</si>
  <si>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</si>
  <si>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</si>
  <si>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</si>
  <si>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</si>
  <si>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</si>
  <si>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</si>
  <si>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</si>
  <si>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</si>
  <si>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</si>
  <si>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</si>
  <si>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</si>
  <si>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</si>
  <si>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</si>
  <si>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</si>
  <si>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</si>
  <si>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</si>
  <si>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</si>
  <si>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</si>
  <si>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</si>
  <si>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</si>
  <si>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</si>
  <si>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</si>
  <si>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</si>
  <si>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</si>
  <si>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</si>
  <si>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</si>
  <si>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</si>
  <si>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</si>
  <si>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</si>
  <si>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</si>
  <si>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</si>
  <si>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</si>
  <si>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宮城県　美里町</t>
  </si>
  <si>
    <t>法適用</t>
  </si>
  <si>
    <t>下水道事業</t>
  </si>
  <si>
    <t>公共下水道</t>
  </si>
  <si>
    <t>Cc1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</si>
  <si>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</si>
  <si>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</si>
  <si>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</si>
  <si>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</si>
  <si>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</si>
  <si>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</si>
  <si>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</si>
  <si>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</si>
  <si>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</si>
  <si>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</si>
  <si>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</si>
  <si>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</si>
  <si>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①有形固定資産減価償却率について
　マンホールポンプ等の機器が耐用年数を迎えようとしているため、ストックマネジメント計画に基づき、更新を行っている。今後も計画的に更新を行う。</t>
    <phoneticPr fontId="4"/>
  </si>
  <si>
    <t>　短期的な課題としては、水洗化率の向上が挙げられる。未接続者に対し、さらなる普及活動に努める。
　中長期的な課題としては、汚水管きょ整備の早期完了が挙げられる。下水道基本構想の改定を行い、下水道の整備を令和１２年度までに概成させる計画としたことから、下水道の整備を早期に完了させ、住民に利用してもらえる環境づくりに努めていく。</t>
    <rPh sb="1" eb="3">
      <t>タンキ</t>
    </rPh>
    <rPh sb="3" eb="4">
      <t>テキ</t>
    </rPh>
    <rPh sb="5" eb="7">
      <t>カダイ</t>
    </rPh>
    <rPh sb="12" eb="16">
      <t>スイセンカリツ</t>
    </rPh>
    <rPh sb="17" eb="19">
      <t>コウジョウ</t>
    </rPh>
    <rPh sb="20" eb="21">
      <t>ア</t>
    </rPh>
    <rPh sb="40" eb="42">
      <t>カツドウ</t>
    </rPh>
    <rPh sb="43" eb="44">
      <t>ツト</t>
    </rPh>
    <rPh sb="88" eb="90">
      <t>カイテイ</t>
    </rPh>
    <phoneticPr fontId="4"/>
  </si>
  <si>
    <t>③流動比率について
　前年度と比較すると、過去に借入した企業債の元金償還が終了したことにより、流動負債の減であったことが指標の改善につながったと見られる。指標として100％を下回っているが、元金償還金のピークが令和13年度であることから、その後に指標の改善が見込まれる。
④企業債残高対事業規模比率について
　下水道整備の途中であり、今後の企業債の発行予定を踏まえると、企業債残高は令和１３年度がピークで、以後減少する見込みである。また、使用料改定は令和６年度に１回目の改定を実施し、令和８年度に２回目の改定を予定していることから、今後の指標の改善が見込まれる。
⑥汚水処理原価について
　令和６年度は流域下水道維持管理負担金において、負担金単価の物価高騰による臨時改定があったことから、類似団体平均値より高い水準となった。
⑧水洗化率について
　下水道整備により、現在処理区域内人口は増加しているため、全体として水洗化率が伸びにくい傾向がある。令和６年度の下水道基本構想の改定により、整備区域の縮小をしたことを機に、早期接続を推進し、指標の改善に努める。</t>
    <rPh sb="1" eb="3">
      <t>リュウドウ</t>
    </rPh>
    <rPh sb="3" eb="5">
      <t>ヒリツ</t>
    </rPh>
    <rPh sb="11" eb="14">
      <t>ゼンネンド</t>
    </rPh>
    <rPh sb="15" eb="17">
      <t>ヒカク</t>
    </rPh>
    <rPh sb="21" eb="23">
      <t>カコ</t>
    </rPh>
    <rPh sb="24" eb="26">
      <t>カリイレ</t>
    </rPh>
    <rPh sb="28" eb="31">
      <t>キギョウサイ</t>
    </rPh>
    <rPh sb="32" eb="34">
      <t>ガンキン</t>
    </rPh>
    <rPh sb="34" eb="36">
      <t>ショウカン</t>
    </rPh>
    <rPh sb="37" eb="39">
      <t>シュウリョウ</t>
    </rPh>
    <rPh sb="47" eb="49">
      <t>リュウドウ</t>
    </rPh>
    <rPh sb="49" eb="51">
      <t>フサイ</t>
    </rPh>
    <rPh sb="52" eb="53">
      <t>ゲン</t>
    </rPh>
    <rPh sb="60" eb="62">
      <t>シヒョウ</t>
    </rPh>
    <rPh sb="63" eb="65">
      <t>カイゼン</t>
    </rPh>
    <rPh sb="72" eb="73">
      <t>ミ</t>
    </rPh>
    <rPh sb="77" eb="79">
      <t>シヒョウ</t>
    </rPh>
    <rPh sb="87" eb="89">
      <t>シタマワ</t>
    </rPh>
    <rPh sb="95" eb="97">
      <t>ガンキン</t>
    </rPh>
    <rPh sb="97" eb="99">
      <t>ショウカン</t>
    </rPh>
    <rPh sb="99" eb="100">
      <t>カネ</t>
    </rPh>
    <rPh sb="105" eb="107">
      <t>レイワ</t>
    </rPh>
    <rPh sb="109" eb="111">
      <t>ネンド</t>
    </rPh>
    <rPh sb="121" eb="122">
      <t>アト</t>
    </rPh>
    <rPh sb="123" eb="125">
      <t>シヒョウ</t>
    </rPh>
    <rPh sb="126" eb="128">
      <t>カイゼン</t>
    </rPh>
    <rPh sb="129" eb="131">
      <t>ミコ</t>
    </rPh>
    <rPh sb="138" eb="141">
      <t>キギョウサイ</t>
    </rPh>
    <rPh sb="141" eb="143">
      <t>ザンダカ</t>
    </rPh>
    <rPh sb="143" eb="144">
      <t>タイ</t>
    </rPh>
    <rPh sb="144" eb="146">
      <t>ジギョウ</t>
    </rPh>
    <rPh sb="146" eb="148">
      <t>キボ</t>
    </rPh>
    <rPh sb="148" eb="150">
      <t>ヒリツ</t>
    </rPh>
    <rPh sb="220" eb="223">
      <t>シヨウリョウ</t>
    </rPh>
    <rPh sb="223" eb="225">
      <t>カイテイ</t>
    </rPh>
    <rPh sb="233" eb="235">
      <t>カイメ</t>
    </rPh>
    <rPh sb="236" eb="238">
      <t>カイテイ</t>
    </rPh>
    <rPh sb="239" eb="241">
      <t>ジッシ</t>
    </rPh>
    <rPh sb="243" eb="245">
      <t>レイワ</t>
    </rPh>
    <rPh sb="246" eb="248">
      <t>ネンド</t>
    </rPh>
    <rPh sb="250" eb="252">
      <t>カイメ</t>
    </rPh>
    <rPh sb="253" eb="255">
      <t>カイテイ</t>
    </rPh>
    <rPh sb="256" eb="258">
      <t>ヨテイ</t>
    </rPh>
    <rPh sb="285" eb="287">
      <t>オスイ</t>
    </rPh>
    <rPh sb="287" eb="289">
      <t>ショリ</t>
    </rPh>
    <rPh sb="289" eb="291">
      <t>ゲンカ</t>
    </rPh>
    <rPh sb="297" eb="299">
      <t>レイワ</t>
    </rPh>
    <rPh sb="300" eb="302">
      <t>ネンド</t>
    </rPh>
    <rPh sb="303" eb="305">
      <t>リュウイキ</t>
    </rPh>
    <rPh sb="305" eb="308">
      <t>ゲスイドウ</t>
    </rPh>
    <rPh sb="308" eb="312">
      <t>イジカンリ</t>
    </rPh>
    <rPh sb="312" eb="315">
      <t>フタンキン</t>
    </rPh>
    <rPh sb="320" eb="323">
      <t>フタンキン</t>
    </rPh>
    <rPh sb="323" eb="325">
      <t>タンカ</t>
    </rPh>
    <rPh sb="326" eb="330">
      <t>ブッカコウトウ</t>
    </rPh>
    <rPh sb="333" eb="335">
      <t>リンジ</t>
    </rPh>
    <rPh sb="335" eb="337">
      <t>カイテイ</t>
    </rPh>
    <rPh sb="346" eb="348">
      <t>ルイジ</t>
    </rPh>
    <rPh sb="348" eb="350">
      <t>ダンタイ</t>
    </rPh>
    <rPh sb="350" eb="352">
      <t>ヘイキン</t>
    </rPh>
    <rPh sb="352" eb="353">
      <t>アタイ</t>
    </rPh>
    <rPh sb="355" eb="356">
      <t>タカ</t>
    </rPh>
    <rPh sb="357" eb="359">
      <t>スイジュン</t>
    </rPh>
    <rPh sb="367" eb="371">
      <t>スイセンカリツ</t>
    </rPh>
    <rPh sb="377" eb="380">
      <t>ゲスイドウ</t>
    </rPh>
    <rPh sb="380" eb="382">
      <t>セイビ</t>
    </rPh>
    <rPh sb="386" eb="388">
      <t>ゲンザイ</t>
    </rPh>
    <rPh sb="388" eb="390">
      <t>ショリ</t>
    </rPh>
    <rPh sb="390" eb="393">
      <t>クイキナイ</t>
    </rPh>
    <rPh sb="393" eb="395">
      <t>ジンコウ</t>
    </rPh>
    <rPh sb="396" eb="398">
      <t>ゾウカ</t>
    </rPh>
    <rPh sb="405" eb="407">
      <t>ゼンタイ</t>
    </rPh>
    <rPh sb="410" eb="414">
      <t>スイセンカリツ</t>
    </rPh>
    <rPh sb="415" eb="416">
      <t>ノ</t>
    </rPh>
    <rPh sb="420" eb="422">
      <t>ケイコウ</t>
    </rPh>
    <rPh sb="426" eb="428">
      <t>レイワ</t>
    </rPh>
    <rPh sb="429" eb="431">
      <t>ネンド</t>
    </rPh>
    <rPh sb="432" eb="435">
      <t>ゲスイドウ</t>
    </rPh>
    <rPh sb="435" eb="437">
      <t>キホン</t>
    </rPh>
    <rPh sb="437" eb="439">
      <t>コウソウ</t>
    </rPh>
    <rPh sb="440" eb="442">
      <t>カイテイ</t>
    </rPh>
    <rPh sb="446" eb="448">
      <t>セイビ</t>
    </rPh>
    <rPh sb="448" eb="450">
      <t>クイキ</t>
    </rPh>
    <rPh sb="451" eb="453">
      <t>シュクショウ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</si>
</sst>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EF-4FE8-BAC9-79C6B5817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1.65</c:v>
                </c:pt>
                <c:pt idx="1">
                  <c:v>0.14000000000000001</c:v>
                </c:pt>
                <c:pt idx="2">
                  <c:v>0.08</c:v>
                </c:pt>
                <c:pt idx="3">
                  <c:v>0.57999999999999996</c:v>
                </c:pt>
                <c:pt idx="4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EF-4FE8-BAC9-79C6B5817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101.72</c:v>
                </c:pt>
                <c:pt idx="1">
                  <c:v>102.88</c:v>
                </c:pt>
                <c:pt idx="2">
                  <c:v>103.64</c:v>
                </c:pt>
                <c:pt idx="3">
                  <c:v>100.57</c:v>
                </c:pt>
                <c:pt idx="4">
                  <c:v>100.73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95-411D-9F24-EE2DA73EC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107.21</c:v>
                </c:pt>
                <c:pt idx="1">
                  <c:v>107.08</c:v>
                </c:pt>
                <c:pt idx="2">
                  <c:v>106.08</c:v>
                </c:pt>
                <c:pt idx="3">
                  <c:v>106.87</c:v>
                </c:pt>
                <c:pt idx="4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95-411D-9F24-EE2DA73EC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29.73</c:v>
                </c:pt>
                <c:pt idx="1">
                  <c:v>30.4</c:v>
                </c:pt>
                <c:pt idx="2">
                  <c:v>30.75</c:v>
                </c:pt>
                <c:pt idx="3">
                  <c:v>32.159999999999997</c:v>
                </c:pt>
                <c:pt idx="4">
                  <c:v>32.67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46-4E00-9D01-612BEADA4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12.7</c:v>
                </c:pt>
                <c:pt idx="1">
                  <c:v>14.65</c:v>
                </c:pt>
                <c:pt idx="2">
                  <c:v>16.11</c:v>
                </c:pt>
                <c:pt idx="3">
                  <c:v>17.05</c:v>
                </c:pt>
                <c:pt idx="4">
                  <c:v>28.47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46-4E00-9D01-612BEADA4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3-44EC-9930-68F9BFB29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0.1</c:v>
                </c:pt>
                <c:pt idx="2">
                  <c:v>0.17</c:v>
                </c:pt>
                <c:pt idx="3">
                  <c:v>0.22</c:v>
                </c:pt>
                <c:pt idx="4">
                  <c:v>1.87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13-44EC-9930-68F9BFB29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46-4D66-923A-157EBB264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43.71</c:v>
                </c:pt>
                <c:pt idx="1">
                  <c:v>45.94</c:v>
                </c:pt>
                <c:pt idx="2">
                  <c:v>29.34</c:v>
                </c:pt>
                <c:pt idx="3">
                  <c:v>21.73</c:v>
                </c:pt>
                <c:pt idx="4">
                  <c:v>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46-4D66-923A-157EBB264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55.72</c:v>
                </c:pt>
                <c:pt idx="1">
                  <c:v>63.06</c:v>
                </c:pt>
                <c:pt idx="2">
                  <c:v>43.5</c:v>
                </c:pt>
                <c:pt idx="3">
                  <c:v>57.79</c:v>
                </c:pt>
                <c:pt idx="4">
                  <c:v>60.13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1-4427-85B8-C01EA5D1A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40.67</c:v>
                </c:pt>
                <c:pt idx="1">
                  <c:v>47.7</c:v>
                </c:pt>
                <c:pt idx="2">
                  <c:v>50.59</c:v>
                </c:pt>
                <c:pt idx="3">
                  <c:v>62.37</c:v>
                </c:pt>
                <c:pt idx="4">
                  <c:v>73.930000000000007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F1-4427-85B8-C01EA5D1A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2832.3</c:v>
                </c:pt>
                <c:pt idx="1">
                  <c:v>2918.68</c:v>
                </c:pt>
                <c:pt idx="2">
                  <c:v>3064.06</c:v>
                </c:pt>
                <c:pt idx="3">
                  <c:v>3017.91</c:v>
                </c:pt>
                <c:pt idx="4">
                  <c:v>2874.96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AE-45FA-8FDA-5B699EA5B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1050.51</c:v>
                </c:pt>
                <c:pt idx="1">
                  <c:v>1102.01</c:v>
                </c:pt>
                <c:pt idx="2">
                  <c:v>987.36</c:v>
                </c:pt>
                <c:pt idx="3">
                  <c:v>1042.77</c:v>
                </c:pt>
                <c:pt idx="4">
                  <c:v>795.22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AE-45FA-8FDA-5B699EA5B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96.93</c:v>
                </c:pt>
                <c:pt idx="1">
                  <c:v>99.62</c:v>
                </c:pt>
                <c:pt idx="2">
                  <c:v>96.67</c:v>
                </c:pt>
                <c:pt idx="3">
                  <c:v>98.94</c:v>
                </c:pt>
                <c:pt idx="4">
                  <c:v>97.35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9-4D43-B710-CD54E51D0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82.65</c:v>
                </c:pt>
                <c:pt idx="1">
                  <c:v>82.55</c:v>
                </c:pt>
                <c:pt idx="2">
                  <c:v>83.55</c:v>
                </c:pt>
                <c:pt idx="3">
                  <c:v>84.48</c:v>
                </c:pt>
                <c:pt idx="4">
                  <c:v>90.78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C9-4D43-B710-CD54E51D0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202.91</c:v>
                </c:pt>
                <c:pt idx="1">
                  <c:v>198.07</c:v>
                </c:pt>
                <c:pt idx="2">
                  <c:v>200.22</c:v>
                </c:pt>
                <c:pt idx="3">
                  <c:v>199.27</c:v>
                </c:pt>
                <c:pt idx="4">
                  <c:v>217.09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1F-458A-8164-E0C674ABD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186.3</c:v>
                </c:pt>
                <c:pt idx="1">
                  <c:v>188.38</c:v>
                </c:pt>
                <c:pt idx="2">
                  <c:v>185.98</c:v>
                </c:pt>
                <c:pt idx="3">
                  <c:v>187.11</c:v>
                </c:pt>
                <c:pt idx="4">
                  <c:v>170.83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1F-458A-8164-E0C674ABD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0-4DEB-8303-AFA8473A7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50.53</c:v>
                </c:pt>
                <c:pt idx="1">
                  <c:v>51.42</c:v>
                </c:pt>
                <c:pt idx="2">
                  <c:v>48.95</c:v>
                </c:pt>
                <c:pt idx="3">
                  <c:v>49.28</c:v>
                </c:pt>
                <c:pt idx="4">
                  <c:v>56.85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C0-4DEB-8303-AFA8473A7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77.88</c:v>
                </c:pt>
                <c:pt idx="1">
                  <c:v>77.5</c:v>
                </c:pt>
                <c:pt idx="2">
                  <c:v>78.11</c:v>
                </c:pt>
                <c:pt idx="3">
                  <c:v>78.89</c:v>
                </c:pt>
                <c:pt idx="4">
                  <c:v>80.03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B-494A-A98D-91A3B1217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82.08</c:v>
                </c:pt>
                <c:pt idx="1">
                  <c:v>81.34</c:v>
                </c:pt>
                <c:pt idx="2">
                  <c:v>81.14</c:v>
                </c:pt>
                <c:pt idx="3">
                  <c:v>79.7</c:v>
                </c:pt>
                <c:pt idx="4">
                  <c:v>90.79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9B-494A-A98D-91A3B1217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【82.75】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【602.56】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【96.00】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【140.98】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V1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</row>
    <row r="4" spans="1:78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7" t="str">
        <f>データ!H6</f>
        <v>宮城県　美里町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0" t="s">
        <v>1</v>
      </c>
      <c r="C7" s="50"/>
      <c r="D7" s="50"/>
      <c r="E7" s="50"/>
      <c r="F7" s="50"/>
      <c r="G7" s="50"/>
      <c r="H7" s="50"/>
      <c r="I7" s="50" t="s">
        <v>2</v>
      </c>
      <c r="J7" s="50"/>
      <c r="K7" s="50"/>
      <c r="L7" s="50"/>
      <c r="M7" s="50"/>
      <c r="N7" s="50"/>
      <c r="O7" s="50"/>
      <c r="P7" s="50" t="s">
        <v>3</v>
      </c>
      <c r="Q7" s="50"/>
      <c r="R7" s="50"/>
      <c r="S7" s="50"/>
      <c r="T7" s="50"/>
      <c r="U7" s="50"/>
      <c r="V7" s="50"/>
      <c r="W7" s="50" t="s">
        <v>4</v>
      </c>
      <c r="X7" s="50"/>
      <c r="Y7" s="50"/>
      <c r="Z7" s="50"/>
      <c r="AA7" s="50"/>
      <c r="AB7" s="50"/>
      <c r="AC7" s="50"/>
      <c r="AD7" s="50" t="s">
        <v>5</v>
      </c>
      <c r="AE7" s="50"/>
      <c r="AF7" s="50"/>
      <c r="AG7" s="50"/>
      <c r="AH7" s="50"/>
      <c r="AI7" s="50"/>
      <c r="AJ7" s="50"/>
      <c r="AK7" s="3"/>
      <c r="AL7" s="50" t="s">
        <v>6</v>
      </c>
      <c r="AM7" s="50"/>
      <c r="AN7" s="50"/>
      <c r="AO7" s="50"/>
      <c r="AP7" s="50"/>
      <c r="AQ7" s="50"/>
      <c r="AR7" s="50"/>
      <c r="AS7" s="50"/>
      <c r="AT7" s="50" t="s">
        <v>7</v>
      </c>
      <c r="AU7" s="50"/>
      <c r="AV7" s="50"/>
      <c r="AW7" s="50"/>
      <c r="AX7" s="50"/>
      <c r="AY7" s="50"/>
      <c r="AZ7" s="50"/>
      <c r="BA7" s="50"/>
      <c r="BB7" s="50" t="s">
        <v>8</v>
      </c>
      <c r="BC7" s="50"/>
      <c r="BD7" s="50"/>
      <c r="BE7" s="50"/>
      <c r="BF7" s="50"/>
      <c r="BG7" s="50"/>
      <c r="BH7" s="50"/>
      <c r="BI7" s="50"/>
      <c r="BJ7" s="3"/>
      <c r="BK7" s="3"/>
      <c r="BL7" s="68" t="s">
        <v>9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70"/>
    </row>
    <row r="8" spans="1:78" ht="18.75" customHeight="1" x14ac:dyDescent="0.15">
      <c r="A8" s="2"/>
      <c r="B8" s="64" t="str">
        <f>データ!I6</f>
        <v>法適用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公共下水道</v>
      </c>
      <c r="Q8" s="64"/>
      <c r="R8" s="64"/>
      <c r="S8" s="64"/>
      <c r="T8" s="64"/>
      <c r="U8" s="64"/>
      <c r="V8" s="64"/>
      <c r="W8" s="64" t="str">
        <f>データ!L6</f>
        <v>Cc1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44">
        <f>データ!S6</f>
        <v>22826</v>
      </c>
      <c r="AM8" s="44"/>
      <c r="AN8" s="44"/>
      <c r="AO8" s="44"/>
      <c r="AP8" s="44"/>
      <c r="AQ8" s="44"/>
      <c r="AR8" s="44"/>
      <c r="AS8" s="44"/>
      <c r="AT8" s="45">
        <f>データ!T6</f>
        <v>74.989999999999995</v>
      </c>
      <c r="AU8" s="45"/>
      <c r="AV8" s="45"/>
      <c r="AW8" s="45"/>
      <c r="AX8" s="45"/>
      <c r="AY8" s="45"/>
      <c r="AZ8" s="45"/>
      <c r="BA8" s="45"/>
      <c r="BB8" s="45">
        <f>データ!U6</f>
        <v>304.39</v>
      </c>
      <c r="BC8" s="45"/>
      <c r="BD8" s="45"/>
      <c r="BE8" s="45"/>
      <c r="BF8" s="45"/>
      <c r="BG8" s="45"/>
      <c r="BH8" s="45"/>
      <c r="BI8" s="45"/>
      <c r="BJ8" s="3"/>
      <c r="BK8" s="3"/>
      <c r="BL8" s="60" t="s">
        <v>10</v>
      </c>
      <c r="BM8" s="61"/>
      <c r="BN8" s="62" t="s">
        <v>11</v>
      </c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3"/>
    </row>
    <row r="9" spans="1:78" ht="18.75" customHeight="1" x14ac:dyDescent="0.15">
      <c r="A9" s="2"/>
      <c r="B9" s="50" t="s">
        <v>12</v>
      </c>
      <c r="C9" s="50"/>
      <c r="D9" s="50"/>
      <c r="E9" s="50"/>
      <c r="F9" s="50"/>
      <c r="G9" s="50"/>
      <c r="H9" s="50"/>
      <c r="I9" s="50" t="s">
        <v>13</v>
      </c>
      <c r="J9" s="50"/>
      <c r="K9" s="50"/>
      <c r="L9" s="50"/>
      <c r="M9" s="50"/>
      <c r="N9" s="50"/>
      <c r="O9" s="50"/>
      <c r="P9" s="50" t="s">
        <v>14</v>
      </c>
      <c r="Q9" s="50"/>
      <c r="R9" s="50"/>
      <c r="S9" s="50"/>
      <c r="T9" s="50"/>
      <c r="U9" s="50"/>
      <c r="V9" s="50"/>
      <c r="W9" s="50" t="s">
        <v>15</v>
      </c>
      <c r="X9" s="50"/>
      <c r="Y9" s="50"/>
      <c r="Z9" s="50"/>
      <c r="AA9" s="50"/>
      <c r="AB9" s="50"/>
      <c r="AC9" s="50"/>
      <c r="AD9" s="50" t="s">
        <v>16</v>
      </c>
      <c r="AE9" s="50"/>
      <c r="AF9" s="50"/>
      <c r="AG9" s="50"/>
      <c r="AH9" s="50"/>
      <c r="AI9" s="50"/>
      <c r="AJ9" s="50"/>
      <c r="AK9" s="3"/>
      <c r="AL9" s="50" t="s">
        <v>17</v>
      </c>
      <c r="AM9" s="50"/>
      <c r="AN9" s="50"/>
      <c r="AO9" s="50"/>
      <c r="AP9" s="50"/>
      <c r="AQ9" s="50"/>
      <c r="AR9" s="50"/>
      <c r="AS9" s="50"/>
      <c r="AT9" s="50" t="s">
        <v>18</v>
      </c>
      <c r="AU9" s="50"/>
      <c r="AV9" s="50"/>
      <c r="AW9" s="50"/>
      <c r="AX9" s="50"/>
      <c r="AY9" s="50"/>
      <c r="AZ9" s="50"/>
      <c r="BA9" s="50"/>
      <c r="BB9" s="50" t="s">
        <v>19</v>
      </c>
      <c r="BC9" s="50"/>
      <c r="BD9" s="50"/>
      <c r="BE9" s="50"/>
      <c r="BF9" s="50"/>
      <c r="BG9" s="50"/>
      <c r="BH9" s="50"/>
      <c r="BI9" s="50"/>
      <c r="BJ9" s="3"/>
      <c r="BK9" s="3"/>
      <c r="BL9" s="51" t="s">
        <v>20</v>
      </c>
      <c r="BM9" s="52"/>
      <c r="BN9" s="53" t="s">
        <v>21</v>
      </c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4"/>
    </row>
    <row r="10" spans="1:78" ht="18.75" customHeight="1" x14ac:dyDescent="0.15">
      <c r="A10" s="2"/>
      <c r="B10" s="45" t="str">
        <f>データ!N6</f>
        <v>-</v>
      </c>
      <c r="C10" s="45"/>
      <c r="D10" s="45"/>
      <c r="E10" s="45"/>
      <c r="F10" s="45"/>
      <c r="G10" s="45"/>
      <c r="H10" s="45"/>
      <c r="I10" s="45">
        <f>データ!O6</f>
        <v>47.06</v>
      </c>
      <c r="J10" s="45"/>
      <c r="K10" s="45"/>
      <c r="L10" s="45"/>
      <c r="M10" s="45"/>
      <c r="N10" s="45"/>
      <c r="O10" s="45"/>
      <c r="P10" s="45">
        <f>データ!P6</f>
        <v>48.73</v>
      </c>
      <c r="Q10" s="45"/>
      <c r="R10" s="45"/>
      <c r="S10" s="45"/>
      <c r="T10" s="45"/>
      <c r="U10" s="45"/>
      <c r="V10" s="45"/>
      <c r="W10" s="45">
        <f>データ!Q6</f>
        <v>100.05</v>
      </c>
      <c r="X10" s="45"/>
      <c r="Y10" s="45"/>
      <c r="Z10" s="45"/>
      <c r="AA10" s="45"/>
      <c r="AB10" s="45"/>
      <c r="AC10" s="45"/>
      <c r="AD10" s="44">
        <f>データ!R6</f>
        <v>4020</v>
      </c>
      <c r="AE10" s="44"/>
      <c r="AF10" s="44"/>
      <c r="AG10" s="44"/>
      <c r="AH10" s="44"/>
      <c r="AI10" s="44"/>
      <c r="AJ10" s="44"/>
      <c r="AK10" s="2"/>
      <c r="AL10" s="44">
        <f>データ!V6</f>
        <v>11064</v>
      </c>
      <c r="AM10" s="44"/>
      <c r="AN10" s="44"/>
      <c r="AO10" s="44"/>
      <c r="AP10" s="44"/>
      <c r="AQ10" s="44"/>
      <c r="AR10" s="44"/>
      <c r="AS10" s="44"/>
      <c r="AT10" s="45">
        <f>データ!W6</f>
        <v>4</v>
      </c>
      <c r="AU10" s="45"/>
      <c r="AV10" s="45"/>
      <c r="AW10" s="45"/>
      <c r="AX10" s="45"/>
      <c r="AY10" s="45"/>
      <c r="AZ10" s="45"/>
      <c r="BA10" s="45"/>
      <c r="BB10" s="45">
        <f>データ!X6</f>
        <v>2766</v>
      </c>
      <c r="BC10" s="45"/>
      <c r="BD10" s="45"/>
      <c r="BE10" s="45"/>
      <c r="BF10" s="45"/>
      <c r="BG10" s="45"/>
      <c r="BH10" s="45"/>
      <c r="BI10" s="45"/>
      <c r="BJ10" s="2"/>
      <c r="BK10" s="2"/>
      <c r="BL10" s="46" t="s">
        <v>22</v>
      </c>
      <c r="BM10" s="47"/>
      <c r="BN10" s="48" t="s">
        <v>23</v>
      </c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9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15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79" t="s">
        <v>115</v>
      </c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79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79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79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79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79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79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79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79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79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79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79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79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79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79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79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79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79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79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79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79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79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79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79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79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79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79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79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1"/>
    </row>
    <row r="44" spans="1:78" ht="126.6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2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4"/>
    </row>
    <row r="45" spans="1:78" ht="19.899999999999999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15" hidden="1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0.6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113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5.6" hidden="1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.1499999999999999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.1499999999999999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15" hidden="1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15" hidden="1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114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【105.36】</v>
      </c>
      <c r="F85" s="12" t="str">
        <f>データ!AT6</f>
        <v>【3.12】</v>
      </c>
      <c r="G85" s="12" t="str">
        <f>データ!BE6</f>
        <v>【82.75】</v>
      </c>
      <c r="H85" s="12" t="str">
        <f>データ!BP6</f>
        <v>【602.56】</v>
      </c>
      <c r="I85" s="12" t="str">
        <f>データ!CA6</f>
        <v>【97.94】</v>
      </c>
      <c r="J85" s="12" t="str">
        <f>データ!CL6</f>
        <v>【140.98】</v>
      </c>
      <c r="K85" s="12" t="str">
        <f>データ!CW6</f>
        <v>【60.13】</v>
      </c>
      <c r="L85" s="12" t="str">
        <f>データ!DH6</f>
        <v>【96.00】</v>
      </c>
      <c r="M85" s="12" t="str">
        <f>データ!DS6</f>
        <v>【42.20】</v>
      </c>
      <c r="N85" s="12" t="str">
        <f>データ!ED6</f>
        <v>【9.46】</v>
      </c>
      <c r="O85" s="12" t="str">
        <f>データ!EO6</f>
        <v>【0.19】</v>
      </c>
    </row>
  </sheetData>
  <sheetProtection algorithmName="SHA-512" hashValue="SSuAFPYUkafn3r7s/Luql7si4J+wh0jdtfUo1nArK69R4TGc5TM/H3bLGI/JTm2VaQgfTKx0Mf+gjUMu+3MeCQ==" saltValue="5k4FgZBl1gUdngRle8lRE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2024</v>
      </c>
      <c r="C6" s="19">
        <f t="shared" ref="C6:X6" si="3">C7</f>
        <v>45055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宮城県　美里町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Cc1</v>
      </c>
      <c r="M6" s="19" t="str">
        <f t="shared" si="3"/>
        <v>非設置</v>
      </c>
      <c r="N6" s="20" t="str">
        <f t="shared" si="3"/>
        <v>-</v>
      </c>
      <c r="O6" s="20">
        <f t="shared" si="3"/>
        <v>47.06</v>
      </c>
      <c r="P6" s="20">
        <f t="shared" si="3"/>
        <v>48.73</v>
      </c>
      <c r="Q6" s="20">
        <f t="shared" si="3"/>
        <v>100.05</v>
      </c>
      <c r="R6" s="20">
        <f t="shared" si="3"/>
        <v>4020</v>
      </c>
      <c r="S6" s="20">
        <f t="shared" si="3"/>
        <v>22826</v>
      </c>
      <c r="T6" s="20">
        <f t="shared" si="3"/>
        <v>74.989999999999995</v>
      </c>
      <c r="U6" s="20">
        <f t="shared" si="3"/>
        <v>304.39</v>
      </c>
      <c r="V6" s="20">
        <f t="shared" si="3"/>
        <v>11064</v>
      </c>
      <c r="W6" s="20">
        <f t="shared" si="3"/>
        <v>4</v>
      </c>
      <c r="X6" s="20">
        <f t="shared" si="3"/>
        <v>2766</v>
      </c>
      <c r="Y6" s="21">
        <f>IF(Y7="",NA(),Y7)</f>
        <v>101.72</v>
      </c>
      <c r="Z6" s="21">
        <f t="shared" ref="Z6:AH6" si="4">IF(Z7="",NA(),Z7)</f>
        <v>102.88</v>
      </c>
      <c r="AA6" s="21">
        <f t="shared" si="4"/>
        <v>103.64</v>
      </c>
      <c r="AB6" s="21">
        <f t="shared" si="4"/>
        <v>100.57</v>
      </c>
      <c r="AC6" s="21">
        <f t="shared" si="4"/>
        <v>100.73</v>
      </c>
      <c r="AD6" s="21">
        <f t="shared" si="4"/>
        <v>107.21</v>
      </c>
      <c r="AE6" s="21">
        <f t="shared" si="4"/>
        <v>107.08</v>
      </c>
      <c r="AF6" s="21">
        <f t="shared" si="4"/>
        <v>106.08</v>
      </c>
      <c r="AG6" s="21">
        <f t="shared" si="4"/>
        <v>106.87</v>
      </c>
      <c r="AH6" s="21">
        <f t="shared" si="4"/>
        <v>105.5</v>
      </c>
      <c r="AI6" s="20" t="str">
        <f>IF(AI7="","",IF(AI7="-","【-】","【"&amp;SUBSTITUTE(TEXT(AI7,"#,##0.00"),"-","△")&amp;"】"))</f>
        <v>【105.36】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43.71</v>
      </c>
      <c r="AP6" s="21">
        <f t="shared" si="5"/>
        <v>45.94</v>
      </c>
      <c r="AQ6" s="21">
        <f t="shared" si="5"/>
        <v>29.34</v>
      </c>
      <c r="AR6" s="21">
        <f t="shared" si="5"/>
        <v>21.73</v>
      </c>
      <c r="AS6" s="21">
        <f t="shared" si="5"/>
        <v>16.91</v>
      </c>
      <c r="AT6" s="20" t="str">
        <f>IF(AT7="","",IF(AT7="-","【-】","【"&amp;SUBSTITUTE(TEXT(AT7,"#,##0.00"),"-","△")&amp;"】"))</f>
        <v>【3.12】</v>
      </c>
      <c r="AU6" s="21">
        <f>IF(AU7="",NA(),AU7)</f>
        <v>55.72</v>
      </c>
      <c r="AV6" s="21">
        <f t="shared" ref="AV6:BD6" si="6">IF(AV7="",NA(),AV7)</f>
        <v>63.06</v>
      </c>
      <c r="AW6" s="21">
        <f t="shared" si="6"/>
        <v>43.5</v>
      </c>
      <c r="AX6" s="21">
        <f t="shared" si="6"/>
        <v>57.79</v>
      </c>
      <c r="AY6" s="21">
        <f t="shared" si="6"/>
        <v>60.13</v>
      </c>
      <c r="AZ6" s="21">
        <f t="shared" si="6"/>
        <v>40.67</v>
      </c>
      <c r="BA6" s="21">
        <f t="shared" si="6"/>
        <v>47.7</v>
      </c>
      <c r="BB6" s="21">
        <f t="shared" si="6"/>
        <v>50.59</v>
      </c>
      <c r="BC6" s="21">
        <f t="shared" si="6"/>
        <v>62.37</v>
      </c>
      <c r="BD6" s="21">
        <f t="shared" si="6"/>
        <v>73.930000000000007</v>
      </c>
      <c r="BE6" s="20" t="str">
        <f>IF(BE7="","",IF(BE7="-","【-】","【"&amp;SUBSTITUTE(TEXT(BE7,"#,##0.00"),"-","△")&amp;"】"))</f>
        <v>【82.75】</v>
      </c>
      <c r="BF6" s="21">
        <f>IF(BF7="",NA(),BF7)</f>
        <v>2832.3</v>
      </c>
      <c r="BG6" s="21">
        <f t="shared" ref="BG6:BO6" si="7">IF(BG7="",NA(),BG7)</f>
        <v>2918.68</v>
      </c>
      <c r="BH6" s="21">
        <f t="shared" si="7"/>
        <v>3064.06</v>
      </c>
      <c r="BI6" s="21">
        <f t="shared" si="7"/>
        <v>3017.91</v>
      </c>
      <c r="BJ6" s="21">
        <f t="shared" si="7"/>
        <v>2874.96</v>
      </c>
      <c r="BK6" s="21">
        <f t="shared" si="7"/>
        <v>1050.51</v>
      </c>
      <c r="BL6" s="21">
        <f t="shared" si="7"/>
        <v>1102.01</v>
      </c>
      <c r="BM6" s="21">
        <f t="shared" si="7"/>
        <v>987.36</v>
      </c>
      <c r="BN6" s="21">
        <f t="shared" si="7"/>
        <v>1042.77</v>
      </c>
      <c r="BO6" s="21">
        <f t="shared" si="7"/>
        <v>795.22</v>
      </c>
      <c r="BP6" s="20" t="str">
        <f>IF(BP7="","",IF(BP7="-","【-】","【"&amp;SUBSTITUTE(TEXT(BP7,"#,##0.00"),"-","△")&amp;"】"))</f>
        <v>【602.56】</v>
      </c>
      <c r="BQ6" s="21">
        <f>IF(BQ7="",NA(),BQ7)</f>
        <v>96.93</v>
      </c>
      <c r="BR6" s="21">
        <f t="shared" ref="BR6:BZ6" si="8">IF(BR7="",NA(),BR7)</f>
        <v>99.62</v>
      </c>
      <c r="BS6" s="21">
        <f t="shared" si="8"/>
        <v>96.67</v>
      </c>
      <c r="BT6" s="21">
        <f t="shared" si="8"/>
        <v>98.94</v>
      </c>
      <c r="BU6" s="21">
        <f t="shared" si="8"/>
        <v>97.35</v>
      </c>
      <c r="BV6" s="21">
        <f t="shared" si="8"/>
        <v>82.65</v>
      </c>
      <c r="BW6" s="21">
        <f t="shared" si="8"/>
        <v>82.55</v>
      </c>
      <c r="BX6" s="21">
        <f t="shared" si="8"/>
        <v>83.55</v>
      </c>
      <c r="BY6" s="21">
        <f t="shared" si="8"/>
        <v>84.48</v>
      </c>
      <c r="BZ6" s="21">
        <f t="shared" si="8"/>
        <v>90.78</v>
      </c>
      <c r="CA6" s="20" t="str">
        <f>IF(CA7="","",IF(CA7="-","【-】","【"&amp;SUBSTITUTE(TEXT(CA7,"#,##0.00"),"-","△")&amp;"】"))</f>
        <v>【97.94】</v>
      </c>
      <c r="CB6" s="21">
        <f>IF(CB7="",NA(),CB7)</f>
        <v>202.91</v>
      </c>
      <c r="CC6" s="21">
        <f t="shared" ref="CC6:CK6" si="9">IF(CC7="",NA(),CC7)</f>
        <v>198.07</v>
      </c>
      <c r="CD6" s="21">
        <f t="shared" si="9"/>
        <v>200.22</v>
      </c>
      <c r="CE6" s="21">
        <f t="shared" si="9"/>
        <v>199.27</v>
      </c>
      <c r="CF6" s="21">
        <f t="shared" si="9"/>
        <v>217.09</v>
      </c>
      <c r="CG6" s="21">
        <f t="shared" si="9"/>
        <v>186.3</v>
      </c>
      <c r="CH6" s="21">
        <f t="shared" si="9"/>
        <v>188.38</v>
      </c>
      <c r="CI6" s="21">
        <f t="shared" si="9"/>
        <v>185.98</v>
      </c>
      <c r="CJ6" s="21">
        <f t="shared" si="9"/>
        <v>187.11</v>
      </c>
      <c r="CK6" s="21">
        <f t="shared" si="9"/>
        <v>170.83</v>
      </c>
      <c r="CL6" s="20" t="str">
        <f>IF(CL7="","",IF(CL7="-","【-】","【"&amp;SUBSTITUTE(TEXT(CL7,"#,##0.00"),"-","△")&amp;"】"))</f>
        <v>【140.98】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50.53</v>
      </c>
      <c r="CS6" s="21">
        <f t="shared" si="10"/>
        <v>51.42</v>
      </c>
      <c r="CT6" s="21">
        <f t="shared" si="10"/>
        <v>48.95</v>
      </c>
      <c r="CU6" s="21">
        <f t="shared" si="10"/>
        <v>49.28</v>
      </c>
      <c r="CV6" s="21">
        <f t="shared" si="10"/>
        <v>56.85</v>
      </c>
      <c r="CW6" s="20" t="str">
        <f>IF(CW7="","",IF(CW7="-","【-】","【"&amp;SUBSTITUTE(TEXT(CW7,"#,##0.00"),"-","△")&amp;"】"))</f>
        <v>【60.13】</v>
      </c>
      <c r="CX6" s="21">
        <f>IF(CX7="",NA(),CX7)</f>
        <v>77.88</v>
      </c>
      <c r="CY6" s="21">
        <f t="shared" ref="CY6:DG6" si="11">IF(CY7="",NA(),CY7)</f>
        <v>77.5</v>
      </c>
      <c r="CZ6" s="21">
        <f t="shared" si="11"/>
        <v>78.11</v>
      </c>
      <c r="DA6" s="21">
        <f t="shared" si="11"/>
        <v>78.89</v>
      </c>
      <c r="DB6" s="21">
        <f t="shared" si="11"/>
        <v>80.03</v>
      </c>
      <c r="DC6" s="21">
        <f t="shared" si="11"/>
        <v>82.08</v>
      </c>
      <c r="DD6" s="21">
        <f t="shared" si="11"/>
        <v>81.34</v>
      </c>
      <c r="DE6" s="21">
        <f t="shared" si="11"/>
        <v>81.14</v>
      </c>
      <c r="DF6" s="21">
        <f t="shared" si="11"/>
        <v>79.7</v>
      </c>
      <c r="DG6" s="21">
        <f t="shared" si="11"/>
        <v>90.79</v>
      </c>
      <c r="DH6" s="20" t="str">
        <f>IF(DH7="","",IF(DH7="-","【-】","【"&amp;SUBSTITUTE(TEXT(DH7,"#,##0.00"),"-","△")&amp;"】"))</f>
        <v>【96.00】</v>
      </c>
      <c r="DI6" s="21">
        <f>IF(DI7="",NA(),DI7)</f>
        <v>29.73</v>
      </c>
      <c r="DJ6" s="21">
        <f t="shared" ref="DJ6:DR6" si="12">IF(DJ7="",NA(),DJ7)</f>
        <v>30.4</v>
      </c>
      <c r="DK6" s="21">
        <f t="shared" si="12"/>
        <v>30.75</v>
      </c>
      <c r="DL6" s="21">
        <f t="shared" si="12"/>
        <v>32.159999999999997</v>
      </c>
      <c r="DM6" s="21">
        <f t="shared" si="12"/>
        <v>32.67</v>
      </c>
      <c r="DN6" s="21">
        <f t="shared" si="12"/>
        <v>12.7</v>
      </c>
      <c r="DO6" s="21">
        <f t="shared" si="12"/>
        <v>14.65</v>
      </c>
      <c r="DP6" s="21">
        <f t="shared" si="12"/>
        <v>16.11</v>
      </c>
      <c r="DQ6" s="21">
        <f t="shared" si="12"/>
        <v>17.05</v>
      </c>
      <c r="DR6" s="21">
        <f t="shared" si="12"/>
        <v>28.47</v>
      </c>
      <c r="DS6" s="20" t="str">
        <f>IF(DS7="","",IF(DS7="-","【-】","【"&amp;SUBSTITUTE(TEXT(DS7,"#,##0.00"),"-","△")&amp;"】"))</f>
        <v>【42.20】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1">
        <f t="shared" si="13"/>
        <v>0.1</v>
      </c>
      <c r="EA6" s="21">
        <f t="shared" si="13"/>
        <v>0.17</v>
      </c>
      <c r="EB6" s="21">
        <f t="shared" si="13"/>
        <v>0.22</v>
      </c>
      <c r="EC6" s="21">
        <f t="shared" si="13"/>
        <v>1.87</v>
      </c>
      <c r="ED6" s="20" t="str">
        <f>IF(ED7="","",IF(ED7="-","【-】","【"&amp;SUBSTITUTE(TEXT(ED7,"#,##0.00"),"-","△")&amp;"】"))</f>
        <v>【9.46】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1.65</v>
      </c>
      <c r="EK6" s="21">
        <f t="shared" si="14"/>
        <v>0.14000000000000001</v>
      </c>
      <c r="EL6" s="21">
        <f t="shared" si="14"/>
        <v>0.08</v>
      </c>
      <c r="EM6" s="21">
        <f t="shared" si="14"/>
        <v>0.57999999999999996</v>
      </c>
      <c r="EN6" s="21">
        <f t="shared" si="14"/>
        <v>0.15</v>
      </c>
      <c r="EO6" s="20" t="str">
        <f>IF(EO7="","",IF(EO7="-","【-】","【"&amp;SUBSTITUTE(TEXT(EO7,"#,##0.00"),"-","△")&amp;"】"))</f>
        <v>【0.19】</v>
      </c>
    </row>
    <row r="7" spans="1:148" s="22" customFormat="1" x14ac:dyDescent="0.15">
      <c r="A7" s="14"/>
      <c r="B7" s="23">
        <v>2024</v>
      </c>
      <c r="C7" s="23">
        <v>45055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47.06</v>
      </c>
      <c r="P7" s="24">
        <v>48.73</v>
      </c>
      <c r="Q7" s="24">
        <v>100.05</v>
      </c>
      <c r="R7" s="24">
        <v>4020</v>
      </c>
      <c r="S7" s="24">
        <v>22826</v>
      </c>
      <c r="T7" s="24">
        <v>74.989999999999995</v>
      </c>
      <c r="U7" s="24">
        <v>304.39</v>
      </c>
      <c r="V7" s="24">
        <v>11064</v>
      </c>
      <c r="W7" s="24">
        <v>4</v>
      </c>
      <c r="X7" s="24">
        <v>2766</v>
      </c>
      <c r="Y7" s="24">
        <v>101.72</v>
      </c>
      <c r="Z7" s="24">
        <v>102.88</v>
      </c>
      <c r="AA7" s="24">
        <v>103.64</v>
      </c>
      <c r="AB7" s="24">
        <v>100.57</v>
      </c>
      <c r="AC7" s="24">
        <v>100.73</v>
      </c>
      <c r="AD7" s="24">
        <v>107.21</v>
      </c>
      <c r="AE7" s="24">
        <v>107.08</v>
      </c>
      <c r="AF7" s="24">
        <v>106.08</v>
      </c>
      <c r="AG7" s="24">
        <v>106.87</v>
      </c>
      <c r="AH7" s="24">
        <v>105.5</v>
      </c>
      <c r="AI7" s="24">
        <v>105.36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43.71</v>
      </c>
      <c r="AP7" s="24">
        <v>45.94</v>
      </c>
      <c r="AQ7" s="24">
        <v>29.34</v>
      </c>
      <c r="AR7" s="24">
        <v>21.73</v>
      </c>
      <c r="AS7" s="24">
        <v>16.91</v>
      </c>
      <c r="AT7" s="24">
        <v>3.12</v>
      </c>
      <c r="AU7" s="24">
        <v>55.72</v>
      </c>
      <c r="AV7" s="24">
        <v>63.06</v>
      </c>
      <c r="AW7" s="24">
        <v>43.5</v>
      </c>
      <c r="AX7" s="24">
        <v>57.79</v>
      </c>
      <c r="AY7" s="24">
        <v>60.13</v>
      </c>
      <c r="AZ7" s="24">
        <v>40.67</v>
      </c>
      <c r="BA7" s="24">
        <v>47.7</v>
      </c>
      <c r="BB7" s="24">
        <v>50.59</v>
      </c>
      <c r="BC7" s="24">
        <v>62.37</v>
      </c>
      <c r="BD7" s="24">
        <v>73.930000000000007</v>
      </c>
      <c r="BE7" s="24">
        <v>82.75</v>
      </c>
      <c r="BF7" s="24">
        <v>2832.3</v>
      </c>
      <c r="BG7" s="24">
        <v>2918.68</v>
      </c>
      <c r="BH7" s="24">
        <v>3064.06</v>
      </c>
      <c r="BI7" s="24">
        <v>3017.91</v>
      </c>
      <c r="BJ7" s="24">
        <v>2874.96</v>
      </c>
      <c r="BK7" s="24">
        <v>1050.51</v>
      </c>
      <c r="BL7" s="24">
        <v>1102.01</v>
      </c>
      <c r="BM7" s="24">
        <v>987.36</v>
      </c>
      <c r="BN7" s="24">
        <v>1042.77</v>
      </c>
      <c r="BO7" s="24">
        <v>795.22</v>
      </c>
      <c r="BP7" s="24">
        <v>602.55999999999995</v>
      </c>
      <c r="BQ7" s="24">
        <v>96.93</v>
      </c>
      <c r="BR7" s="24">
        <v>99.62</v>
      </c>
      <c r="BS7" s="24">
        <v>96.67</v>
      </c>
      <c r="BT7" s="24">
        <v>98.94</v>
      </c>
      <c r="BU7" s="24">
        <v>97.35</v>
      </c>
      <c r="BV7" s="24">
        <v>82.65</v>
      </c>
      <c r="BW7" s="24">
        <v>82.55</v>
      </c>
      <c r="BX7" s="24">
        <v>83.55</v>
      </c>
      <c r="BY7" s="24">
        <v>84.48</v>
      </c>
      <c r="BZ7" s="24">
        <v>90.78</v>
      </c>
      <c r="CA7" s="24">
        <v>97.94</v>
      </c>
      <c r="CB7" s="24">
        <v>202.91</v>
      </c>
      <c r="CC7" s="24">
        <v>198.07</v>
      </c>
      <c r="CD7" s="24">
        <v>200.22</v>
      </c>
      <c r="CE7" s="24">
        <v>199.27</v>
      </c>
      <c r="CF7" s="24">
        <v>217.09</v>
      </c>
      <c r="CG7" s="24">
        <v>186.3</v>
      </c>
      <c r="CH7" s="24">
        <v>188.38</v>
      </c>
      <c r="CI7" s="24">
        <v>185.98</v>
      </c>
      <c r="CJ7" s="24">
        <v>187.11</v>
      </c>
      <c r="CK7" s="24">
        <v>170.83</v>
      </c>
      <c r="CL7" s="24">
        <v>140.97999999999999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50.53</v>
      </c>
      <c r="CS7" s="24">
        <v>51.42</v>
      </c>
      <c r="CT7" s="24">
        <v>48.95</v>
      </c>
      <c r="CU7" s="24">
        <v>49.28</v>
      </c>
      <c r="CV7" s="24">
        <v>56.85</v>
      </c>
      <c r="CW7" s="24">
        <v>60.13</v>
      </c>
      <c r="CX7" s="24">
        <v>77.88</v>
      </c>
      <c r="CY7" s="24">
        <v>77.5</v>
      </c>
      <c r="CZ7" s="24">
        <v>78.11</v>
      </c>
      <c r="DA7" s="24">
        <v>78.89</v>
      </c>
      <c r="DB7" s="24">
        <v>80.03</v>
      </c>
      <c r="DC7" s="24">
        <v>82.08</v>
      </c>
      <c r="DD7" s="24">
        <v>81.34</v>
      </c>
      <c r="DE7" s="24">
        <v>81.14</v>
      </c>
      <c r="DF7" s="24">
        <v>79.7</v>
      </c>
      <c r="DG7" s="24">
        <v>90.79</v>
      </c>
      <c r="DH7" s="24">
        <v>96</v>
      </c>
      <c r="DI7" s="24">
        <v>29.73</v>
      </c>
      <c r="DJ7" s="24">
        <v>30.4</v>
      </c>
      <c r="DK7" s="24">
        <v>30.75</v>
      </c>
      <c r="DL7" s="24">
        <v>32.159999999999997</v>
      </c>
      <c r="DM7" s="24">
        <v>32.67</v>
      </c>
      <c r="DN7" s="24">
        <v>12.7</v>
      </c>
      <c r="DO7" s="24">
        <v>14.65</v>
      </c>
      <c r="DP7" s="24">
        <v>16.11</v>
      </c>
      <c r="DQ7" s="24">
        <v>17.05</v>
      </c>
      <c r="DR7" s="24">
        <v>28.47</v>
      </c>
      <c r="DS7" s="24">
        <v>42.2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0.1</v>
      </c>
      <c r="EA7" s="24">
        <v>0.17</v>
      </c>
      <c r="EB7" s="24">
        <v>0.22</v>
      </c>
      <c r="EC7" s="24">
        <v>1.87</v>
      </c>
      <c r="ED7" s="24">
        <v>9.4600000000000009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1.65</v>
      </c>
      <c r="EK7" s="24">
        <v>0.14000000000000001</v>
      </c>
      <c r="EL7" s="24">
        <v>0.08</v>
      </c>
      <c r="EM7" s="24">
        <v>0.57999999999999996</v>
      </c>
      <c r="EN7" s="24">
        <v>0.15</v>
      </c>
      <c r="EO7" s="24">
        <v>0.19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Printed>2026-01-28T04:39:23Z</cp:lastPrinted>
  <dcterms:created xsi:type="dcterms:W3CDTF">2025-12-23T05:56:55Z</dcterms:created>
  <dcterms:modified xsi:type="dcterms:W3CDTF">2026-02-03T02:53:48Z</dcterms:modified>
  <cp:category/>
</cp:coreProperties>
</file>