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01544\Desktop\08.02.17_【照会：1_28〆】公営企業に係る経営比較分析表（令和6年度決算）の分析等について\経営比較分析表\"/>
    </mc:Choice>
  </mc:AlternateContent>
  <xr:revisionPtr revIDLastSave="0" documentId="13_ncr:1_{1F8704C0-F93A-4F65-9E51-56D373BF15FE}" xr6:coauthVersionLast="47" xr6:coauthVersionMax="47" xr10:uidLastSave="{00000000-0000-0000-0000-000000000000}"/>
  <workbookProtection workbookAlgorithmName="SHA-512" workbookHashValue="DYJxKhl2LfjoWqbk4mUnApThXE4O7FghmJXZublm5J8tkS0kqXVEktYIyLpHCOu4GfYupxFhevV8Bpdcs8hPXg==" workbookSaltValue="klMtQ0ELMGazPhlTbD9tsw==" workbookSpinCount="100000" lockStructure="1"/>
  <bookViews>
    <workbookView xWindow="2955" yWindow="1905" windowWidth="31545" windowHeight="181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G85" i="4"/>
  <c r="BB10" i="4"/>
  <c r="P10" i="4"/>
  <c r="B6"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<sst xmlns="http://schemas.openxmlformats.org/spreadsheetml/2006/main" count="236" uniqueCount="116">
  <si>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</si>
  <si>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</si>
  <si>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</si>
  <si>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</si>
  <si>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</si>
  <si>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</si>
  <si>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</si>
  <si>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</si>
  <si>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</si>
  <si>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</si>
  <si>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</si>
  <si>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</si>
  <si>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</si>
  <si>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</si>
  <si>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</si>
  <si>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</si>
  <si>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</si>
  <si>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</si>
  <si>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</si>
  <si>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</si>
  <si>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</si>
  <si>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</si>
  <si>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</si>
  <si>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</si>
  <si>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</si>
  <si>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</si>
  <si>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</si>
  <si>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</si>
  <si>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</si>
  <si>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</si>
  <si>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</si>
  <si>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</si>
  <si>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</si>
  <si>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</si>
  <si>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</si>
  <si>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</si>
  <si>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</si>
  <si>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</si>
  <si>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</si>
  <si>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</si>
  <si>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</si>
  <si>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</si>
  <si>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</si>
  <si>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</si>
  <si>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</si>
  <si>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</si>
  <si>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</si>
  <si>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</si>
  <si>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</si>
  <si>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</si>
  <si>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</si>
  <si>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</si>
  <si>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</si>
  <si>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</si>
  <si>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</si>
  <si>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</si>
  <si>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</si>
  <si>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</si>
  <si>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</si>
  <si>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</si>
  <si>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</si>
  <si>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</si>
  <si>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</si>
  <si>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</si>
  <si>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</si>
  <si>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</si>
  <si>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</si>
  <si>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</si>
  <si>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</si>
  <si>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</si>
  <si>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</si>
  <si>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</si>
  <si>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</si>
  <si>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</si>
  <si>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</si>
  <si>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</si>
  <si>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</si>
  <si>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</si>
  <si>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</si>
  <si>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</si>
  <si>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</si>
  <si>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</si>
  <si>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</si>
  <si>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</si>
  <si>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</si>
  <si>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</si>
  <si>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</si>
  <si>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</si>
  <si>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</si>
  <si>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</si>
  <si>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</si>
  <si>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</si>
  <si>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</si>
  <si>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</si>
  <si>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</si>
  <si>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</si>
  <si>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栗原市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</si>
  <si>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</si>
  <si>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</si>
  <si>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</si>
  <si>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</si>
  <si>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</si>
  <si>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</si>
  <si>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</si>
  <si>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</si>
  <si>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</si>
  <si>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</si>
  <si>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</si>
  <si>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</si>
  <si>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</si>
  <si>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</si>
  <si>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</si>
  <si>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</si>
  <si>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人口減少等による料金収入の減少や、保有する施設の老朽化に伴う更新投資の増加など、経営環境は厳しさを増していくことから、将来にわたって安定的な事業をしていくためには、自らの経営について的確な現状把握を行うことが必要不可欠である。
　今後、健全かつ持続可能な下水道事業を進めるため、令和4年度に改定した「経営戦略」に基づき、投資と財政の均衡、使用料等の収益の確保並びに効率的な整備や適切な維持管理を行うとともに、ストックマネジメントを実施し、施設のコスト低減化や計画的な修繕を図るなど、経営の健全化に努めていく必要がある。</t>
    <rPh sb="116" eb="118">
      <t>コンゴ</t>
    </rPh>
    <rPh sb="216" eb="218">
      <t>ジッシ</t>
    </rPh>
    <phoneticPr fontId="4"/>
  </si>
  <si>
    <t>①有形固定資産減価償却率
  償却対象資産の減価償却の指標であり、老朽化の程度は類似団体平均を下回っている。
　公共下水道事業は、平成12年7月から供用開始しており、老朽化の各指標は参考にしつつも、他団体との比較や数値に捉われることなく、ストックマネジメント計画に基づき老朽化の実態を把握したうえで、効果的な対応を図る必要がある。</t>
    <rPh sb="15" eb="17">
      <t>ショウキャク</t>
    </rPh>
    <rPh sb="17" eb="21">
      <t>タイショウシサン</t>
    </rPh>
    <rPh sb="22" eb="26">
      <t>ゲンカショウキャク</t>
    </rPh>
    <rPh sb="27" eb="29">
      <t>シヒョウ</t>
    </rPh>
    <rPh sb="129" eb="131">
      <t>ケイカク</t>
    </rPh>
    <rPh sb="132" eb="133">
      <t>モト</t>
    </rPh>
    <rPh sb="157" eb="158">
      <t>ハカ</t>
    </rPh>
    <rPh sb="159" eb="161">
      <t>ヒツヨウ</t>
    </rPh>
    <phoneticPr fontId="4"/>
  </si>
  <si>
    <t>①経常収支比率
  経常的収支比率は100%を上回っているが、今後、維持管理経費は増加傾向にあることから、使用料収入のみでは経費を回収できない状況であるため、収支バランスを注視し、経営環境の変化に応じた適切な事業運営が必要である。
③流動比率
  短期的な債務に対する支払能力を示す指標であり、類似団体の平均値を下回っている。これは企業債の償還金が多いためであり、国が示す繰出基準に基づく一般会計からの繰出金の確保、適切な起債額の発行を行うことより、現金等の流動資産の確保に努める。
④企業債残高対事業規模比率
  類似団体平均を下回っており，順次企業債の償還が進んでいることから今後も改善していく見込みとしている。
⑤経費回収率
  回収すべき汚水処理費を使用料で賄えておらず、より一層の収入の確保と汚水処理に係る費用の節減に努めることが必要であり、今後、経営戦略の改定や使用料改定により一層改善に努める必要がある。
⑥汚水処理原価
　地理的・地形的要因により、類似団体と比較して高くなっているため、より効率的な汚水処理運営と水洗化率向上への取り組みが必要である。
⑧水洗化率
  類似団体と比較し平均値を下回っており、更なる水洗化の促進（戸別チラシの配布等普及啓発活動）が必要である。</t>
    <rPh sb="23" eb="24">
      <t>ウエ</t>
    </rPh>
    <rPh sb="527" eb="529">
      <t>ハイフ</t>
    </rPh>
    <rPh sb="529" eb="530">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</si>
</sst>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E0A-4442-931D-70C004269D6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1.65</c:v>
                </c:pt>
                <c:pt idx="1">
                  <c:v>0.14000000000000001</c:v>
                </c:pt>
                <c:pt idx="2">
                  <c:v>0.09</c:v>
                </c:pt>
                <c:pt idx="3">
                  <c:v>0.1</c:v>
                </c:pt>
                <c:pt idx="4">
                  <c:v>0.04</c:v>
                </c:pt>
              </c:numCache>
            </c:numRef>
          </c:val>
          <c:smooth val="0"/>
          <c:extLst>
            <c:ext xmlns:c16="http://schemas.microsoft.com/office/drawing/2014/chart" uri="{C3380CC4-5D6E-409C-BE32-E72D297353CC}">
              <c16:uniqueId val="{00000001-6E0A-4442-931D-70C004269D6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103.32</c:v>
                </c:pt>
                <c:pt idx="1">
                  <c:v>100.92</c:v>
                </c:pt>
                <c:pt idx="2">
                  <c:v>98.67</c:v>
                </c:pt>
                <c:pt idx="3">
                  <c:v>98.96</c:v>
                </c:pt>
                <c:pt idx="4">
                  <c:v>100.04</c:v>
                </c:pt>
              </c:numCache>
            </c:numRef>
          </c:val>
          <c:extLst>
            <c:ext xmlns:c16="http://schemas.microsoft.com/office/drawing/2014/chart" uri="{C3380CC4-5D6E-409C-BE32-E72D297353CC}">
              <c16:uniqueId val="{00000000-1372-4791-9848-80F9B81399B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107.21</c:v>
                </c:pt>
                <c:pt idx="1">
                  <c:v>107.08</c:v>
                </c:pt>
                <c:pt idx="2">
                  <c:v>107.19</c:v>
                </c:pt>
                <c:pt idx="3">
                  <c:v>107.04</c:v>
                </c:pt>
                <c:pt idx="4">
                  <c:v>107.83</c:v>
                </c:pt>
              </c:numCache>
            </c:numRef>
          </c:val>
          <c:smooth val="0"/>
          <c:extLst>
            <c:ext xmlns:c16="http://schemas.microsoft.com/office/drawing/2014/chart" uri="{C3380CC4-5D6E-409C-BE32-E72D297353CC}">
              <c16:uniqueId val="{00000001-1372-4791-9848-80F9B81399B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2.86</c:v>
                </c:pt>
                <c:pt idx="1">
                  <c:v>5.58</c:v>
                </c:pt>
                <c:pt idx="2">
                  <c:v>8.32</c:v>
                </c:pt>
                <c:pt idx="3">
                  <c:v>11.04</c:v>
                </c:pt>
                <c:pt idx="4">
                  <c:v>13.71</c:v>
                </c:pt>
              </c:numCache>
            </c:numRef>
          </c:val>
          <c:extLst>
            <c:ext xmlns:c16="http://schemas.microsoft.com/office/drawing/2014/chart" uri="{C3380CC4-5D6E-409C-BE32-E72D297353CC}">
              <c16:uniqueId val="{00000000-8555-4740-814C-59C2C11DFBA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12.7</c:v>
                </c:pt>
                <c:pt idx="1">
                  <c:v>14.65</c:v>
                </c:pt>
                <c:pt idx="2">
                  <c:v>22.89</c:v>
                </c:pt>
                <c:pt idx="3">
                  <c:v>23.37</c:v>
                </c:pt>
                <c:pt idx="4">
                  <c:v>22.1</c:v>
                </c:pt>
              </c:numCache>
            </c:numRef>
          </c:val>
          <c:smooth val="0"/>
          <c:extLst>
            <c:ext xmlns:c16="http://schemas.microsoft.com/office/drawing/2014/chart" uri="{C3380CC4-5D6E-409C-BE32-E72D297353CC}">
              <c16:uniqueId val="{00000001-8555-4740-814C-59C2C11DFBA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3CF-496D-8C07-EE0D166CAD7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0.1</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B3CF-496D-8C07-EE0D166CAD7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335-4F0B-A524-2D3A2DD2F47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43.71</c:v>
                </c:pt>
                <c:pt idx="1">
                  <c:v>45.94</c:v>
                </c:pt>
                <c:pt idx="2">
                  <c:v>31.07</c:v>
                </c:pt>
                <c:pt idx="3">
                  <c:v>37.43</c:v>
                </c:pt>
                <c:pt idx="4">
                  <c:v>30.17</c:v>
                </c:pt>
              </c:numCache>
            </c:numRef>
          </c:val>
          <c:smooth val="0"/>
          <c:extLst>
            <c:ext xmlns:c16="http://schemas.microsoft.com/office/drawing/2014/chart" uri="{C3380CC4-5D6E-409C-BE32-E72D297353CC}">
              <c16:uniqueId val="{00000001-4335-4F0B-A524-2D3A2DD2F47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23.66</c:v>
                </c:pt>
                <c:pt idx="1">
                  <c:v>24.88</c:v>
                </c:pt>
                <c:pt idx="2">
                  <c:v>24.99</c:v>
                </c:pt>
                <c:pt idx="3">
                  <c:v>28.27</c:v>
                </c:pt>
                <c:pt idx="4">
                  <c:v>30.78</c:v>
                </c:pt>
              </c:numCache>
            </c:numRef>
          </c:val>
          <c:extLst>
            <c:ext xmlns:c16="http://schemas.microsoft.com/office/drawing/2014/chart" uri="{C3380CC4-5D6E-409C-BE32-E72D297353CC}">
              <c16:uniqueId val="{00000000-F8F1-4CE9-8A5B-1A2F869CB41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40.67</c:v>
                </c:pt>
                <c:pt idx="1">
                  <c:v>47.7</c:v>
                </c:pt>
                <c:pt idx="2">
                  <c:v>51.09</c:v>
                </c:pt>
                <c:pt idx="3">
                  <c:v>57.42</c:v>
                </c:pt>
                <c:pt idx="4">
                  <c:v>56.13</c:v>
                </c:pt>
              </c:numCache>
            </c:numRef>
          </c:val>
          <c:smooth val="0"/>
          <c:extLst>
            <c:ext xmlns:c16="http://schemas.microsoft.com/office/drawing/2014/chart" uri="{C3380CC4-5D6E-409C-BE32-E72D297353CC}">
              <c16:uniqueId val="{00000001-F8F1-4CE9-8A5B-1A2F869CB41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486.52</c:v>
                </c:pt>
                <c:pt idx="1">
                  <c:v>589.27</c:v>
                </c:pt>
                <c:pt idx="2">
                  <c:v>1213.93</c:v>
                </c:pt>
                <c:pt idx="3">
                  <c:v>1074.0999999999999</c:v>
                </c:pt>
                <c:pt idx="4">
                  <c:v>850.65</c:v>
                </c:pt>
              </c:numCache>
            </c:numRef>
          </c:val>
          <c:extLst>
            <c:ext xmlns:c16="http://schemas.microsoft.com/office/drawing/2014/chart" uri="{C3380CC4-5D6E-409C-BE32-E72D297353CC}">
              <c16:uniqueId val="{00000000-1967-4053-8FCF-A2BA082E13A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1050.51</c:v>
                </c:pt>
                <c:pt idx="1">
                  <c:v>1102.01</c:v>
                </c:pt>
                <c:pt idx="2">
                  <c:v>1194.56</c:v>
                </c:pt>
                <c:pt idx="3">
                  <c:v>1174.6099999999999</c:v>
                </c:pt>
                <c:pt idx="4">
                  <c:v>1343.89</c:v>
                </c:pt>
              </c:numCache>
            </c:numRef>
          </c:val>
          <c:smooth val="0"/>
          <c:extLst>
            <c:ext xmlns:c16="http://schemas.microsoft.com/office/drawing/2014/chart" uri="{C3380CC4-5D6E-409C-BE32-E72D297353CC}">
              <c16:uniqueId val="{00000001-1967-4053-8FCF-A2BA082E13A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69.290000000000006</c:v>
                </c:pt>
                <c:pt idx="1">
                  <c:v>80.63</c:v>
                </c:pt>
                <c:pt idx="2">
                  <c:v>79.13</c:v>
                </c:pt>
                <c:pt idx="3">
                  <c:v>78.459999999999994</c:v>
                </c:pt>
                <c:pt idx="4">
                  <c:v>75.89</c:v>
                </c:pt>
              </c:numCache>
            </c:numRef>
          </c:val>
          <c:extLst>
            <c:ext xmlns:c16="http://schemas.microsoft.com/office/drawing/2014/chart" uri="{C3380CC4-5D6E-409C-BE32-E72D297353CC}">
              <c16:uniqueId val="{00000000-9670-4CF8-9F5D-F6EB4B9038D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82.65</c:v>
                </c:pt>
                <c:pt idx="1">
                  <c:v>82.55</c:v>
                </c:pt>
                <c:pt idx="2">
                  <c:v>76.78</c:v>
                </c:pt>
                <c:pt idx="3">
                  <c:v>75.41</c:v>
                </c:pt>
                <c:pt idx="4">
                  <c:v>72.84</c:v>
                </c:pt>
              </c:numCache>
            </c:numRef>
          </c:val>
          <c:smooth val="0"/>
          <c:extLst>
            <c:ext xmlns:c16="http://schemas.microsoft.com/office/drawing/2014/chart" uri="{C3380CC4-5D6E-409C-BE32-E72D297353CC}">
              <c16:uniqueId val="{00000001-9670-4CF8-9F5D-F6EB4B9038D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308.06</c:v>
                </c:pt>
                <c:pt idx="1">
                  <c:v>265.33</c:v>
                </c:pt>
                <c:pt idx="2">
                  <c:v>269.76</c:v>
                </c:pt>
                <c:pt idx="3">
                  <c:v>274.52999999999997</c:v>
                </c:pt>
                <c:pt idx="4">
                  <c:v>285.04000000000002</c:v>
                </c:pt>
              </c:numCache>
            </c:numRef>
          </c:val>
          <c:extLst>
            <c:ext xmlns:c16="http://schemas.microsoft.com/office/drawing/2014/chart" uri="{C3380CC4-5D6E-409C-BE32-E72D297353CC}">
              <c16:uniqueId val="{00000000-D028-4037-8183-91B3CBB8946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186.3</c:v>
                </c:pt>
                <c:pt idx="1">
                  <c:v>188.38</c:v>
                </c:pt>
                <c:pt idx="2">
                  <c:v>224.31</c:v>
                </c:pt>
                <c:pt idx="3">
                  <c:v>223.48</c:v>
                </c:pt>
                <c:pt idx="4">
                  <c:v>232.33</c:v>
                </c:pt>
              </c:numCache>
            </c:numRef>
          </c:val>
          <c:smooth val="0"/>
          <c:extLst>
            <c:ext xmlns:c16="http://schemas.microsoft.com/office/drawing/2014/chart" uri="{C3380CC4-5D6E-409C-BE32-E72D297353CC}">
              <c16:uniqueId val="{00000001-D028-4037-8183-91B3CBB8946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86-4F0B-9749-1D89DD3B442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50.53</c:v>
                </c:pt>
                <c:pt idx="1">
                  <c:v>51.42</c:v>
                </c:pt>
                <c:pt idx="2">
                  <c:v>47.32</c:v>
                </c:pt>
                <c:pt idx="3">
                  <c:v>48.03</c:v>
                </c:pt>
                <c:pt idx="4">
                  <c:v>48.92</c:v>
                </c:pt>
              </c:numCache>
            </c:numRef>
          </c:val>
          <c:smooth val="0"/>
          <c:extLst>
            <c:ext xmlns:c16="http://schemas.microsoft.com/office/drawing/2014/chart" uri="{C3380CC4-5D6E-409C-BE32-E72D297353CC}">
              <c16:uniqueId val="{00000001-9786-4F0B-9749-1D89DD3B442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71.05</c:v>
                </c:pt>
                <c:pt idx="1">
                  <c:v>71.099999999999994</c:v>
                </c:pt>
                <c:pt idx="2">
                  <c:v>71.290000000000006</c:v>
                </c:pt>
                <c:pt idx="3">
                  <c:v>71.959999999999994</c:v>
                </c:pt>
                <c:pt idx="4">
                  <c:v>71.849999999999994</c:v>
                </c:pt>
              </c:numCache>
            </c:numRef>
          </c:val>
          <c:extLst>
            <c:ext xmlns:c16="http://schemas.microsoft.com/office/drawing/2014/chart" uri="{C3380CC4-5D6E-409C-BE32-E72D297353CC}">
              <c16:uniqueId val="{00000000-8042-47AC-B3F9-594A0603DCB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82.08</c:v>
                </c:pt>
                <c:pt idx="1">
                  <c:v>81.34</c:v>
                </c:pt>
                <c:pt idx="2">
                  <c:v>81.33</c:v>
                </c:pt>
                <c:pt idx="3">
                  <c:v>80.95</c:v>
                </c:pt>
                <c:pt idx="4">
                  <c:v>80.760000000000005</c:v>
                </c:pt>
              </c:numCache>
            </c:numRef>
          </c:val>
          <c:smooth val="0"/>
          <c:extLst>
            <c:ext xmlns:c16="http://schemas.microsoft.com/office/drawing/2014/chart" uri="{C3380CC4-5D6E-409C-BE32-E72D297353CC}">
              <c16:uniqueId val="{00000001-8042-47AC-B3F9-594A0603DCB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J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宮城県　栗原市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80" t="s">
        <v>9</v>
      </c>
      <c r="BM7" s="81"/>
      <c r="BN7" s="81"/>
      <c r="BO7" s="81"/>
      <c r="BP7" s="81"/>
      <c r="BQ7" s="81"/>
      <c r="BR7" s="81"/>
      <c r="BS7" s="81"/>
      <c r="BT7" s="81"/>
      <c r="BU7" s="81"/>
      <c r="BV7" s="81"/>
      <c r="BW7" s="81"/>
      <c r="BX7" s="81"/>
      <c r="BY7" s="82"/>
    </row>
    <row r="8" spans="1:78" ht="18.75" customHeight="1" x14ac:dyDescent="0.15">
      <c r="A8" s="2"/>
      <c r="B8" s="76" t="str">
        <f>データ!I6</f>
        <v>法適用</v>
      </c>
      <c r="C8" s="76"/>
      <c r="D8" s="76"/>
      <c r="E8" s="76"/>
      <c r="F8" s="76"/>
      <c r="G8" s="76"/>
      <c r="H8" s="76"/>
      <c r="I8" s="76" t="str">
        <f>データ!J6</f>
        <v>下水道事業</v>
      </c>
      <c r="J8" s="76"/>
      <c r="K8" s="76"/>
      <c r="L8" s="76"/>
      <c r="M8" s="76"/>
      <c r="N8" s="76"/>
      <c r="O8" s="76"/>
      <c r="P8" s="76" t="str">
        <f>データ!K6</f>
        <v>公共下水道</v>
      </c>
      <c r="Q8" s="76"/>
      <c r="R8" s="76"/>
      <c r="S8" s="76"/>
      <c r="T8" s="76"/>
      <c r="U8" s="76"/>
      <c r="V8" s="76"/>
      <c r="W8" s="76" t="str">
        <f>データ!L6</f>
        <v>Cd2</v>
      </c>
      <c r="X8" s="76"/>
      <c r="Y8" s="76"/>
      <c r="Z8" s="76"/>
      <c r="AA8" s="76"/>
      <c r="AB8" s="76"/>
      <c r="AC8" s="76"/>
      <c r="AD8" s="77" t="str">
        <f>データ!$M$6</f>
        <v>非設置</v>
      </c>
      <c r="AE8" s="77"/>
      <c r="AF8" s="77"/>
      <c r="AG8" s="77"/>
      <c r="AH8" s="77"/>
      <c r="AI8" s="77"/>
      <c r="AJ8" s="77"/>
      <c r="AK8" s="3"/>
      <c r="AL8" s="44">
        <f>データ!S6</f>
        <v>60518</v>
      </c>
      <c r="AM8" s="44"/>
      <c r="AN8" s="44"/>
      <c r="AO8" s="44"/>
      <c r="AP8" s="44"/>
      <c r="AQ8" s="44"/>
      <c r="AR8" s="44"/>
      <c r="AS8" s="44"/>
      <c r="AT8" s="45">
        <f>データ!T6</f>
        <v>805</v>
      </c>
      <c r="AU8" s="45"/>
      <c r="AV8" s="45"/>
      <c r="AW8" s="45"/>
      <c r="AX8" s="45"/>
      <c r="AY8" s="45"/>
      <c r="AZ8" s="45"/>
      <c r="BA8" s="45"/>
      <c r="BB8" s="45">
        <f>データ!U6</f>
        <v>75.180000000000007</v>
      </c>
      <c r="BC8" s="45"/>
      <c r="BD8" s="45"/>
      <c r="BE8" s="45"/>
      <c r="BF8" s="45"/>
      <c r="BG8" s="45"/>
      <c r="BH8" s="45"/>
      <c r="BI8" s="45"/>
      <c r="BJ8" s="3"/>
      <c r="BK8" s="3"/>
      <c r="BL8" s="72" t="s">
        <v>10</v>
      </c>
      <c r="BM8" s="73"/>
      <c r="BN8" s="74" t="s">
        <v>11</v>
      </c>
      <c r="BO8" s="74"/>
      <c r="BP8" s="74"/>
      <c r="BQ8" s="74"/>
      <c r="BR8" s="74"/>
      <c r="BS8" s="74"/>
      <c r="BT8" s="74"/>
      <c r="BU8" s="74"/>
      <c r="BV8" s="74"/>
      <c r="BW8" s="74"/>
      <c r="BX8" s="74"/>
      <c r="BY8" s="75"/>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46.09</v>
      </c>
      <c r="J10" s="45"/>
      <c r="K10" s="45"/>
      <c r="L10" s="45"/>
      <c r="M10" s="45"/>
      <c r="N10" s="45"/>
      <c r="O10" s="45"/>
      <c r="P10" s="45">
        <f>データ!P6</f>
        <v>20.11</v>
      </c>
      <c r="Q10" s="45"/>
      <c r="R10" s="45"/>
      <c r="S10" s="45"/>
      <c r="T10" s="45"/>
      <c r="U10" s="45"/>
      <c r="V10" s="45"/>
      <c r="W10" s="45">
        <f>データ!Q6</f>
        <v>92.4</v>
      </c>
      <c r="X10" s="45"/>
      <c r="Y10" s="45"/>
      <c r="Z10" s="45"/>
      <c r="AA10" s="45"/>
      <c r="AB10" s="45"/>
      <c r="AC10" s="45"/>
      <c r="AD10" s="44">
        <f>データ!R6</f>
        <v>4070</v>
      </c>
      <c r="AE10" s="44"/>
      <c r="AF10" s="44"/>
      <c r="AG10" s="44"/>
      <c r="AH10" s="44"/>
      <c r="AI10" s="44"/>
      <c r="AJ10" s="44"/>
      <c r="AK10" s="2"/>
      <c r="AL10" s="44">
        <f>データ!V6</f>
        <v>12052</v>
      </c>
      <c r="AM10" s="44"/>
      <c r="AN10" s="44"/>
      <c r="AO10" s="44"/>
      <c r="AP10" s="44"/>
      <c r="AQ10" s="44"/>
      <c r="AR10" s="44"/>
      <c r="AS10" s="44"/>
      <c r="AT10" s="45">
        <f>データ!W6</f>
        <v>5.81</v>
      </c>
      <c r="AU10" s="45"/>
      <c r="AV10" s="45"/>
      <c r="AW10" s="45"/>
      <c r="AX10" s="45"/>
      <c r="AY10" s="45"/>
      <c r="AZ10" s="45"/>
      <c r="BA10" s="45"/>
      <c r="BB10" s="45">
        <f>データ!X6</f>
        <v>2074.35</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60" t="s">
        <v>26</v>
      </c>
      <c r="BM14" s="61"/>
      <c r="BN14" s="61"/>
      <c r="BO14" s="61"/>
      <c r="BP14" s="61"/>
      <c r="BQ14" s="61"/>
      <c r="BR14" s="61"/>
      <c r="BS14" s="61"/>
      <c r="BT14" s="61"/>
      <c r="BU14" s="61"/>
      <c r="BV14" s="61"/>
      <c r="BW14" s="61"/>
      <c r="BX14" s="61"/>
      <c r="BY14" s="61"/>
      <c r="BZ14" s="62"/>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6" t="s">
        <v>115</v>
      </c>
      <c r="BM16" s="67"/>
      <c r="BN16" s="67"/>
      <c r="BO16" s="67"/>
      <c r="BP16" s="67"/>
      <c r="BQ16" s="67"/>
      <c r="BR16" s="67"/>
      <c r="BS16" s="67"/>
      <c r="BT16" s="67"/>
      <c r="BU16" s="67"/>
      <c r="BV16" s="67"/>
      <c r="BW16" s="67"/>
      <c r="BX16" s="67"/>
      <c r="BY16" s="67"/>
      <c r="BZ16" s="6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6"/>
      <c r="BM17" s="67"/>
      <c r="BN17" s="67"/>
      <c r="BO17" s="67"/>
      <c r="BP17" s="67"/>
      <c r="BQ17" s="67"/>
      <c r="BR17" s="67"/>
      <c r="BS17" s="67"/>
      <c r="BT17" s="67"/>
      <c r="BU17" s="67"/>
      <c r="BV17" s="67"/>
      <c r="BW17" s="67"/>
      <c r="BX17" s="67"/>
      <c r="BY17" s="67"/>
      <c r="BZ17" s="6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6"/>
      <c r="BM18" s="67"/>
      <c r="BN18" s="67"/>
      <c r="BO18" s="67"/>
      <c r="BP18" s="67"/>
      <c r="BQ18" s="67"/>
      <c r="BR18" s="67"/>
      <c r="BS18" s="67"/>
      <c r="BT18" s="67"/>
      <c r="BU18" s="67"/>
      <c r="BV18" s="67"/>
      <c r="BW18" s="67"/>
      <c r="BX18" s="67"/>
      <c r="BY18" s="67"/>
      <c r="BZ18" s="6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6"/>
      <c r="BM19" s="67"/>
      <c r="BN19" s="67"/>
      <c r="BO19" s="67"/>
      <c r="BP19" s="67"/>
      <c r="BQ19" s="67"/>
      <c r="BR19" s="67"/>
      <c r="BS19" s="67"/>
      <c r="BT19" s="67"/>
      <c r="BU19" s="67"/>
      <c r="BV19" s="67"/>
      <c r="BW19" s="67"/>
      <c r="BX19" s="67"/>
      <c r="BY19" s="67"/>
      <c r="BZ19" s="6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6"/>
      <c r="BM20" s="67"/>
      <c r="BN20" s="67"/>
      <c r="BO20" s="67"/>
      <c r="BP20" s="67"/>
      <c r="BQ20" s="67"/>
      <c r="BR20" s="67"/>
      <c r="BS20" s="67"/>
      <c r="BT20" s="67"/>
      <c r="BU20" s="67"/>
      <c r="BV20" s="67"/>
      <c r="BW20" s="67"/>
      <c r="BX20" s="67"/>
      <c r="BY20" s="67"/>
      <c r="BZ20" s="6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6"/>
      <c r="BM21" s="67"/>
      <c r="BN21" s="67"/>
      <c r="BO21" s="67"/>
      <c r="BP21" s="67"/>
      <c r="BQ21" s="67"/>
      <c r="BR21" s="67"/>
      <c r="BS21" s="67"/>
      <c r="BT21" s="67"/>
      <c r="BU21" s="67"/>
      <c r="BV21" s="67"/>
      <c r="BW21" s="67"/>
      <c r="BX21" s="67"/>
      <c r="BY21" s="67"/>
      <c r="BZ21" s="6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6"/>
      <c r="BM22" s="67"/>
      <c r="BN22" s="67"/>
      <c r="BO22" s="67"/>
      <c r="BP22" s="67"/>
      <c r="BQ22" s="67"/>
      <c r="BR22" s="67"/>
      <c r="BS22" s="67"/>
      <c r="BT22" s="67"/>
      <c r="BU22" s="67"/>
      <c r="BV22" s="67"/>
      <c r="BW22" s="67"/>
      <c r="BX22" s="67"/>
      <c r="BY22" s="67"/>
      <c r="BZ22" s="6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6"/>
      <c r="BM23" s="67"/>
      <c r="BN23" s="67"/>
      <c r="BO23" s="67"/>
      <c r="BP23" s="67"/>
      <c r="BQ23" s="67"/>
      <c r="BR23" s="67"/>
      <c r="BS23" s="67"/>
      <c r="BT23" s="67"/>
      <c r="BU23" s="67"/>
      <c r="BV23" s="67"/>
      <c r="BW23" s="67"/>
      <c r="BX23" s="67"/>
      <c r="BY23" s="67"/>
      <c r="BZ23" s="6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6"/>
      <c r="BM24" s="67"/>
      <c r="BN24" s="67"/>
      <c r="BO24" s="67"/>
      <c r="BP24" s="67"/>
      <c r="BQ24" s="67"/>
      <c r="BR24" s="67"/>
      <c r="BS24" s="67"/>
      <c r="BT24" s="67"/>
      <c r="BU24" s="67"/>
      <c r="BV24" s="67"/>
      <c r="BW24" s="67"/>
      <c r="BX24" s="67"/>
      <c r="BY24" s="67"/>
      <c r="BZ24" s="6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6"/>
      <c r="BM25" s="67"/>
      <c r="BN25" s="67"/>
      <c r="BO25" s="67"/>
      <c r="BP25" s="67"/>
      <c r="BQ25" s="67"/>
      <c r="BR25" s="67"/>
      <c r="BS25" s="67"/>
      <c r="BT25" s="67"/>
      <c r="BU25" s="67"/>
      <c r="BV25" s="67"/>
      <c r="BW25" s="67"/>
      <c r="BX25" s="67"/>
      <c r="BY25" s="67"/>
      <c r="BZ25" s="6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6"/>
      <c r="BM26" s="67"/>
      <c r="BN26" s="67"/>
      <c r="BO26" s="67"/>
      <c r="BP26" s="67"/>
      <c r="BQ26" s="67"/>
      <c r="BR26" s="67"/>
      <c r="BS26" s="67"/>
      <c r="BT26" s="67"/>
      <c r="BU26" s="67"/>
      <c r="BV26" s="67"/>
      <c r="BW26" s="67"/>
      <c r="BX26" s="67"/>
      <c r="BY26" s="67"/>
      <c r="BZ26" s="6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6"/>
      <c r="BM27" s="67"/>
      <c r="BN27" s="67"/>
      <c r="BO27" s="67"/>
      <c r="BP27" s="67"/>
      <c r="BQ27" s="67"/>
      <c r="BR27" s="67"/>
      <c r="BS27" s="67"/>
      <c r="BT27" s="67"/>
      <c r="BU27" s="67"/>
      <c r="BV27" s="67"/>
      <c r="BW27" s="67"/>
      <c r="BX27" s="67"/>
      <c r="BY27" s="67"/>
      <c r="BZ27" s="6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6"/>
      <c r="BM28" s="67"/>
      <c r="BN28" s="67"/>
      <c r="BO28" s="67"/>
      <c r="BP28" s="67"/>
      <c r="BQ28" s="67"/>
      <c r="BR28" s="67"/>
      <c r="BS28" s="67"/>
      <c r="BT28" s="67"/>
      <c r="BU28" s="67"/>
      <c r="BV28" s="67"/>
      <c r="BW28" s="67"/>
      <c r="BX28" s="67"/>
      <c r="BY28" s="67"/>
      <c r="BZ28" s="6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6"/>
      <c r="BM29" s="67"/>
      <c r="BN29" s="67"/>
      <c r="BO29" s="67"/>
      <c r="BP29" s="67"/>
      <c r="BQ29" s="67"/>
      <c r="BR29" s="67"/>
      <c r="BS29" s="67"/>
      <c r="BT29" s="67"/>
      <c r="BU29" s="67"/>
      <c r="BV29" s="67"/>
      <c r="BW29" s="67"/>
      <c r="BX29" s="67"/>
      <c r="BY29" s="67"/>
      <c r="BZ29" s="6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6"/>
      <c r="BM30" s="67"/>
      <c r="BN30" s="67"/>
      <c r="BO30" s="67"/>
      <c r="BP30" s="67"/>
      <c r="BQ30" s="67"/>
      <c r="BR30" s="67"/>
      <c r="BS30" s="67"/>
      <c r="BT30" s="67"/>
      <c r="BU30" s="67"/>
      <c r="BV30" s="67"/>
      <c r="BW30" s="67"/>
      <c r="BX30" s="67"/>
      <c r="BY30" s="67"/>
      <c r="BZ30" s="6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6"/>
      <c r="BM31" s="67"/>
      <c r="BN31" s="67"/>
      <c r="BO31" s="67"/>
      <c r="BP31" s="67"/>
      <c r="BQ31" s="67"/>
      <c r="BR31" s="67"/>
      <c r="BS31" s="67"/>
      <c r="BT31" s="67"/>
      <c r="BU31" s="67"/>
      <c r="BV31" s="67"/>
      <c r="BW31" s="67"/>
      <c r="BX31" s="67"/>
      <c r="BY31" s="67"/>
      <c r="BZ31" s="6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6"/>
      <c r="BM32" s="67"/>
      <c r="BN32" s="67"/>
      <c r="BO32" s="67"/>
      <c r="BP32" s="67"/>
      <c r="BQ32" s="67"/>
      <c r="BR32" s="67"/>
      <c r="BS32" s="67"/>
      <c r="BT32" s="67"/>
      <c r="BU32" s="67"/>
      <c r="BV32" s="67"/>
      <c r="BW32" s="67"/>
      <c r="BX32" s="67"/>
      <c r="BY32" s="67"/>
      <c r="BZ32" s="6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6"/>
      <c r="BM33" s="67"/>
      <c r="BN33" s="67"/>
      <c r="BO33" s="67"/>
      <c r="BP33" s="67"/>
      <c r="BQ33" s="67"/>
      <c r="BR33" s="67"/>
      <c r="BS33" s="67"/>
      <c r="BT33" s="67"/>
      <c r="BU33" s="67"/>
      <c r="BV33" s="67"/>
      <c r="BW33" s="67"/>
      <c r="BX33" s="67"/>
      <c r="BY33" s="67"/>
      <c r="BZ33" s="6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6"/>
      <c r="BM34" s="67"/>
      <c r="BN34" s="67"/>
      <c r="BO34" s="67"/>
      <c r="BP34" s="67"/>
      <c r="BQ34" s="67"/>
      <c r="BR34" s="67"/>
      <c r="BS34" s="67"/>
      <c r="BT34" s="67"/>
      <c r="BU34" s="67"/>
      <c r="BV34" s="67"/>
      <c r="BW34" s="67"/>
      <c r="BX34" s="67"/>
      <c r="BY34" s="67"/>
      <c r="BZ34" s="6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6"/>
      <c r="BM35" s="67"/>
      <c r="BN35" s="67"/>
      <c r="BO35" s="67"/>
      <c r="BP35" s="67"/>
      <c r="BQ35" s="67"/>
      <c r="BR35" s="67"/>
      <c r="BS35" s="67"/>
      <c r="BT35" s="67"/>
      <c r="BU35" s="67"/>
      <c r="BV35" s="67"/>
      <c r="BW35" s="67"/>
      <c r="BX35" s="67"/>
      <c r="BY35" s="67"/>
      <c r="BZ35" s="6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6"/>
      <c r="BM36" s="67"/>
      <c r="BN36" s="67"/>
      <c r="BO36" s="67"/>
      <c r="BP36" s="67"/>
      <c r="BQ36" s="67"/>
      <c r="BR36" s="67"/>
      <c r="BS36" s="67"/>
      <c r="BT36" s="67"/>
      <c r="BU36" s="67"/>
      <c r="BV36" s="67"/>
      <c r="BW36" s="67"/>
      <c r="BX36" s="67"/>
      <c r="BY36" s="67"/>
      <c r="BZ36" s="6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6"/>
      <c r="BM37" s="67"/>
      <c r="BN37" s="67"/>
      <c r="BO37" s="67"/>
      <c r="BP37" s="67"/>
      <c r="BQ37" s="67"/>
      <c r="BR37" s="67"/>
      <c r="BS37" s="67"/>
      <c r="BT37" s="67"/>
      <c r="BU37" s="67"/>
      <c r="BV37" s="67"/>
      <c r="BW37" s="67"/>
      <c r="BX37" s="67"/>
      <c r="BY37" s="67"/>
      <c r="BZ37" s="6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6"/>
      <c r="BM38" s="67"/>
      <c r="BN38" s="67"/>
      <c r="BO38" s="67"/>
      <c r="BP38" s="67"/>
      <c r="BQ38" s="67"/>
      <c r="BR38" s="67"/>
      <c r="BS38" s="67"/>
      <c r="BT38" s="67"/>
      <c r="BU38" s="67"/>
      <c r="BV38" s="67"/>
      <c r="BW38" s="67"/>
      <c r="BX38" s="67"/>
      <c r="BY38" s="67"/>
      <c r="BZ38" s="6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6"/>
      <c r="BM39" s="67"/>
      <c r="BN39" s="67"/>
      <c r="BO39" s="67"/>
      <c r="BP39" s="67"/>
      <c r="BQ39" s="67"/>
      <c r="BR39" s="67"/>
      <c r="BS39" s="67"/>
      <c r="BT39" s="67"/>
      <c r="BU39" s="67"/>
      <c r="BV39" s="67"/>
      <c r="BW39" s="67"/>
      <c r="BX39" s="67"/>
      <c r="BY39" s="67"/>
      <c r="BZ39" s="6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6"/>
      <c r="BM40" s="67"/>
      <c r="BN40" s="67"/>
      <c r="BO40" s="67"/>
      <c r="BP40" s="67"/>
      <c r="BQ40" s="67"/>
      <c r="BR40" s="67"/>
      <c r="BS40" s="67"/>
      <c r="BT40" s="67"/>
      <c r="BU40" s="67"/>
      <c r="BV40" s="67"/>
      <c r="BW40" s="67"/>
      <c r="BX40" s="67"/>
      <c r="BY40" s="67"/>
      <c r="BZ40" s="6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6"/>
      <c r="BM41" s="67"/>
      <c r="BN41" s="67"/>
      <c r="BO41" s="67"/>
      <c r="BP41" s="67"/>
      <c r="BQ41" s="67"/>
      <c r="BR41" s="67"/>
      <c r="BS41" s="67"/>
      <c r="BT41" s="67"/>
      <c r="BU41" s="67"/>
      <c r="BV41" s="67"/>
      <c r="BW41" s="67"/>
      <c r="BX41" s="67"/>
      <c r="BY41" s="67"/>
      <c r="BZ41" s="6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6"/>
      <c r="BM42" s="67"/>
      <c r="BN42" s="67"/>
      <c r="BO42" s="67"/>
      <c r="BP42" s="67"/>
      <c r="BQ42" s="67"/>
      <c r="BR42" s="67"/>
      <c r="BS42" s="67"/>
      <c r="BT42" s="67"/>
      <c r="BU42" s="67"/>
      <c r="BV42" s="67"/>
      <c r="BW42" s="67"/>
      <c r="BX42" s="67"/>
      <c r="BY42" s="67"/>
      <c r="BZ42" s="6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6"/>
      <c r="BM43" s="67"/>
      <c r="BN43" s="67"/>
      <c r="BO43" s="67"/>
      <c r="BP43" s="67"/>
      <c r="BQ43" s="67"/>
      <c r="BR43" s="67"/>
      <c r="BS43" s="67"/>
      <c r="BT43" s="67"/>
      <c r="BU43" s="67"/>
      <c r="BV43" s="67"/>
      <c r="BW43" s="67"/>
      <c r="BX43" s="67"/>
      <c r="BY43" s="67"/>
      <c r="BZ43" s="6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9"/>
      <c r="BM44" s="70"/>
      <c r="BN44" s="70"/>
      <c r="BO44" s="70"/>
      <c r="BP44" s="70"/>
      <c r="BQ44" s="70"/>
      <c r="BR44" s="70"/>
      <c r="BS44" s="70"/>
      <c r="BT44" s="70"/>
      <c r="BU44" s="70"/>
      <c r="BV44" s="70"/>
      <c r="BW44" s="70"/>
      <c r="BX44" s="70"/>
      <c r="BY44" s="70"/>
      <c r="BZ44" s="7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X703qxenXpFji8Ztdu5kiulCtb0RCeJiScTgN93UDdsX28YUqmKeijtKFqCyp7TwvN3ei2z7OxmlkKTYR93zbA==" saltValue="gqo/YL06kCUf1kFjUMs5m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15">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42137</v>
      </c>
      <c r="D6" s="19">
        <f t="shared" si="3"/>
        <v>46</v>
      </c>
      <c r="E6" s="19">
        <f t="shared" si="3"/>
        <v>17</v>
      </c>
      <c r="F6" s="19">
        <f t="shared" si="3"/>
        <v>1</v>
      </c>
      <c r="G6" s="19">
        <f t="shared" si="3"/>
        <v>0</v>
      </c>
      <c r="H6" s="19" t="str">
        <f t="shared" si="3"/>
        <v>宮城県　栗原市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46.09</v>
      </c>
      <c r="P6" s="20">
        <f t="shared" si="3"/>
        <v>20.11</v>
      </c>
      <c r="Q6" s="20">
        <f t="shared" si="3"/>
        <v>92.4</v>
      </c>
      <c r="R6" s="20">
        <f t="shared" si="3"/>
        <v>4070</v>
      </c>
      <c r="S6" s="20">
        <f t="shared" si="3"/>
        <v>60518</v>
      </c>
      <c r="T6" s="20">
        <f t="shared" si="3"/>
        <v>805</v>
      </c>
      <c r="U6" s="20">
        <f t="shared" si="3"/>
        <v>75.180000000000007</v>
      </c>
      <c r="V6" s="20">
        <f t="shared" si="3"/>
        <v>12052</v>
      </c>
      <c r="W6" s="20">
        <f t="shared" si="3"/>
        <v>5.81</v>
      </c>
      <c r="X6" s="20">
        <f t="shared" si="3"/>
        <v>2074.35</v>
      </c>
      <c r="Y6" s="21">
        <f>IF(Y7="",NA(),Y7)</f>
        <v>103.32</v>
      </c>
      <c r="Z6" s="21">
        <f t="shared" ref="Z6:AH6" si="4">IF(Z7="",NA(),Z7)</f>
        <v>100.92</v>
      </c>
      <c r="AA6" s="21">
        <f t="shared" si="4"/>
        <v>98.67</v>
      </c>
      <c r="AB6" s="21">
        <f t="shared" si="4"/>
        <v>98.96</v>
      </c>
      <c r="AC6" s="21">
        <f t="shared" si="4"/>
        <v>100.04</v>
      </c>
      <c r="AD6" s="21">
        <f t="shared" si="4"/>
        <v>107.21</v>
      </c>
      <c r="AE6" s="21">
        <f t="shared" si="4"/>
        <v>107.08</v>
      </c>
      <c r="AF6" s="21">
        <f t="shared" si="4"/>
        <v>107.19</v>
      </c>
      <c r="AG6" s="21">
        <f t="shared" si="4"/>
        <v>107.04</v>
      </c>
      <c r="AH6" s="21">
        <f t="shared" si="4"/>
        <v>107.83</v>
      </c>
      <c r="AI6" s="20" t="str">
        <f>IF(AI7="","",IF(AI7="-","【-】","【"&amp;SUBSTITUTE(TEXT(AI7,"#,##0.00"),"-","△")&amp;"】"))</f>
        <v>【105.36】</v>
      </c>
      <c r="AJ6" s="20">
        <f>IF(AJ7="",NA(),AJ7)</f>
        <v>0</v>
      </c>
      <c r="AK6" s="20">
        <f t="shared" ref="AK6:AS6" si="5">IF(AK7="",NA(),AK7)</f>
        <v>0</v>
      </c>
      <c r="AL6" s="20">
        <f t="shared" si="5"/>
        <v>0</v>
      </c>
      <c r="AM6" s="20">
        <f t="shared" si="5"/>
        <v>0</v>
      </c>
      <c r="AN6" s="20">
        <f t="shared" si="5"/>
        <v>0</v>
      </c>
      <c r="AO6" s="21">
        <f t="shared" si="5"/>
        <v>43.71</v>
      </c>
      <c r="AP6" s="21">
        <f t="shared" si="5"/>
        <v>45.94</v>
      </c>
      <c r="AQ6" s="21">
        <f t="shared" si="5"/>
        <v>31.07</v>
      </c>
      <c r="AR6" s="21">
        <f t="shared" si="5"/>
        <v>37.43</v>
      </c>
      <c r="AS6" s="21">
        <f t="shared" si="5"/>
        <v>30.17</v>
      </c>
      <c r="AT6" s="20" t="str">
        <f>IF(AT7="","",IF(AT7="-","【-】","【"&amp;SUBSTITUTE(TEXT(AT7,"#,##0.00"),"-","△")&amp;"】"))</f>
        <v>【3.12】</v>
      </c>
      <c r="AU6" s="21">
        <f>IF(AU7="",NA(),AU7)</f>
        <v>23.66</v>
      </c>
      <c r="AV6" s="21">
        <f t="shared" ref="AV6:BD6" si="6">IF(AV7="",NA(),AV7)</f>
        <v>24.88</v>
      </c>
      <c r="AW6" s="21">
        <f t="shared" si="6"/>
        <v>24.99</v>
      </c>
      <c r="AX6" s="21">
        <f t="shared" si="6"/>
        <v>28.27</v>
      </c>
      <c r="AY6" s="21">
        <f t="shared" si="6"/>
        <v>30.78</v>
      </c>
      <c r="AZ6" s="21">
        <f t="shared" si="6"/>
        <v>40.67</v>
      </c>
      <c r="BA6" s="21">
        <f t="shared" si="6"/>
        <v>47.7</v>
      </c>
      <c r="BB6" s="21">
        <f t="shared" si="6"/>
        <v>51.09</v>
      </c>
      <c r="BC6" s="21">
        <f t="shared" si="6"/>
        <v>57.42</v>
      </c>
      <c r="BD6" s="21">
        <f t="shared" si="6"/>
        <v>56.13</v>
      </c>
      <c r="BE6" s="20" t="str">
        <f>IF(BE7="","",IF(BE7="-","【-】","【"&amp;SUBSTITUTE(TEXT(BE7,"#,##0.00"),"-","△")&amp;"】"))</f>
        <v>【82.75】</v>
      </c>
      <c r="BF6" s="21">
        <f>IF(BF7="",NA(),BF7)</f>
        <v>486.52</v>
      </c>
      <c r="BG6" s="21">
        <f t="shared" ref="BG6:BO6" si="7">IF(BG7="",NA(),BG7)</f>
        <v>589.27</v>
      </c>
      <c r="BH6" s="21">
        <f t="shared" si="7"/>
        <v>1213.93</v>
      </c>
      <c r="BI6" s="21">
        <f t="shared" si="7"/>
        <v>1074.0999999999999</v>
      </c>
      <c r="BJ6" s="21">
        <f t="shared" si="7"/>
        <v>850.65</v>
      </c>
      <c r="BK6" s="21">
        <f t="shared" si="7"/>
        <v>1050.51</v>
      </c>
      <c r="BL6" s="21">
        <f t="shared" si="7"/>
        <v>1102.01</v>
      </c>
      <c r="BM6" s="21">
        <f t="shared" si="7"/>
        <v>1194.56</v>
      </c>
      <c r="BN6" s="21">
        <f t="shared" si="7"/>
        <v>1174.6099999999999</v>
      </c>
      <c r="BO6" s="21">
        <f t="shared" si="7"/>
        <v>1343.89</v>
      </c>
      <c r="BP6" s="20" t="str">
        <f>IF(BP7="","",IF(BP7="-","【-】","【"&amp;SUBSTITUTE(TEXT(BP7,"#,##0.00"),"-","△")&amp;"】"))</f>
        <v>【602.56】</v>
      </c>
      <c r="BQ6" s="21">
        <f>IF(BQ7="",NA(),BQ7)</f>
        <v>69.290000000000006</v>
      </c>
      <c r="BR6" s="21">
        <f t="shared" ref="BR6:BZ6" si="8">IF(BR7="",NA(),BR7)</f>
        <v>80.63</v>
      </c>
      <c r="BS6" s="21">
        <f t="shared" si="8"/>
        <v>79.13</v>
      </c>
      <c r="BT6" s="21">
        <f t="shared" si="8"/>
        <v>78.459999999999994</v>
      </c>
      <c r="BU6" s="21">
        <f t="shared" si="8"/>
        <v>75.89</v>
      </c>
      <c r="BV6" s="21">
        <f t="shared" si="8"/>
        <v>82.65</v>
      </c>
      <c r="BW6" s="21">
        <f t="shared" si="8"/>
        <v>82.55</v>
      </c>
      <c r="BX6" s="21">
        <f t="shared" si="8"/>
        <v>76.78</v>
      </c>
      <c r="BY6" s="21">
        <f t="shared" si="8"/>
        <v>75.41</v>
      </c>
      <c r="BZ6" s="21">
        <f t="shared" si="8"/>
        <v>72.84</v>
      </c>
      <c r="CA6" s="20" t="str">
        <f>IF(CA7="","",IF(CA7="-","【-】","【"&amp;SUBSTITUTE(TEXT(CA7,"#,##0.00"),"-","△")&amp;"】"))</f>
        <v>【97.94】</v>
      </c>
      <c r="CB6" s="21">
        <f>IF(CB7="",NA(),CB7)</f>
        <v>308.06</v>
      </c>
      <c r="CC6" s="21">
        <f t="shared" ref="CC6:CK6" si="9">IF(CC7="",NA(),CC7)</f>
        <v>265.33</v>
      </c>
      <c r="CD6" s="21">
        <f t="shared" si="9"/>
        <v>269.76</v>
      </c>
      <c r="CE6" s="21">
        <f t="shared" si="9"/>
        <v>274.52999999999997</v>
      </c>
      <c r="CF6" s="21">
        <f t="shared" si="9"/>
        <v>285.04000000000002</v>
      </c>
      <c r="CG6" s="21">
        <f t="shared" si="9"/>
        <v>186.3</v>
      </c>
      <c r="CH6" s="21">
        <f t="shared" si="9"/>
        <v>188.38</v>
      </c>
      <c r="CI6" s="21">
        <f t="shared" si="9"/>
        <v>224.31</v>
      </c>
      <c r="CJ6" s="21">
        <f t="shared" si="9"/>
        <v>223.48</v>
      </c>
      <c r="CK6" s="21">
        <f t="shared" si="9"/>
        <v>232.33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50.53</v>
      </c>
      <c r="CS6" s="21">
        <f t="shared" si="10"/>
        <v>51.42</v>
      </c>
      <c r="CT6" s="21">
        <f t="shared" si="10"/>
        <v>47.32</v>
      </c>
      <c r="CU6" s="21">
        <f t="shared" si="10"/>
        <v>48.03</v>
      </c>
      <c r="CV6" s="21">
        <f t="shared" si="10"/>
        <v>48.92</v>
      </c>
      <c r="CW6" s="20" t="str">
        <f>IF(CW7="","",IF(CW7="-","【-】","【"&amp;SUBSTITUTE(TEXT(CW7,"#,##0.00"),"-","△")&amp;"】"))</f>
        <v>【60.13】</v>
      </c>
      <c r="CX6" s="21">
        <f>IF(CX7="",NA(),CX7)</f>
        <v>71.05</v>
      </c>
      <c r="CY6" s="21">
        <f t="shared" ref="CY6:DG6" si="11">IF(CY7="",NA(),CY7)</f>
        <v>71.099999999999994</v>
      </c>
      <c r="CZ6" s="21">
        <f t="shared" si="11"/>
        <v>71.290000000000006</v>
      </c>
      <c r="DA6" s="21">
        <f t="shared" si="11"/>
        <v>71.959999999999994</v>
      </c>
      <c r="DB6" s="21">
        <f t="shared" si="11"/>
        <v>71.849999999999994</v>
      </c>
      <c r="DC6" s="21">
        <f t="shared" si="11"/>
        <v>82.08</v>
      </c>
      <c r="DD6" s="21">
        <f t="shared" si="11"/>
        <v>81.34</v>
      </c>
      <c r="DE6" s="21">
        <f t="shared" si="11"/>
        <v>81.33</v>
      </c>
      <c r="DF6" s="21">
        <f t="shared" si="11"/>
        <v>80.95</v>
      </c>
      <c r="DG6" s="21">
        <f t="shared" si="11"/>
        <v>80.760000000000005</v>
      </c>
      <c r="DH6" s="20" t="str">
        <f>IF(DH7="","",IF(DH7="-","【-】","【"&amp;SUBSTITUTE(TEXT(DH7,"#,##0.00"),"-","△")&amp;"】"))</f>
        <v>【96.00】</v>
      </c>
      <c r="DI6" s="21">
        <f>IF(DI7="",NA(),DI7)</f>
        <v>2.86</v>
      </c>
      <c r="DJ6" s="21">
        <f t="shared" ref="DJ6:DR6" si="12">IF(DJ7="",NA(),DJ7)</f>
        <v>5.58</v>
      </c>
      <c r="DK6" s="21">
        <f t="shared" si="12"/>
        <v>8.32</v>
      </c>
      <c r="DL6" s="21">
        <f t="shared" si="12"/>
        <v>11.04</v>
      </c>
      <c r="DM6" s="21">
        <f t="shared" si="12"/>
        <v>13.71</v>
      </c>
      <c r="DN6" s="21">
        <f t="shared" si="12"/>
        <v>12.7</v>
      </c>
      <c r="DO6" s="21">
        <f t="shared" si="12"/>
        <v>14.65</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0.1</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1">
        <f t="shared" si="14"/>
        <v>1.65</v>
      </c>
      <c r="EK6" s="21">
        <f t="shared" si="14"/>
        <v>0.14000000000000001</v>
      </c>
      <c r="EL6" s="21">
        <f t="shared" si="14"/>
        <v>0.09</v>
      </c>
      <c r="EM6" s="21">
        <f t="shared" si="14"/>
        <v>0.1</v>
      </c>
      <c r="EN6" s="21">
        <f t="shared" si="14"/>
        <v>0.04</v>
      </c>
      <c r="EO6" s="20" t="str">
        <f>IF(EO7="","",IF(EO7="-","【-】","【"&amp;SUBSTITUTE(TEXT(EO7,"#,##0.00"),"-","△")&amp;"】"))</f>
        <v>【0.19】</v>
      </c>
    </row>
    <row r="7" spans="1:148" s="22" customFormat="1" x14ac:dyDescent="0.15">
      <c r="A7" s="14"/>
      <c r="B7" s="23">
        <v>2024</v>
      </c>
      <c r="C7" s="23">
        <v>42137</v>
      </c>
      <c r="D7" s="23">
        <v>46</v>
      </c>
      <c r="E7" s="23">
        <v>17</v>
      </c>
      <c r="F7" s="23">
        <v>1</v>
      </c>
      <c r="G7" s="23">
        <v>0</v>
      </c>
      <c r="H7" s="23" t="s">
        <v>96</v>
      </c>
      <c r="I7" s="23" t="s">
        <v>97</v>
      </c>
      <c r="J7" s="23" t="s">
        <v>98</v>
      </c>
      <c r="K7" s="23" t="s">
        <v>99</v>
      </c>
      <c r="L7" s="23" t="s">
        <v>100</v>
      </c>
      <c r="M7" s="23" t="s">
        <v>101</v>
      </c>
      <c r="N7" s="24" t="s">
        <v>102</v>
      </c>
      <c r="O7" s="24">
        <v>46.09</v>
      </c>
      <c r="P7" s="24">
        <v>20.11</v>
      </c>
      <c r="Q7" s="24">
        <v>92.4</v>
      </c>
      <c r="R7" s="24">
        <v>4070</v>
      </c>
      <c r="S7" s="24">
        <v>60518</v>
      </c>
      <c r="T7" s="24">
        <v>805</v>
      </c>
      <c r="U7" s="24">
        <v>75.180000000000007</v>
      </c>
      <c r="V7" s="24">
        <v>12052</v>
      </c>
      <c r="W7" s="24">
        <v>5.81</v>
      </c>
      <c r="X7" s="24">
        <v>2074.35</v>
      </c>
      <c r="Y7" s="24">
        <v>103.32</v>
      </c>
      <c r="Z7" s="24">
        <v>100.92</v>
      </c>
      <c r="AA7" s="24">
        <v>98.67</v>
      </c>
      <c r="AB7" s="24">
        <v>98.96</v>
      </c>
      <c r="AC7" s="24">
        <v>100.04</v>
      </c>
      <c r="AD7" s="24">
        <v>107.21</v>
      </c>
      <c r="AE7" s="24">
        <v>107.08</v>
      </c>
      <c r="AF7" s="24">
        <v>107.19</v>
      </c>
      <c r="AG7" s="24">
        <v>107.04</v>
      </c>
      <c r="AH7" s="24">
        <v>107.83</v>
      </c>
      <c r="AI7" s="24">
        <v>105.36</v>
      </c>
      <c r="AJ7" s="24">
        <v>0</v>
      </c>
      <c r="AK7" s="24">
        <v>0</v>
      </c>
      <c r="AL7" s="24">
        <v>0</v>
      </c>
      <c r="AM7" s="24">
        <v>0</v>
      </c>
      <c r="AN7" s="24">
        <v>0</v>
      </c>
      <c r="AO7" s="24">
        <v>43.71</v>
      </c>
      <c r="AP7" s="24">
        <v>45.94</v>
      </c>
      <c r="AQ7" s="24">
        <v>31.07</v>
      </c>
      <c r="AR7" s="24">
        <v>37.43</v>
      </c>
      <c r="AS7" s="24">
        <v>30.17</v>
      </c>
      <c r="AT7" s="24">
        <v>3.12</v>
      </c>
      <c r="AU7" s="24">
        <v>23.66</v>
      </c>
      <c r="AV7" s="24">
        <v>24.88</v>
      </c>
      <c r="AW7" s="24">
        <v>24.99</v>
      </c>
      <c r="AX7" s="24">
        <v>28.27</v>
      </c>
      <c r="AY7" s="24">
        <v>30.78</v>
      </c>
      <c r="AZ7" s="24">
        <v>40.67</v>
      </c>
      <c r="BA7" s="24">
        <v>47.7</v>
      </c>
      <c r="BB7" s="24">
        <v>51.09</v>
      </c>
      <c r="BC7" s="24">
        <v>57.42</v>
      </c>
      <c r="BD7" s="24">
        <v>56.13</v>
      </c>
      <c r="BE7" s="24">
        <v>82.75</v>
      </c>
      <c r="BF7" s="24">
        <v>486.52</v>
      </c>
      <c r="BG7" s="24">
        <v>589.27</v>
      </c>
      <c r="BH7" s="24">
        <v>1213.93</v>
      </c>
      <c r="BI7" s="24">
        <v>1074.0999999999999</v>
      </c>
      <c r="BJ7" s="24">
        <v>850.65</v>
      </c>
      <c r="BK7" s="24">
        <v>1050.51</v>
      </c>
      <c r="BL7" s="24">
        <v>1102.01</v>
      </c>
      <c r="BM7" s="24">
        <v>1194.56</v>
      </c>
      <c r="BN7" s="24">
        <v>1174.6099999999999</v>
      </c>
      <c r="BO7" s="24">
        <v>1343.89</v>
      </c>
      <c r="BP7" s="24">
        <v>602.55999999999995</v>
      </c>
      <c r="BQ7" s="24">
        <v>69.290000000000006</v>
      </c>
      <c r="BR7" s="24">
        <v>80.63</v>
      </c>
      <c r="BS7" s="24">
        <v>79.13</v>
      </c>
      <c r="BT7" s="24">
        <v>78.459999999999994</v>
      </c>
      <c r="BU7" s="24">
        <v>75.89</v>
      </c>
      <c r="BV7" s="24">
        <v>82.65</v>
      </c>
      <c r="BW7" s="24">
        <v>82.55</v>
      </c>
      <c r="BX7" s="24">
        <v>76.78</v>
      </c>
      <c r="BY7" s="24">
        <v>75.41</v>
      </c>
      <c r="BZ7" s="24">
        <v>72.84</v>
      </c>
      <c r="CA7" s="24">
        <v>97.94</v>
      </c>
      <c r="CB7" s="24">
        <v>308.06</v>
      </c>
      <c r="CC7" s="24">
        <v>265.33</v>
      </c>
      <c r="CD7" s="24">
        <v>269.76</v>
      </c>
      <c r="CE7" s="24">
        <v>274.52999999999997</v>
      </c>
      <c r="CF7" s="24">
        <v>285.04000000000002</v>
      </c>
      <c r="CG7" s="24">
        <v>186.3</v>
      </c>
      <c r="CH7" s="24">
        <v>188.38</v>
      </c>
      <c r="CI7" s="24">
        <v>224.31</v>
      </c>
      <c r="CJ7" s="24">
        <v>223.48</v>
      </c>
      <c r="CK7" s="24">
        <v>232.33</v>
      </c>
      <c r="CL7" s="24">
        <v>140.97999999999999</v>
      </c>
      <c r="CM7" s="24" t="s">
        <v>102</v>
      </c>
      <c r="CN7" s="24" t="s">
        <v>102</v>
      </c>
      <c r="CO7" s="24" t="s">
        <v>102</v>
      </c>
      <c r="CP7" s="24" t="s">
        <v>102</v>
      </c>
      <c r="CQ7" s="24" t="s">
        <v>102</v>
      </c>
      <c r="CR7" s="24">
        <v>50.53</v>
      </c>
      <c r="CS7" s="24">
        <v>51.42</v>
      </c>
      <c r="CT7" s="24">
        <v>47.32</v>
      </c>
      <c r="CU7" s="24">
        <v>48.03</v>
      </c>
      <c r="CV7" s="24">
        <v>48.92</v>
      </c>
      <c r="CW7" s="24">
        <v>60.13</v>
      </c>
      <c r="CX7" s="24">
        <v>71.05</v>
      </c>
      <c r="CY7" s="24">
        <v>71.099999999999994</v>
      </c>
      <c r="CZ7" s="24">
        <v>71.290000000000006</v>
      </c>
      <c r="DA7" s="24">
        <v>71.959999999999994</v>
      </c>
      <c r="DB7" s="24">
        <v>71.849999999999994</v>
      </c>
      <c r="DC7" s="24">
        <v>82.08</v>
      </c>
      <c r="DD7" s="24">
        <v>81.34</v>
      </c>
      <c r="DE7" s="24">
        <v>81.33</v>
      </c>
      <c r="DF7" s="24">
        <v>80.95</v>
      </c>
      <c r="DG7" s="24">
        <v>80.760000000000005</v>
      </c>
      <c r="DH7" s="24">
        <v>96</v>
      </c>
      <c r="DI7" s="24">
        <v>2.86</v>
      </c>
      <c r="DJ7" s="24">
        <v>5.58</v>
      </c>
      <c r="DK7" s="24">
        <v>8.32</v>
      </c>
      <c r="DL7" s="24">
        <v>11.04</v>
      </c>
      <c r="DM7" s="24">
        <v>13.71</v>
      </c>
      <c r="DN7" s="24">
        <v>12.7</v>
      </c>
      <c r="DO7" s="24">
        <v>14.65</v>
      </c>
      <c r="DP7" s="24">
        <v>22.89</v>
      </c>
      <c r="DQ7" s="24">
        <v>23.37</v>
      </c>
      <c r="DR7" s="24">
        <v>22.1</v>
      </c>
      <c r="DS7" s="24">
        <v>42.2</v>
      </c>
      <c r="DT7" s="24">
        <v>0</v>
      </c>
      <c r="DU7" s="24">
        <v>0</v>
      </c>
      <c r="DV7" s="24">
        <v>0</v>
      </c>
      <c r="DW7" s="24">
        <v>0</v>
      </c>
      <c r="DX7" s="24">
        <v>0</v>
      </c>
      <c r="DY7" s="24">
        <v>0</v>
      </c>
      <c r="DZ7" s="24">
        <v>0.1</v>
      </c>
      <c r="EA7" s="24">
        <v>0</v>
      </c>
      <c r="EB7" s="24">
        <v>0</v>
      </c>
      <c r="EC7" s="24">
        <v>0</v>
      </c>
      <c r="ED7" s="24">
        <v>9.4600000000000009</v>
      </c>
      <c r="EE7" s="24">
        <v>0</v>
      </c>
      <c r="EF7" s="24">
        <v>0</v>
      </c>
      <c r="EG7" s="24">
        <v>0</v>
      </c>
      <c r="EH7" s="24">
        <v>0</v>
      </c>
      <c r="EI7" s="24">
        <v>0</v>
      </c>
      <c r="EJ7" s="24">
        <v>1.65</v>
      </c>
      <c r="EK7" s="24">
        <v>0.14000000000000001</v>
      </c>
      <c r="EL7" s="24">
        <v>0.09</v>
      </c>
      <c r="EM7" s="24">
        <v>0.1</v>
      </c>
      <c r="EN7" s="24">
        <v>0.04</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2026-02-17T08:37:40Z</cp:lastPrinted>
  <dcterms:created xsi:type="dcterms:W3CDTF">2025-12-23T05:56:45Z</dcterms:created>
  <dcterms:modified xsi:type="dcterms:W3CDTF">2026-02-17T08:37:52Z</dcterms:modified>
  <cp:category/>
</cp:coreProperties>
</file>