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filesv1\share\上下水道事業所\002 下水道係\001 調査・回答\001 令和7年度 調査・回答\⑤市町村課\⑩公営企業に係る経営比較分析表（令和６年度決算）の分析等について(依頼）\修正版\"/>
    </mc:Choice>
  </mc:AlternateContent>
  <xr:revisionPtr revIDLastSave="0" documentId="13_ncr:1_{FC7FAE8F-711F-4FF9-B325-34F57BB10E2E}" xr6:coauthVersionLast="47" xr6:coauthVersionMax="47" xr10:uidLastSave="{00000000-0000-0000-0000-000000000000}"/>
  <workbookProtection workbookAlgorithmName="SHA-512" workbookHashValue="XPY0+Zhf6cRiF/7Wgw2U9/23Jy0HWMZ4AxkVPZbOGgNwC80hlG5Fqko3BMH/3Wx2Nw6AWH81u6CU/EVTJlLKLg==" workbookSaltValue="WJ4+9/oORGUm9/+uJv56qg=="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E85" i="4"/>
  <c r="AL10" i="4"/>
  <c r="I10" i="4"/>
  <c r="AL8" i="4"/>
  <c r="P8" i="4"/>
  <c r="I8" i="4"/>
</calcChain>
</file>

<file path=xl/sharedStrings.xml><?xml version="1.0" encoding="utf-8"?>
<sst xmlns="http://schemas.openxmlformats.org/spreadsheetml/2006/main" count="297" uniqueCount="116">
  <si>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</si>
  <si>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</si>
  <si>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</si>
  <si>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</si>
  <si>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</si>
  <si>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</si>
  <si>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</si>
  <si>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</si>
  <si>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</si>
  <si>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</si>
  <si>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</si>
  <si>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</si>
  <si>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</si>
  <si>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</si>
  <si>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</si>
  <si>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</si>
  <si>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</si>
  <si>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</si>
  <si>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</si>
  <si>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</si>
  <si>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</si>
  <si>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</si>
  <si>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</si>
  <si>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</si>
  <si>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</si>
  <si>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</si>
  <si>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</si>
  <si>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</si>
  <si>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</si>
  <si>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</si>
  <si>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</si>
  <si>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</si>
  <si>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</si>
  <si>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</si>
  <si>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</si>
  <si>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</si>
  <si>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</si>
  <si>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</si>
  <si>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</si>
  <si>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</si>
  <si>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</si>
  <si>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</si>
  <si>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</si>
  <si>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</si>
  <si>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</si>
  <si>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</si>
  <si>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</si>
  <si>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</si>
  <si>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</si>
  <si>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</si>
  <si>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</si>
  <si>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</si>
  <si>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</si>
  <si>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</si>
  <si>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</si>
  <si>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</si>
  <si>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</si>
  <si>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</si>
  <si>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</si>
  <si>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</si>
  <si>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</si>
  <si>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</si>
  <si>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</si>
  <si>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</si>
  <si>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</si>
  <si>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</si>
  <si>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</si>
  <si>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</si>
  <si>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</si>
  <si>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</si>
  <si>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</si>
  <si>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</si>
  <si>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</si>
  <si>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</si>
  <si>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</si>
  <si>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</si>
  <si>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</si>
  <si>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</si>
  <si>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</si>
  <si>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</si>
  <si>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</si>
  <si>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</si>
  <si>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</si>
  <si>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</si>
  <si>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</si>
  <si>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</si>
  <si>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</si>
  <si>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</si>
  <si>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</si>
  <si>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</si>
  <si>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</si>
  <si>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</si>
  <si>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</si>
  <si>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</si>
  <si>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</si>
  <si>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</si>
  <si>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南三陸町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</si>
  <si>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</si>
  <si>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</si>
  <si>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</si>
  <si>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</si>
  <si>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</si>
  <si>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</si>
  <si>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</si>
  <si>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</si>
  <si>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</si>
  <si>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</si>
  <si>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</si>
  <si>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</si>
  <si>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</si>
  <si>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</si>
  <si>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</si>
  <si>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</si>
  <si>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ストックマネジメント計画に基づき、処理場の機械器具・電気設備等について、計画的に修繕、更新を図っている。
　管渠については、災害復旧復興事業で一部を除き新しくなっており、その他のものは法定耐用年数に達しておらず、不具合等も生じていないことから、引き続き適切な維持管理に努める。</t>
    <phoneticPr fontId="4"/>
  </si>
  <si>
    <t xml:space="preserve"> 町全体の人口は減少傾向にあり、引き続き経費削減等の経営努力を進める。今後は有収水量や人口の変化等の動向を見極めながら経営状況を把握し、健全で効率の良い経営を図る必要がある。
　また、将来的に人口減少等を踏まえ下水道区域の見直しや、浄化槽への転換も含め検討が必要と考える。</t>
    <rPh sb="96" eb="100">
      <t>ジンコウゲンショウ</t>
    </rPh>
    <rPh sb="100" eb="101">
      <t>トウ</t>
    </rPh>
    <rPh sb="102" eb="103">
      <t>フ</t>
    </rPh>
    <rPh sb="126" eb="128">
      <t>ケントウ</t>
    </rPh>
    <rPh sb="129" eb="131">
      <t>ヒツヨウ</t>
    </rPh>
    <rPh sb="132" eb="133">
      <t>カンガ</t>
    </rPh>
    <phoneticPr fontId="4"/>
  </si>
  <si>
    <r>
      <t>②累積欠損金比率
　当町の下水道事業は、人口の減少及び処理面積も小さく使用料収入の増加も見込めないため、将来的な経営は厳しい状況にあるため</t>
    </r>
    <r>
      <rPr>
        <sz val="11"/>
        <rFont val="ＭＳ ゴシック"/>
        <family val="3"/>
        <charset val="128"/>
      </rPr>
      <t>、経営の効率化等を図りつつ、一般会計からの繰入により資金不足等を解消する。</t>
    </r>
    <r>
      <rPr>
        <sz val="11"/>
        <color theme="1"/>
        <rFont val="ＭＳ ゴシック"/>
        <family val="3"/>
        <charset val="128"/>
      </rPr>
      <t xml:space="preserve">
⑤経費回収率
　受益戸数が少ないことから、一般会計からの補助金に頼らざるを得ない状況である。
経営戦略を今年度末または来年度当初に見直す予定となっているため料金改定等も含め検討する。
⑥汚水処理原価
　人口減少等による有収水量の減、物価高騰に伴う維持管理負担を最小限に抑えて事業運営していきたい。
⑦施設利用率
　類似団体と比べて高い数値ではあるが、将来人口に見合った下水道全体計画の見直しと下水道区域の見直しも含め検討する。
⑧水洗化率
　水洗化率については、住宅再建等が終息したため数値は伸び悩んでている。今後は、住宅再建及び改修の動向を注視し、未接続世帯については下水道の加入を促しながら経営の健全化を図る必要がある。また、下水道区域の見直しを含め検討する。</t>
    </r>
    <rPh sb="1" eb="3">
      <t>ルイセキ</t>
    </rPh>
    <rPh sb="3" eb="5">
      <t>ケッソン</t>
    </rPh>
    <rPh sb="5" eb="6">
      <t>キン</t>
    </rPh>
    <rPh sb="6" eb="8">
      <t>ヒリツ</t>
    </rPh>
    <rPh sb="108" eb="110">
      <t>ケイヒ</t>
    </rPh>
    <rPh sb="110" eb="113">
      <t>カイシュウリツ</t>
    </rPh>
    <rPh sb="154" eb="156">
      <t>ケイエイ</t>
    </rPh>
    <rPh sb="156" eb="158">
      <t>センリャク</t>
    </rPh>
    <rPh sb="159" eb="162">
      <t>コンネンド</t>
    </rPh>
    <rPh sb="162" eb="163">
      <t>マツ</t>
    </rPh>
    <rPh sb="166" eb="169">
      <t>ライネンド</t>
    </rPh>
    <rPh sb="169" eb="171">
      <t>トウショ</t>
    </rPh>
    <rPh sb="172" eb="174">
      <t>ミナオ</t>
    </rPh>
    <rPh sb="175" eb="177">
      <t>ヨテイ</t>
    </rPh>
    <rPh sb="185" eb="187">
      <t>リョウキン</t>
    </rPh>
    <rPh sb="187" eb="189">
      <t>カイテイ</t>
    </rPh>
    <rPh sb="189" eb="190">
      <t>トウ</t>
    </rPh>
    <rPh sb="191" eb="192">
      <t>フク</t>
    </rPh>
    <rPh sb="193" eb="195">
      <t>ケントウ</t>
    </rPh>
    <rPh sb="200" eb="202">
      <t>オスイ</t>
    </rPh>
    <rPh sb="202" eb="204">
      <t>ショリ</t>
    </rPh>
    <rPh sb="204" eb="206">
      <t>ゲンカ</t>
    </rPh>
    <rPh sb="212" eb="213">
      <t>トウ</t>
    </rPh>
    <rPh sb="257" eb="259">
      <t>シセツ</t>
    </rPh>
    <rPh sb="259" eb="262">
      <t>リヨウリツ</t>
    </rPh>
    <rPh sb="264" eb="266">
      <t>ルイジ</t>
    </rPh>
    <rPh sb="266" eb="268">
      <t>ダンタイ</t>
    </rPh>
    <rPh sb="269" eb="270">
      <t>クラ</t>
    </rPh>
    <rPh sb="272" eb="273">
      <t>タカ</t>
    </rPh>
    <rPh sb="274" eb="276">
      <t>スウチ</t>
    </rPh>
    <rPh sb="291" eb="294">
      <t>ゲスイドウ</t>
    </rPh>
    <rPh sb="294" eb="296">
      <t>ゼンタイ</t>
    </rPh>
    <rPh sb="296" eb="298">
      <t>ケイカク</t>
    </rPh>
    <rPh sb="299" eb="301">
      <t>ミナオ</t>
    </rPh>
    <rPh sb="303" eb="306">
      <t>ゲスイドウ</t>
    </rPh>
    <rPh sb="306" eb="308">
      <t>クイキ</t>
    </rPh>
    <rPh sb="309" eb="311">
      <t>ミナオ</t>
    </rPh>
    <rPh sb="313" eb="314">
      <t>フク</t>
    </rPh>
    <rPh sb="315" eb="317">
      <t>ケントウ</t>
    </rPh>
    <rPh sb="322" eb="325">
      <t>スイセンカ</t>
    </rPh>
    <rPh sb="325" eb="326">
      <t>リツ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</si>
</sst>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9386-4A83-89B9-54032397AC7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0.06</c:v>
                </c:pt>
                <c:pt idx="4">
                  <c:v>0.05</c:v>
                </c:pt>
              </c:numCache>
            </c:numRef>
          </c:val>
          <c:smooth val="0"/>
          <c:extLst>
            <c:ext xmlns:c16="http://schemas.microsoft.com/office/drawing/2014/chart" uri="{C3380CC4-5D6E-409C-BE32-E72D297353CC}">
              <c16:uniqueId val="{00000001-9386-4A83-89B9-54032397AC7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81.77</c:v>
                </c:pt>
                <c:pt idx="4">
                  <c:v>102.23</c:v>
                </c:pt>
              </c:numCache>
            </c:numRef>
          </c:val>
          <c:extLst>
            <c:ext xmlns:c16="http://schemas.microsoft.com/office/drawing/2014/chart" uri="{C3380CC4-5D6E-409C-BE32-E72D297353CC}">
              <c16:uniqueId val="{00000000-133B-426C-A9FB-8157AC46C38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107.11</c:v>
                </c:pt>
                <c:pt idx="4">
                  <c:v>106.38</c:v>
                </c:pt>
              </c:numCache>
            </c:numRef>
          </c:val>
          <c:smooth val="0"/>
          <c:extLst>
            <c:ext xmlns:c16="http://schemas.microsoft.com/office/drawing/2014/chart" uri="{C3380CC4-5D6E-409C-BE32-E72D297353CC}">
              <c16:uniqueId val="{00000001-133B-426C-A9FB-8157AC46C38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2.99</c:v>
                </c:pt>
                <c:pt idx="4">
                  <c:v>5.87</c:v>
                </c:pt>
              </c:numCache>
            </c:numRef>
          </c:val>
          <c:extLst>
            <c:ext xmlns:c16="http://schemas.microsoft.com/office/drawing/2014/chart" uri="{C3380CC4-5D6E-409C-BE32-E72D297353CC}">
              <c16:uniqueId val="{00000000-D5B2-4A98-A174-318F6EF46B4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26.77</c:v>
                </c:pt>
                <c:pt idx="4">
                  <c:v>27.46</c:v>
                </c:pt>
              </c:numCache>
            </c:numRef>
          </c:val>
          <c:smooth val="0"/>
          <c:extLst>
            <c:ext xmlns:c16="http://schemas.microsoft.com/office/drawing/2014/chart" uri="{C3380CC4-5D6E-409C-BE32-E72D297353CC}">
              <c16:uniqueId val="{00000001-D5B2-4A98-A174-318F6EF46B4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92D6-4D9D-AD4E-026BC0E981C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7.0000000000000007E-2</c:v>
                </c:pt>
                <c:pt idx="4">
                  <c:v>0.02</c:v>
                </c:pt>
              </c:numCache>
            </c:numRef>
          </c:val>
          <c:smooth val="0"/>
          <c:extLst>
            <c:ext xmlns:c16="http://schemas.microsoft.com/office/drawing/2014/chart" uri="{C3380CC4-5D6E-409C-BE32-E72D297353CC}">
              <c16:uniqueId val="{00000001-92D6-4D9D-AD4E-026BC0E981C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121.66</c:v>
                </c:pt>
                <c:pt idx="4">
                  <c:v>101.23</c:v>
                </c:pt>
              </c:numCache>
            </c:numRef>
          </c:val>
          <c:extLst>
            <c:ext xmlns:c16="http://schemas.microsoft.com/office/drawing/2014/chart" uri="{C3380CC4-5D6E-409C-BE32-E72D297353CC}">
              <c16:uniqueId val="{00000000-6E6E-42C1-8F98-5E3CFBFA20E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69.540000000000006</c:v>
                </c:pt>
                <c:pt idx="4">
                  <c:v>70.63</c:v>
                </c:pt>
              </c:numCache>
            </c:numRef>
          </c:val>
          <c:smooth val="0"/>
          <c:extLst>
            <c:ext xmlns:c16="http://schemas.microsoft.com/office/drawing/2014/chart" uri="{C3380CC4-5D6E-409C-BE32-E72D297353CC}">
              <c16:uniqueId val="{00000001-6E6E-42C1-8F98-5E3CFBFA20E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104.02</c:v>
                </c:pt>
                <c:pt idx="4">
                  <c:v>105.4</c:v>
                </c:pt>
              </c:numCache>
            </c:numRef>
          </c:val>
          <c:extLst>
            <c:ext xmlns:c16="http://schemas.microsoft.com/office/drawing/2014/chart" uri="{C3380CC4-5D6E-409C-BE32-E72D297353CC}">
              <c16:uniqueId val="{00000000-D017-464D-8C4F-83F15F09769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50.63</c:v>
                </c:pt>
                <c:pt idx="4">
                  <c:v>53.28</c:v>
                </c:pt>
              </c:numCache>
            </c:numRef>
          </c:val>
          <c:smooth val="0"/>
          <c:extLst>
            <c:ext xmlns:c16="http://schemas.microsoft.com/office/drawing/2014/chart" uri="{C3380CC4-5D6E-409C-BE32-E72D297353CC}">
              <c16:uniqueId val="{00000001-D017-464D-8C4F-83F15F09769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66CC-4BFF-9848-9E75AE16930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1168.69</c:v>
                </c:pt>
                <c:pt idx="4">
                  <c:v>1142.44</c:v>
                </c:pt>
              </c:numCache>
            </c:numRef>
          </c:val>
          <c:smooth val="0"/>
          <c:extLst>
            <c:ext xmlns:c16="http://schemas.microsoft.com/office/drawing/2014/chart" uri="{C3380CC4-5D6E-409C-BE32-E72D297353CC}">
              <c16:uniqueId val="{00000001-66CC-4BFF-9848-9E75AE16930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41.49</c:v>
                </c:pt>
                <c:pt idx="4">
                  <c:v>36.4</c:v>
                </c:pt>
              </c:numCache>
            </c:numRef>
          </c:val>
          <c:extLst>
            <c:ext xmlns:c16="http://schemas.microsoft.com/office/drawing/2014/chart" uri="{C3380CC4-5D6E-409C-BE32-E72D297353CC}">
              <c16:uniqueId val="{00000000-477C-4C01-8874-A5DA4631229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70.709999999999994</c:v>
                </c:pt>
                <c:pt idx="4">
                  <c:v>66.63</c:v>
                </c:pt>
              </c:numCache>
            </c:numRef>
          </c:val>
          <c:smooth val="0"/>
          <c:extLst>
            <c:ext xmlns:c16="http://schemas.microsoft.com/office/drawing/2014/chart" uri="{C3380CC4-5D6E-409C-BE32-E72D297353CC}">
              <c16:uniqueId val="{00000001-477C-4C01-8874-A5DA4631229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581.66999999999996</c:v>
                </c:pt>
                <c:pt idx="4">
                  <c:v>599.08000000000004</c:v>
                </c:pt>
              </c:numCache>
            </c:numRef>
          </c:val>
          <c:extLst>
            <c:ext xmlns:c16="http://schemas.microsoft.com/office/drawing/2014/chart" uri="{C3380CC4-5D6E-409C-BE32-E72D297353CC}">
              <c16:uniqueId val="{00000000-F57B-4BDB-B00E-5A1E711438A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233.15</c:v>
                </c:pt>
                <c:pt idx="4">
                  <c:v>252.17</c:v>
                </c:pt>
              </c:numCache>
            </c:numRef>
          </c:val>
          <c:smooth val="0"/>
          <c:extLst>
            <c:ext xmlns:c16="http://schemas.microsoft.com/office/drawing/2014/chart" uri="{C3380CC4-5D6E-409C-BE32-E72D297353CC}">
              <c16:uniqueId val="{00000001-F57B-4BDB-B00E-5A1E711438A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56.99</c:v>
                </c:pt>
                <c:pt idx="4">
                  <c:v>56.99</c:v>
                </c:pt>
              </c:numCache>
            </c:numRef>
          </c:val>
          <c:extLst>
            <c:ext xmlns:c16="http://schemas.microsoft.com/office/drawing/2014/chart" uri="{C3380CC4-5D6E-409C-BE32-E72D297353CC}">
              <c16:uniqueId val="{00000000-AA15-4418-991C-4F8FCD799C8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42.09</c:v>
                </c:pt>
                <c:pt idx="4">
                  <c:v>42.15</c:v>
                </c:pt>
              </c:numCache>
            </c:numRef>
          </c:val>
          <c:smooth val="0"/>
          <c:extLst>
            <c:ext xmlns:c16="http://schemas.microsoft.com/office/drawing/2014/chart" uri="{C3380CC4-5D6E-409C-BE32-E72D297353CC}">
              <c16:uniqueId val="{00000001-AA15-4418-991C-4F8FCD799C8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88.4</c:v>
                </c:pt>
                <c:pt idx="4">
                  <c:v>74.63</c:v>
                </c:pt>
              </c:numCache>
            </c:numRef>
          </c:val>
          <c:extLst>
            <c:ext xmlns:c16="http://schemas.microsoft.com/office/drawing/2014/chart" uri="{C3380CC4-5D6E-409C-BE32-E72D297353CC}">
              <c16:uniqueId val="{00000000-4BA5-4AC7-A304-3711C472EAE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84.73</c:v>
                </c:pt>
                <c:pt idx="4">
                  <c:v>84.21</c:v>
                </c:pt>
              </c:numCache>
            </c:numRef>
          </c:val>
          <c:smooth val="0"/>
          <c:extLst>
            <c:ext xmlns:c16="http://schemas.microsoft.com/office/drawing/2014/chart" uri="{C3380CC4-5D6E-409C-BE32-E72D297353CC}">
              <c16:uniqueId val="{00000001-4BA5-4AC7-A304-3711C472EAE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6" zoomScaleNormal="100" workbookViewId="0">
      <selection activeCell="BI35" sqref="BI3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南三陸町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11498</v>
      </c>
      <c r="AM8" s="41"/>
      <c r="AN8" s="41"/>
      <c r="AO8" s="41"/>
      <c r="AP8" s="41"/>
      <c r="AQ8" s="41"/>
      <c r="AR8" s="41"/>
      <c r="AS8" s="41"/>
      <c r="AT8" s="34">
        <f>データ!T6</f>
        <v>163.4</v>
      </c>
      <c r="AU8" s="34"/>
      <c r="AV8" s="34"/>
      <c r="AW8" s="34"/>
      <c r="AX8" s="34"/>
      <c r="AY8" s="34"/>
      <c r="AZ8" s="34"/>
      <c r="BA8" s="34"/>
      <c r="BB8" s="34">
        <f>データ!U6</f>
        <v>70.37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81.349999999999994</v>
      </c>
      <c r="J10" s="34"/>
      <c r="K10" s="34"/>
      <c r="L10" s="34"/>
      <c r="M10" s="34"/>
      <c r="N10" s="34"/>
      <c r="O10" s="34"/>
      <c r="P10" s="34">
        <f>データ!P6</f>
        <v>7.59</v>
      </c>
      <c r="Q10" s="34"/>
      <c r="R10" s="34"/>
      <c r="S10" s="34"/>
      <c r="T10" s="34"/>
      <c r="U10" s="34"/>
      <c r="V10" s="34"/>
      <c r="W10" s="34">
        <f>データ!Q6</f>
        <v>80.7</v>
      </c>
      <c r="X10" s="34"/>
      <c r="Y10" s="34"/>
      <c r="Z10" s="34"/>
      <c r="AA10" s="34"/>
      <c r="AB10" s="34"/>
      <c r="AC10" s="34"/>
      <c r="AD10" s="41">
        <f>データ!R6</f>
        <v>4104</v>
      </c>
      <c r="AE10" s="41"/>
      <c r="AF10" s="41"/>
      <c r="AG10" s="41"/>
      <c r="AH10" s="41"/>
      <c r="AI10" s="41"/>
      <c r="AJ10" s="41"/>
      <c r="AK10" s="2"/>
      <c r="AL10" s="41">
        <f>データ!V6</f>
        <v>867</v>
      </c>
      <c r="AM10" s="41"/>
      <c r="AN10" s="41"/>
      <c r="AO10" s="41"/>
      <c r="AP10" s="41"/>
      <c r="AQ10" s="41"/>
      <c r="AR10" s="41"/>
      <c r="AS10" s="41"/>
      <c r="AT10" s="34">
        <f>データ!W6</f>
        <v>0.43</v>
      </c>
      <c r="AU10" s="34"/>
      <c r="AV10" s="34"/>
      <c r="AW10" s="34"/>
      <c r="AX10" s="34"/>
      <c r="AY10" s="34"/>
      <c r="AZ10" s="34"/>
      <c r="BA10" s="34"/>
      <c r="BB10" s="34">
        <f>データ!X6</f>
        <v>2016.28</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113</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114</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jpiZACf4P1tR1n5hBBjgd+fWQlIMkNXdcQmVFjoh5R38MAe7YWaB2lCSBdZ8zwmAT6F8mRwZRYjC/VYgY8ytNQ==" saltValue="KRgGbj25H3Eh/nbWd33dH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46060</v>
      </c>
      <c r="D6" s="19">
        <f t="shared" si="3"/>
        <v>46</v>
      </c>
      <c r="E6" s="19">
        <f t="shared" si="3"/>
        <v>17</v>
      </c>
      <c r="F6" s="19">
        <f t="shared" si="3"/>
        <v>4</v>
      </c>
      <c r="G6" s="19">
        <f t="shared" si="3"/>
        <v>0</v>
      </c>
      <c r="H6" s="19" t="str">
        <f t="shared" si="3"/>
        <v>宮城県　南三陸町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81.349999999999994</v>
      </c>
      <c r="P6" s="20">
        <f t="shared" si="3"/>
        <v>7.59</v>
      </c>
      <c r="Q6" s="20">
        <f t="shared" si="3"/>
        <v>80.7</v>
      </c>
      <c r="R6" s="20">
        <f t="shared" si="3"/>
        <v>4104</v>
      </c>
      <c r="S6" s="20">
        <f t="shared" si="3"/>
        <v>11498</v>
      </c>
      <c r="T6" s="20">
        <f t="shared" si="3"/>
        <v>163.4</v>
      </c>
      <c r="U6" s="20">
        <f t="shared" si="3"/>
        <v>70.37</v>
      </c>
      <c r="V6" s="20">
        <f t="shared" si="3"/>
        <v>867</v>
      </c>
      <c r="W6" s="20">
        <f t="shared" si="3"/>
        <v>0.43</v>
      </c>
      <c r="X6" s="20">
        <f t="shared" si="3"/>
        <v>2016.28</v>
      </c>
      <c r="Y6" s="21" t="str">
        <f>IF(Y7="",NA(),Y7)</f>
        <v>-</v>
      </c>
      <c r="Z6" s="21" t="str">
        <f t="shared" ref="Z6:AH6" si="4">IF(Z7="",NA(),Z7)</f>
        <v>-</v>
      </c>
      <c r="AA6" s="21" t="str">
        <f t="shared" si="4"/>
        <v>-</v>
      </c>
      <c r="AB6" s="21">
        <f t="shared" si="4"/>
        <v>81.77</v>
      </c>
      <c r="AC6" s="21">
        <f t="shared" si="4"/>
        <v>102.23</v>
      </c>
      <c r="AD6" s="21" t="str">
        <f t="shared" si="4"/>
        <v>-</v>
      </c>
      <c r="AE6" s="21" t="str">
        <f t="shared" si="4"/>
        <v>-</v>
      </c>
      <c r="AF6" s="21" t="str">
        <f t="shared" si="4"/>
        <v>-</v>
      </c>
      <c r="AG6" s="21">
        <f t="shared" si="4"/>
        <v>107.11</v>
      </c>
      <c r="AH6" s="21">
        <f t="shared" si="4"/>
        <v>106.38</v>
      </c>
      <c r="AI6" s="20" t="str">
        <f>IF(AI7="","",IF(AI7="-","【-】","【"&amp;SUBSTITUTE(TEXT(AI7,"#,##0.00"),"-","△")&amp;"】"))</f>
        <v>【105.07】</v>
      </c>
      <c r="AJ6" s="21" t="str">
        <f>IF(AJ7="",NA(),AJ7)</f>
        <v>-</v>
      </c>
      <c r="AK6" s="21" t="str">
        <f t="shared" ref="AK6:AS6" si="5">IF(AK7="",NA(),AK7)</f>
        <v>-</v>
      </c>
      <c r="AL6" s="21" t="str">
        <f t="shared" si="5"/>
        <v>-</v>
      </c>
      <c r="AM6" s="21">
        <f t="shared" si="5"/>
        <v>121.66</v>
      </c>
      <c r="AN6" s="21">
        <f t="shared" si="5"/>
        <v>101.23</v>
      </c>
      <c r="AO6" s="21" t="str">
        <f t="shared" si="5"/>
        <v>-</v>
      </c>
      <c r="AP6" s="21" t="str">
        <f t="shared" si="5"/>
        <v>-</v>
      </c>
      <c r="AQ6" s="21" t="str">
        <f t="shared" si="5"/>
        <v>-</v>
      </c>
      <c r="AR6" s="21">
        <f t="shared" si="5"/>
        <v>69.540000000000006</v>
      </c>
      <c r="AS6" s="21">
        <f t="shared" si="5"/>
        <v>70.63</v>
      </c>
      <c r="AT6" s="20" t="str">
        <f>IF(AT7="","",IF(AT7="-","【-】","【"&amp;SUBSTITUTE(TEXT(AT7,"#,##0.00"),"-","△")&amp;"】"))</f>
        <v>【63.54】</v>
      </c>
      <c r="AU6" s="21" t="str">
        <f>IF(AU7="",NA(),AU7)</f>
        <v>-</v>
      </c>
      <c r="AV6" s="21" t="str">
        <f t="shared" ref="AV6:BD6" si="6">IF(AV7="",NA(),AV7)</f>
        <v>-</v>
      </c>
      <c r="AW6" s="21" t="str">
        <f t="shared" si="6"/>
        <v>-</v>
      </c>
      <c r="AX6" s="21">
        <f t="shared" si="6"/>
        <v>104.02</v>
      </c>
      <c r="AY6" s="21">
        <f t="shared" si="6"/>
        <v>105.4</v>
      </c>
      <c r="AZ6" s="21" t="str">
        <f t="shared" si="6"/>
        <v>-</v>
      </c>
      <c r="BA6" s="21" t="str">
        <f t="shared" si="6"/>
        <v>-</v>
      </c>
      <c r="BB6" s="21" t="str">
        <f t="shared" si="6"/>
        <v>-</v>
      </c>
      <c r="BC6" s="21">
        <f t="shared" si="6"/>
        <v>50.63</v>
      </c>
      <c r="BD6" s="21">
        <f t="shared" si="6"/>
        <v>53.28</v>
      </c>
      <c r="BE6" s="20" t="str">
        <f>IF(BE7="","",IF(BE7="-","【-】","【"&amp;SUBSTITUTE(TEXT(BE7,"#,##0.00"),"-","△")&amp;"】"))</f>
        <v>【50.90】</v>
      </c>
      <c r="BF6" s="21" t="str">
        <f>IF(BF7="",NA(),BF7)</f>
        <v>-</v>
      </c>
      <c r="BG6" s="21" t="str">
        <f t="shared" ref="BG6:BO6" si="7">IF(BG7="",NA(),BG7)</f>
        <v>-</v>
      </c>
      <c r="BH6" s="21" t="str">
        <f t="shared" si="7"/>
        <v>-</v>
      </c>
      <c r="BI6" s="20">
        <f t="shared" si="7"/>
        <v>0</v>
      </c>
      <c r="BJ6" s="20">
        <f t="shared" si="7"/>
        <v>0</v>
      </c>
      <c r="BK6" s="21" t="str">
        <f t="shared" si="7"/>
        <v>-</v>
      </c>
      <c r="BL6" s="21" t="str">
        <f t="shared" si="7"/>
        <v>-</v>
      </c>
      <c r="BM6" s="21" t="str">
        <f t="shared" si="7"/>
        <v>-</v>
      </c>
      <c r="BN6" s="21">
        <f t="shared" si="7"/>
        <v>1168.69</v>
      </c>
      <c r="BO6" s="21">
        <f t="shared" si="7"/>
        <v>1142.44</v>
      </c>
      <c r="BP6" s="20" t="str">
        <f>IF(BP7="","",IF(BP7="-","【-】","【"&amp;SUBSTITUTE(TEXT(BP7,"#,##0.00"),"-","△")&amp;"】"))</f>
        <v>【1,099.15】</v>
      </c>
      <c r="BQ6" s="21" t="str">
        <f>IF(BQ7="",NA(),BQ7)</f>
        <v>-</v>
      </c>
      <c r="BR6" s="21" t="str">
        <f t="shared" ref="BR6:BZ6" si="8">IF(BR7="",NA(),BR7)</f>
        <v>-</v>
      </c>
      <c r="BS6" s="21" t="str">
        <f t="shared" si="8"/>
        <v>-</v>
      </c>
      <c r="BT6" s="21">
        <f t="shared" si="8"/>
        <v>41.49</v>
      </c>
      <c r="BU6" s="21">
        <f t="shared" si="8"/>
        <v>36.4</v>
      </c>
      <c r="BV6" s="21" t="str">
        <f t="shared" si="8"/>
        <v>-</v>
      </c>
      <c r="BW6" s="21" t="str">
        <f t="shared" si="8"/>
        <v>-</v>
      </c>
      <c r="BX6" s="21" t="str">
        <f t="shared" si="8"/>
        <v>-</v>
      </c>
      <c r="BY6" s="21">
        <f t="shared" si="8"/>
        <v>70.709999999999994</v>
      </c>
      <c r="BZ6" s="21">
        <f t="shared" si="8"/>
        <v>66.63</v>
      </c>
      <c r="CA6" s="20" t="str">
        <f>IF(CA7="","",IF(CA7="-","【-】","【"&amp;SUBSTITUTE(TEXT(CA7,"#,##0.00"),"-","△")&amp;"】"))</f>
        <v>【72.92】</v>
      </c>
      <c r="CB6" s="21" t="str">
        <f>IF(CB7="",NA(),CB7)</f>
        <v>-</v>
      </c>
      <c r="CC6" s="21" t="str">
        <f t="shared" ref="CC6:CK6" si="9">IF(CC7="",NA(),CC7)</f>
        <v>-</v>
      </c>
      <c r="CD6" s="21" t="str">
        <f t="shared" si="9"/>
        <v>-</v>
      </c>
      <c r="CE6" s="21">
        <f t="shared" si="9"/>
        <v>581.66999999999996</v>
      </c>
      <c r="CF6" s="21">
        <f t="shared" si="9"/>
        <v>599.08000000000004</v>
      </c>
      <c r="CG6" s="21" t="str">
        <f t="shared" si="9"/>
        <v>-</v>
      </c>
      <c r="CH6" s="21" t="str">
        <f t="shared" si="9"/>
        <v>-</v>
      </c>
      <c r="CI6" s="21" t="str">
        <f t="shared" si="9"/>
        <v>-</v>
      </c>
      <c r="CJ6" s="21">
        <f t="shared" si="9"/>
        <v>233.15</v>
      </c>
      <c r="CK6" s="21">
        <f t="shared" si="9"/>
        <v>252.17</v>
      </c>
      <c r="CL6" s="20" t="str">
        <f>IF(CL7="","",IF(CL7="-","【-】","【"&amp;SUBSTITUTE(TEXT(CL7,"#,##0.00"),"-","△")&amp;"】"))</f>
        <v>【225.78】</v>
      </c>
      <c r="CM6" s="21" t="str">
        <f>IF(CM7="",NA(),CM7)</f>
        <v>-</v>
      </c>
      <c r="CN6" s="21" t="str">
        <f t="shared" ref="CN6:CV6" si="10">IF(CN7="",NA(),CN7)</f>
        <v>-</v>
      </c>
      <c r="CO6" s="21" t="str">
        <f t="shared" si="10"/>
        <v>-</v>
      </c>
      <c r="CP6" s="21">
        <f t="shared" si="10"/>
        <v>56.99</v>
      </c>
      <c r="CQ6" s="21">
        <f t="shared" si="10"/>
        <v>56.99</v>
      </c>
      <c r="CR6" s="21" t="str">
        <f t="shared" si="10"/>
        <v>-</v>
      </c>
      <c r="CS6" s="21" t="str">
        <f t="shared" si="10"/>
        <v>-</v>
      </c>
      <c r="CT6" s="21" t="str">
        <f t="shared" si="10"/>
        <v>-</v>
      </c>
      <c r="CU6" s="21">
        <f t="shared" si="10"/>
        <v>42.09</v>
      </c>
      <c r="CV6" s="21">
        <f t="shared" si="10"/>
        <v>42.15</v>
      </c>
      <c r="CW6" s="20" t="str">
        <f>IF(CW7="","",IF(CW7="-","【-】","【"&amp;SUBSTITUTE(TEXT(CW7,"#,##0.00"),"-","△")&amp;"】"))</f>
        <v>【43.17】</v>
      </c>
      <c r="CX6" s="21" t="str">
        <f>IF(CX7="",NA(),CX7)</f>
        <v>-</v>
      </c>
      <c r="CY6" s="21" t="str">
        <f t="shared" ref="CY6:DG6" si="11">IF(CY7="",NA(),CY7)</f>
        <v>-</v>
      </c>
      <c r="CZ6" s="21" t="str">
        <f t="shared" si="11"/>
        <v>-</v>
      </c>
      <c r="DA6" s="21">
        <f t="shared" si="11"/>
        <v>88.4</v>
      </c>
      <c r="DB6" s="21">
        <f t="shared" si="11"/>
        <v>74.63</v>
      </c>
      <c r="DC6" s="21" t="str">
        <f t="shared" si="11"/>
        <v>-</v>
      </c>
      <c r="DD6" s="21" t="str">
        <f t="shared" si="11"/>
        <v>-</v>
      </c>
      <c r="DE6" s="21" t="str">
        <f t="shared" si="11"/>
        <v>-</v>
      </c>
      <c r="DF6" s="21">
        <f t="shared" si="11"/>
        <v>84.73</v>
      </c>
      <c r="DG6" s="21">
        <f t="shared" si="11"/>
        <v>84.21</v>
      </c>
      <c r="DH6" s="20" t="str">
        <f>IF(DH7="","",IF(DH7="-","【-】","【"&amp;SUBSTITUTE(TEXT(DH7,"#,##0.00"),"-","△")&amp;"】"))</f>
        <v>【86.31】</v>
      </c>
      <c r="DI6" s="21" t="str">
        <f>IF(DI7="",NA(),DI7)</f>
        <v>-</v>
      </c>
      <c r="DJ6" s="21" t="str">
        <f t="shared" ref="DJ6:DR6" si="12">IF(DJ7="",NA(),DJ7)</f>
        <v>-</v>
      </c>
      <c r="DK6" s="21" t="str">
        <f t="shared" si="12"/>
        <v>-</v>
      </c>
      <c r="DL6" s="21">
        <f t="shared" si="12"/>
        <v>2.99</v>
      </c>
      <c r="DM6" s="21">
        <f t="shared" si="12"/>
        <v>5.87</v>
      </c>
      <c r="DN6" s="21" t="str">
        <f t="shared" si="12"/>
        <v>-</v>
      </c>
      <c r="DO6" s="21" t="str">
        <f t="shared" si="12"/>
        <v>-</v>
      </c>
      <c r="DP6" s="21" t="str">
        <f t="shared" si="12"/>
        <v>-</v>
      </c>
      <c r="DQ6" s="21">
        <f t="shared" si="12"/>
        <v>26.77</v>
      </c>
      <c r="DR6" s="21">
        <f t="shared" si="12"/>
        <v>27.46</v>
      </c>
      <c r="DS6" s="20" t="str">
        <f>IF(DS7="","",IF(DS7="-","【-】","【"&amp;SUBSTITUTE(TEXT(DS7,"#,##0.00"),"-","△")&amp;"】"))</f>
        <v>【30.82】</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7.0000000000000007E-2</v>
      </c>
      <c r="EC6" s="21">
        <f t="shared" si="13"/>
        <v>0.02</v>
      </c>
      <c r="ED6" s="20" t="str">
        <f>IF(ED7="","",IF(ED7="-","【-】","【"&amp;SUBSTITUTE(TEXT(ED7,"#,##0.00"),"-","△")&amp;"】"))</f>
        <v>【0.06】</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0.06</v>
      </c>
      <c r="EN6" s="21">
        <f t="shared" si="14"/>
        <v>0.05</v>
      </c>
      <c r="EO6" s="20" t="str">
        <f>IF(EO7="","",IF(EO7="-","【-】","【"&amp;SUBSTITUTE(TEXT(EO7,"#,##0.00"),"-","△")&amp;"】"))</f>
        <v>【0.15】</v>
      </c>
    </row>
    <row r="7" spans="1:148" s="22" customFormat="1" x14ac:dyDescent="0.15">
      <c r="A7" s="14"/>
      <c r="B7" s="23">
        <v>2024</v>
      </c>
      <c r="C7" s="23">
        <v>46060</v>
      </c>
      <c r="D7" s="23">
        <v>46</v>
      </c>
      <c r="E7" s="23">
        <v>17</v>
      </c>
      <c r="F7" s="23">
        <v>4</v>
      </c>
      <c r="G7" s="23">
        <v>0</v>
      </c>
      <c r="H7" s="23" t="s">
        <v>96</v>
      </c>
      <c r="I7" s="23" t="s">
        <v>97</v>
      </c>
      <c r="J7" s="23" t="s">
        <v>98</v>
      </c>
      <c r="K7" s="23" t="s">
        <v>99</v>
      </c>
      <c r="L7" s="23" t="s">
        <v>100</v>
      </c>
      <c r="M7" s="23" t="s">
        <v>101</v>
      </c>
      <c r="N7" s="24" t="s">
        <v>102</v>
      </c>
      <c r="O7" s="24">
        <v>81.349999999999994</v>
      </c>
      <c r="P7" s="24">
        <v>7.59</v>
      </c>
      <c r="Q7" s="24">
        <v>80.7</v>
      </c>
      <c r="R7" s="24">
        <v>4104</v>
      </c>
      <c r="S7" s="24">
        <v>11498</v>
      </c>
      <c r="T7" s="24">
        <v>163.4</v>
      </c>
      <c r="U7" s="24">
        <v>70.37</v>
      </c>
      <c r="V7" s="24">
        <v>867</v>
      </c>
      <c r="W7" s="24">
        <v>0.43</v>
      </c>
      <c r="X7" s="24">
        <v>2016.28</v>
      </c>
      <c r="Y7" s="24" t="s">
        <v>102</v>
      </c>
      <c r="Z7" s="24" t="s">
        <v>102</v>
      </c>
      <c r="AA7" s="24" t="s">
        <v>102</v>
      </c>
      <c r="AB7" s="24">
        <v>81.77</v>
      </c>
      <c r="AC7" s="24">
        <v>102.23</v>
      </c>
      <c r="AD7" s="24" t="s">
        <v>102</v>
      </c>
      <c r="AE7" s="24" t="s">
        <v>102</v>
      </c>
      <c r="AF7" s="24" t="s">
        <v>102</v>
      </c>
      <c r="AG7" s="24">
        <v>107.11</v>
      </c>
      <c r="AH7" s="24">
        <v>106.38</v>
      </c>
      <c r="AI7" s="24">
        <v>105.07</v>
      </c>
      <c r="AJ7" s="24" t="s">
        <v>102</v>
      </c>
      <c r="AK7" s="24" t="s">
        <v>102</v>
      </c>
      <c r="AL7" s="24" t="s">
        <v>102</v>
      </c>
      <c r="AM7" s="24">
        <v>121.66</v>
      </c>
      <c r="AN7" s="24">
        <v>101.23</v>
      </c>
      <c r="AO7" s="24" t="s">
        <v>102</v>
      </c>
      <c r="AP7" s="24" t="s">
        <v>102</v>
      </c>
      <c r="AQ7" s="24" t="s">
        <v>102</v>
      </c>
      <c r="AR7" s="24">
        <v>69.540000000000006</v>
      </c>
      <c r="AS7" s="24">
        <v>70.63</v>
      </c>
      <c r="AT7" s="24">
        <v>63.54</v>
      </c>
      <c r="AU7" s="24" t="s">
        <v>102</v>
      </c>
      <c r="AV7" s="24" t="s">
        <v>102</v>
      </c>
      <c r="AW7" s="24" t="s">
        <v>102</v>
      </c>
      <c r="AX7" s="24">
        <v>104.02</v>
      </c>
      <c r="AY7" s="24">
        <v>105.4</v>
      </c>
      <c r="AZ7" s="24" t="s">
        <v>102</v>
      </c>
      <c r="BA7" s="24" t="s">
        <v>102</v>
      </c>
      <c r="BB7" s="24" t="s">
        <v>102</v>
      </c>
      <c r="BC7" s="24">
        <v>50.63</v>
      </c>
      <c r="BD7" s="24">
        <v>53.28</v>
      </c>
      <c r="BE7" s="24">
        <v>50.9</v>
      </c>
      <c r="BF7" s="24" t="s">
        <v>102</v>
      </c>
      <c r="BG7" s="24" t="s">
        <v>102</v>
      </c>
      <c r="BH7" s="24" t="s">
        <v>102</v>
      </c>
      <c r="BI7" s="24">
        <v>0</v>
      </c>
      <c r="BJ7" s="24">
        <v>0</v>
      </c>
      <c r="BK7" s="24" t="s">
        <v>102</v>
      </c>
      <c r="BL7" s="24" t="s">
        <v>102</v>
      </c>
      <c r="BM7" s="24" t="s">
        <v>102</v>
      </c>
      <c r="BN7" s="24">
        <v>1168.69</v>
      </c>
      <c r="BO7" s="24">
        <v>1142.44</v>
      </c>
      <c r="BP7" s="24">
        <v>1099.1500000000001</v>
      </c>
      <c r="BQ7" s="24" t="s">
        <v>102</v>
      </c>
      <c r="BR7" s="24" t="s">
        <v>102</v>
      </c>
      <c r="BS7" s="24" t="s">
        <v>102</v>
      </c>
      <c r="BT7" s="24">
        <v>41.49</v>
      </c>
      <c r="BU7" s="24">
        <v>36.4</v>
      </c>
      <c r="BV7" s="24" t="s">
        <v>102</v>
      </c>
      <c r="BW7" s="24" t="s">
        <v>102</v>
      </c>
      <c r="BX7" s="24" t="s">
        <v>102</v>
      </c>
      <c r="BY7" s="24">
        <v>70.709999999999994</v>
      </c>
      <c r="BZ7" s="24">
        <v>66.63</v>
      </c>
      <c r="CA7" s="24">
        <v>72.92</v>
      </c>
      <c r="CB7" s="24" t="s">
        <v>102</v>
      </c>
      <c r="CC7" s="24" t="s">
        <v>102</v>
      </c>
      <c r="CD7" s="24" t="s">
        <v>102</v>
      </c>
      <c r="CE7" s="24">
        <v>581.66999999999996</v>
      </c>
      <c r="CF7" s="24">
        <v>599.08000000000004</v>
      </c>
      <c r="CG7" s="24" t="s">
        <v>102</v>
      </c>
      <c r="CH7" s="24" t="s">
        <v>102</v>
      </c>
      <c r="CI7" s="24" t="s">
        <v>102</v>
      </c>
      <c r="CJ7" s="24">
        <v>233.15</v>
      </c>
      <c r="CK7" s="24">
        <v>252.17</v>
      </c>
      <c r="CL7" s="24">
        <v>225.78</v>
      </c>
      <c r="CM7" s="24" t="s">
        <v>102</v>
      </c>
      <c r="CN7" s="24" t="s">
        <v>102</v>
      </c>
      <c r="CO7" s="24" t="s">
        <v>102</v>
      </c>
      <c r="CP7" s="24">
        <v>56.99</v>
      </c>
      <c r="CQ7" s="24">
        <v>56.99</v>
      </c>
      <c r="CR7" s="24" t="s">
        <v>102</v>
      </c>
      <c r="CS7" s="24" t="s">
        <v>102</v>
      </c>
      <c r="CT7" s="24" t="s">
        <v>102</v>
      </c>
      <c r="CU7" s="24">
        <v>42.09</v>
      </c>
      <c r="CV7" s="24">
        <v>42.15</v>
      </c>
      <c r="CW7" s="24">
        <v>43.17</v>
      </c>
      <c r="CX7" s="24" t="s">
        <v>102</v>
      </c>
      <c r="CY7" s="24" t="s">
        <v>102</v>
      </c>
      <c r="CZ7" s="24" t="s">
        <v>102</v>
      </c>
      <c r="DA7" s="24">
        <v>88.4</v>
      </c>
      <c r="DB7" s="24">
        <v>74.63</v>
      </c>
      <c r="DC7" s="24" t="s">
        <v>102</v>
      </c>
      <c r="DD7" s="24" t="s">
        <v>102</v>
      </c>
      <c r="DE7" s="24" t="s">
        <v>102</v>
      </c>
      <c r="DF7" s="24">
        <v>84.73</v>
      </c>
      <c r="DG7" s="24">
        <v>84.21</v>
      </c>
      <c r="DH7" s="24">
        <v>86.31</v>
      </c>
      <c r="DI7" s="24" t="s">
        <v>102</v>
      </c>
      <c r="DJ7" s="24" t="s">
        <v>102</v>
      </c>
      <c r="DK7" s="24" t="s">
        <v>102</v>
      </c>
      <c r="DL7" s="24">
        <v>2.99</v>
      </c>
      <c r="DM7" s="24">
        <v>5.87</v>
      </c>
      <c r="DN7" s="24" t="s">
        <v>102</v>
      </c>
      <c r="DO7" s="24" t="s">
        <v>102</v>
      </c>
      <c r="DP7" s="24" t="s">
        <v>102</v>
      </c>
      <c r="DQ7" s="24">
        <v>26.77</v>
      </c>
      <c r="DR7" s="24">
        <v>27.46</v>
      </c>
      <c r="DS7" s="24">
        <v>30.82</v>
      </c>
      <c r="DT7" s="24" t="s">
        <v>102</v>
      </c>
      <c r="DU7" s="24" t="s">
        <v>102</v>
      </c>
      <c r="DV7" s="24" t="s">
        <v>102</v>
      </c>
      <c r="DW7" s="24">
        <v>0</v>
      </c>
      <c r="DX7" s="24">
        <v>0</v>
      </c>
      <c r="DY7" s="24" t="s">
        <v>102</v>
      </c>
      <c r="DZ7" s="24" t="s">
        <v>102</v>
      </c>
      <c r="EA7" s="24" t="s">
        <v>102</v>
      </c>
      <c r="EB7" s="24">
        <v>7.0000000000000007E-2</v>
      </c>
      <c r="EC7" s="24">
        <v>0.02</v>
      </c>
      <c r="ED7" s="24">
        <v>0.06</v>
      </c>
      <c r="EE7" s="24" t="s">
        <v>102</v>
      </c>
      <c r="EF7" s="24" t="s">
        <v>102</v>
      </c>
      <c r="EG7" s="24" t="s">
        <v>102</v>
      </c>
      <c r="EH7" s="24">
        <v>0</v>
      </c>
      <c r="EI7" s="24">
        <v>0</v>
      </c>
      <c r="EJ7" s="24" t="s">
        <v>102</v>
      </c>
      <c r="EK7" s="24" t="s">
        <v>102</v>
      </c>
      <c r="EL7" s="24" t="s">
        <v>102</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2026-02-18T05:36:26Z</cp:lastPrinted>
  <dcterms:created xsi:type="dcterms:W3CDTF">2025-12-23T06:08:57Z</dcterms:created>
  <dcterms:modified xsi:type="dcterms:W3CDTF">2026-02-18T05:38:30Z</dcterms:modified>
  <cp:category/>
</cp:coreProperties>
</file>