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2_石巻市★☆\"/>
    </mc:Choice>
  </mc:AlternateContent>
  <xr:revisionPtr revIDLastSave="0" documentId="13_ncr:1_{3BF110D2-20E8-42F0-94BA-19ADF5500407}" xr6:coauthVersionLast="47" xr6:coauthVersionMax="47" xr10:uidLastSave="{00000000-0000-0000-0000-000000000000}"/>
  <workbookProtection workbookAlgorithmName="SHA-512" workbookHashValue="yLphFZUP/Rr0uTX0fFHcNc5fj7lVgnESlDKcrN5BmCw909n0I2VZAw7brK3eX7FphdVEE5XkPniNm4OfUEyK4w==" workbookSaltValue="r8vSZmTxI3PCENZKYl+z7Q=="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F85" i="4"/>
  <c r="E85" i="4"/>
  <c r="AL10" i="4"/>
  <c r="I10" i="4"/>
  <c r="AL8" i="4"/>
  <c r="P8" i="4"/>
  <c r="I8" i="4"/>
</calcChain>
</file>

<file path=xl/sharedStrings.xml><?xml version="1.0" encoding="utf-8"?>
<sst xmlns="http://schemas.openxmlformats.org/spreadsheetml/2006/main" count="231" uniqueCount="114">
  <si>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</si>
  <si>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</si>
  <si>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</si>
  <si>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</si>
  <si>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</si>
  <si>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</si>
  <si>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</si>
  <si>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</si>
  <si>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</si>
  <si>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</si>
  <si>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</si>
  <si>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</si>
  <si>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</si>
  <si>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</si>
  <si>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</si>
  <si>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</si>
  <si>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</si>
  <si>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</si>
  <si>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</si>
  <si>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</si>
  <si>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</si>
  <si>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</si>
  <si>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</si>
  <si>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</si>
  <si>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</si>
  <si>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</si>
  <si>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</si>
  <si>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</si>
  <si>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</si>
  <si>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</si>
  <si>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</si>
  <si>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</si>
  <si>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</si>
  <si>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</si>
  <si>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</si>
  <si>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</si>
  <si>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</si>
  <si>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</si>
  <si>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</si>
  <si>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</si>
  <si>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</si>
  <si>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</si>
  <si>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</si>
  <si>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</si>
  <si>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</si>
  <si>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</si>
  <si>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</si>
  <si>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</si>
  <si>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</si>
  <si>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</si>
  <si>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</si>
  <si>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</si>
  <si>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</si>
  <si>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</si>
  <si>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</si>
  <si>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</si>
  <si>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</si>
  <si>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</si>
  <si>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</si>
  <si>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</si>
  <si>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</si>
  <si>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</si>
  <si>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</si>
  <si>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</si>
  <si>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</si>
  <si>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</si>
  <si>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</si>
  <si>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</si>
  <si>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</si>
  <si>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</si>
  <si>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</si>
  <si>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</si>
  <si>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</si>
  <si>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</si>
  <si>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</si>
  <si>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</si>
  <si>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</si>
  <si>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</si>
  <si>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</si>
  <si>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</si>
  <si>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</si>
  <si>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</si>
  <si>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</si>
  <si>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</si>
  <si>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</si>
  <si>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</si>
  <si>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</si>
  <si>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</si>
  <si>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</si>
  <si>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</si>
  <si>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</si>
  <si>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</si>
  <si>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</si>
  <si>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</si>
  <si>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</si>
  <si>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石巻市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</si>
  <si>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</si>
  <si>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</si>
  <si>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</si>
  <si>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</si>
  <si>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</si>
  <si>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</si>
  <si>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</si>
  <si>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</si>
  <si>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</si>
  <si>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</si>
  <si>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</si>
  <si>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</si>
  <si>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</si>
  <si>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</si>
  <si>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</si>
  <si>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増加傾向にあるが、類似団体平均値より低い水準となっている。今後は、ストックマネジメントの手法を活用した調査・修繕・更新の長寿命化事業への取り組みを進めていきたい。
②管渠老朽化率、管渠改善率
　供用開始から20年程度ということもあり、耐用年数を超えた管渠はないが、今後は汚水管の管理や更新を一体的に実施するウォーターＰＰＰの導入を進める。</t>
    <phoneticPr fontId="4"/>
  </si>
  <si>
    <t>　人口減少による料金収入の減少や施設の老朽化による修繕費用の増加が見込まれ、経営は更に厳しさを増していく状況にある。
　また、公共下水道事業と同一の使用料体系を使用しているため、使用料のみで汚水処理費用を回収することが困難な状況にあることから、使用料の確保に向け、効果的な普及促進活動に努め、経営の改善を図っていく必要がある。</t>
    <phoneticPr fontId="4"/>
  </si>
  <si>
    <t>①経常収支比率
　一般会計繰入金により100％を超えている状況である。
③流動比率
　類似団体平均値より低い水準となっている。流動負債は、企業債償還金が多くを占めているが、年々企業債残高は減少傾向にあることから、今後も引き続き、計画的な企業債の発行及び経費削減に努める必要がある。
⑤経費回収率
　類似団体平均値より高い水準となっているが、前年度よりも低下し、汚水処理費用を使用料で賄えていない状況であるため、経費回収率の改善に向け、より一層の経費の削減に努めるとともに、収入の確保に向け、令和８年４月使用分から使用料の改定を行う予定としている。
⑥汚水処理原価
　類似団体平均値より高い水準となっている。今後は、計画的な修繕により維持管理経費の削減に努める必要がある。
⑦施設利用率、⑧水洗化率
　施設利用率は、ほぼ横ばいに推移し、水洗化率は増加傾向にあったが、人口減少等の影響により前年度より低下した。
　なお、人口減少などの社会情勢の変化を踏まえ、実施可能な生活排水処理基本構想に見直すこととし、下水道計画区域を縮小する予定。</t>
    <rPh sb="63" eb="65">
      <t>リュウドウ</t>
    </rPh>
    <rPh sb="65" eb="67">
      <t>フサイ</t>
    </rPh>
    <rPh sb="382" eb="384">
      <t>ジンコウ</t>
    </rPh>
    <rPh sb="384" eb="386">
      <t>ゲンショウ</t>
    </rPh>
    <rPh sb="386" eb="387">
      <t>トウ</t>
    </rPh>
    <rPh sb="388" eb="390">
      <t>エイキョウ</t>
    </rPh>
    <rPh sb="393" eb="396">
      <t>ゼンネンド</t>
    </rPh>
    <rPh sb="398" eb="400">
      <t>テイカ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</si>
</sst>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0.37</c:v>
                </c:pt>
                <c:pt idx="1">
                  <c:v>0.49</c:v>
                </c:pt>
                <c:pt idx="2">
                  <c:v>1.2</c:v>
                </c:pt>
                <c:pt idx="3">
                  <c:v>0.3</c:v>
                </c:pt>
                <c:pt idx="4" formatCode="#,##0.00;&quot;△&quot;#,##0.00">
                  <c:v>0</c:v>
                </c:pt>
              </c:numCache>
            </c:numRef>
          </c:val>
          <c:extLst>
            <c:ext xmlns:c16="http://schemas.microsoft.com/office/drawing/2014/chart" uri="{C3380CC4-5D6E-409C-BE32-E72D297353CC}">
              <c16:uniqueId val="{00000000-FD8E-4CB7-8939-6E9DC9D3378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FD8E-4CB7-8939-6E9DC9D3378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101.84</c:v>
                </c:pt>
                <c:pt idx="1">
                  <c:v>111.6</c:v>
                </c:pt>
                <c:pt idx="2">
                  <c:v>113.13</c:v>
                </c:pt>
                <c:pt idx="3">
                  <c:v>113.21</c:v>
                </c:pt>
                <c:pt idx="4">
                  <c:v>114.72</c:v>
                </c:pt>
              </c:numCache>
            </c:numRef>
          </c:val>
          <c:extLst>
            <c:ext xmlns:c16="http://schemas.microsoft.com/office/drawing/2014/chart" uri="{C3380CC4-5D6E-409C-BE32-E72D297353CC}">
              <c16:uniqueId val="{00000000-2153-4895-9001-24D5C3B3890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2153-4895-9001-24D5C3B3890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3.04</c:v>
                </c:pt>
                <c:pt idx="1">
                  <c:v>6.11</c:v>
                </c:pt>
                <c:pt idx="2">
                  <c:v>8.7100000000000009</c:v>
                </c:pt>
                <c:pt idx="3">
                  <c:v>11.21</c:v>
                </c:pt>
                <c:pt idx="4">
                  <c:v>13.7</c:v>
                </c:pt>
              </c:numCache>
            </c:numRef>
          </c:val>
          <c:extLst>
            <c:ext xmlns:c16="http://schemas.microsoft.com/office/drawing/2014/chart" uri="{C3380CC4-5D6E-409C-BE32-E72D297353CC}">
              <c16:uniqueId val="{00000000-8D16-4DDE-8D61-1717EAF1BE7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8D16-4DDE-8D61-1717EAF1BE7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E68-4607-A228-CD7474B6571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0E68-4607-A228-CD7474B6571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456-4556-8F8A-4075D5A59D5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E456-4556-8F8A-4075D5A59D5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20.059999999999999</c:v>
                </c:pt>
                <c:pt idx="1">
                  <c:v>6.77</c:v>
                </c:pt>
                <c:pt idx="2">
                  <c:v>6.12</c:v>
                </c:pt>
                <c:pt idx="3">
                  <c:v>9.43</c:v>
                </c:pt>
                <c:pt idx="4">
                  <c:v>7.89</c:v>
                </c:pt>
              </c:numCache>
            </c:numRef>
          </c:val>
          <c:extLst>
            <c:ext xmlns:c16="http://schemas.microsoft.com/office/drawing/2014/chart" uri="{C3380CC4-5D6E-409C-BE32-E72D297353CC}">
              <c16:uniqueId val="{00000000-8A47-440A-860E-FDFAAB1D2AF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8A47-440A-860E-FDFAAB1D2AF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C3D-4CBF-A29D-FA29A972795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BC3D-4CBF-A29D-FA29A972795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47.65</c:v>
                </c:pt>
                <c:pt idx="1">
                  <c:v>72.040000000000006</c:v>
                </c:pt>
                <c:pt idx="2">
                  <c:v>72.52</c:v>
                </c:pt>
                <c:pt idx="3">
                  <c:v>71.64</c:v>
                </c:pt>
                <c:pt idx="4">
                  <c:v>69</c:v>
                </c:pt>
              </c:numCache>
            </c:numRef>
          </c:val>
          <c:extLst>
            <c:ext xmlns:c16="http://schemas.microsoft.com/office/drawing/2014/chart" uri="{C3380CC4-5D6E-409C-BE32-E72D297353CC}">
              <c16:uniqueId val="{00000000-9FB0-4E90-B07A-5ECF9EC9E2C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9FB0-4E90-B07A-5ECF9EC9E2C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396.21</c:v>
                </c:pt>
                <c:pt idx="1">
                  <c:v>262.27999999999997</c:v>
                </c:pt>
                <c:pt idx="2">
                  <c:v>260.64999999999998</c:v>
                </c:pt>
                <c:pt idx="3">
                  <c:v>263.39</c:v>
                </c:pt>
                <c:pt idx="4">
                  <c:v>273.23</c:v>
                </c:pt>
              </c:numCache>
            </c:numRef>
          </c:val>
          <c:extLst>
            <c:ext xmlns:c16="http://schemas.microsoft.com/office/drawing/2014/chart" uri="{C3380CC4-5D6E-409C-BE32-E72D297353CC}">
              <c16:uniqueId val="{00000000-E017-450A-8D83-83C85714528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E017-450A-8D83-83C85714528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32.869999999999997</c:v>
                </c:pt>
                <c:pt idx="1">
                  <c:v>33.01</c:v>
                </c:pt>
                <c:pt idx="2">
                  <c:v>31.47</c:v>
                </c:pt>
                <c:pt idx="3">
                  <c:v>31.47</c:v>
                </c:pt>
                <c:pt idx="4">
                  <c:v>29.3</c:v>
                </c:pt>
              </c:numCache>
            </c:numRef>
          </c:val>
          <c:extLst>
            <c:ext xmlns:c16="http://schemas.microsoft.com/office/drawing/2014/chart" uri="{C3380CC4-5D6E-409C-BE32-E72D297353CC}">
              <c16:uniqueId val="{00000000-9B0C-4F67-8CEE-D8E85563EFB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9B0C-4F67-8CEE-D8E85563EFB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54.99</c:v>
                </c:pt>
                <c:pt idx="1">
                  <c:v>57.7</c:v>
                </c:pt>
                <c:pt idx="2">
                  <c:v>64.75</c:v>
                </c:pt>
                <c:pt idx="3">
                  <c:v>65.08</c:v>
                </c:pt>
                <c:pt idx="4">
                  <c:v>60.47</c:v>
                </c:pt>
              </c:numCache>
            </c:numRef>
          </c:val>
          <c:extLst>
            <c:ext xmlns:c16="http://schemas.microsoft.com/office/drawing/2014/chart" uri="{C3380CC4-5D6E-409C-BE32-E72D297353CC}">
              <c16:uniqueId val="{00000000-C6F1-4568-BE20-F21B2691669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C6F1-4568-BE20-F21B2691669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宮城県　石巻市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特定環境保全公共下水道</v>
      </c>
      <c r="Q8" s="70"/>
      <c r="R8" s="70"/>
      <c r="S8" s="70"/>
      <c r="T8" s="70"/>
      <c r="U8" s="70"/>
      <c r="V8" s="70"/>
      <c r="W8" s="70" t="str">
        <f>データ!L6</f>
        <v>D2</v>
      </c>
      <c r="X8" s="70"/>
      <c r="Y8" s="70"/>
      <c r="Z8" s="70"/>
      <c r="AA8" s="70"/>
      <c r="AB8" s="70"/>
      <c r="AC8" s="70"/>
      <c r="AD8" s="71" t="str">
        <f>データ!$M$6</f>
        <v>非設置</v>
      </c>
      <c r="AE8" s="71"/>
      <c r="AF8" s="71"/>
      <c r="AG8" s="71"/>
      <c r="AH8" s="71"/>
      <c r="AI8" s="71"/>
      <c r="AJ8" s="71"/>
      <c r="AK8" s="3"/>
      <c r="AL8" s="44">
        <f>データ!S6</f>
        <v>132447</v>
      </c>
      <c r="AM8" s="44"/>
      <c r="AN8" s="44"/>
      <c r="AO8" s="44"/>
      <c r="AP8" s="44"/>
      <c r="AQ8" s="44"/>
      <c r="AR8" s="44"/>
      <c r="AS8" s="44"/>
      <c r="AT8" s="45">
        <f>データ!T6</f>
        <v>554.54999999999995</v>
      </c>
      <c r="AU8" s="45"/>
      <c r="AV8" s="45"/>
      <c r="AW8" s="45"/>
      <c r="AX8" s="45"/>
      <c r="AY8" s="45"/>
      <c r="AZ8" s="45"/>
      <c r="BA8" s="45"/>
      <c r="BB8" s="45">
        <f>データ!U6</f>
        <v>238.84</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73.709999999999994</v>
      </c>
      <c r="J10" s="45"/>
      <c r="K10" s="45"/>
      <c r="L10" s="45"/>
      <c r="M10" s="45"/>
      <c r="N10" s="45"/>
      <c r="O10" s="45"/>
      <c r="P10" s="45">
        <f>データ!P6</f>
        <v>3.82</v>
      </c>
      <c r="Q10" s="45"/>
      <c r="R10" s="45"/>
      <c r="S10" s="45"/>
      <c r="T10" s="45"/>
      <c r="U10" s="45"/>
      <c r="V10" s="45"/>
      <c r="W10" s="45">
        <f>データ!Q6</f>
        <v>96.62</v>
      </c>
      <c r="X10" s="45"/>
      <c r="Y10" s="45"/>
      <c r="Z10" s="45"/>
      <c r="AA10" s="45"/>
      <c r="AB10" s="45"/>
      <c r="AC10" s="45"/>
      <c r="AD10" s="44">
        <f>データ!R6</f>
        <v>3575</v>
      </c>
      <c r="AE10" s="44"/>
      <c r="AF10" s="44"/>
      <c r="AG10" s="44"/>
      <c r="AH10" s="44"/>
      <c r="AI10" s="44"/>
      <c r="AJ10" s="44"/>
      <c r="AK10" s="2"/>
      <c r="AL10" s="44">
        <f>データ!V6</f>
        <v>5016</v>
      </c>
      <c r="AM10" s="44"/>
      <c r="AN10" s="44"/>
      <c r="AO10" s="44"/>
      <c r="AP10" s="44"/>
      <c r="AQ10" s="44"/>
      <c r="AR10" s="44"/>
      <c r="AS10" s="44"/>
      <c r="AT10" s="45">
        <f>データ!W6</f>
        <v>3.25</v>
      </c>
      <c r="AU10" s="45"/>
      <c r="AV10" s="45"/>
      <c r="AW10" s="45"/>
      <c r="AX10" s="45"/>
      <c r="AY10" s="45"/>
      <c r="AZ10" s="45"/>
      <c r="BA10" s="45"/>
      <c r="BB10" s="45">
        <f>データ!X6</f>
        <v>1543.38</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111</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jdL8bpE+Sww1JXZA4nph+ye0TtMGTiQLDSrQ/7OH2fbk39oZCZeyYCUkfKOCUhX7E7QaFMpoIXUh8IzRmdAkSg==" saltValue="F1vocWfgCws/0SG37wnbl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54</v>
      </c>
      <c r="B4" s="16"/>
      <c r="C4" s="16"/>
      <c r="D4" s="16"/>
      <c r="E4" s="16"/>
      <c r="F4" s="16"/>
      <c r="G4" s="16"/>
      <c r="H4" s="81"/>
      <c r="I4" s="82"/>
      <c r="J4" s="82"/>
      <c r="K4" s="82"/>
      <c r="L4" s="82"/>
      <c r="M4" s="82"/>
      <c r="N4" s="82"/>
      <c r="O4" s="82"/>
      <c r="P4" s="82"/>
      <c r="Q4" s="82"/>
      <c r="R4" s="82"/>
      <c r="S4" s="82"/>
      <c r="T4" s="82"/>
      <c r="U4" s="82"/>
      <c r="V4" s="82"/>
      <c r="W4" s="82"/>
      <c r="X4" s="83"/>
      <c r="Y4" s="77" t="s">
        <v>55</v>
      </c>
      <c r="Z4" s="77"/>
      <c r="AA4" s="77"/>
      <c r="AB4" s="77"/>
      <c r="AC4" s="77"/>
      <c r="AD4" s="77"/>
      <c r="AE4" s="77"/>
      <c r="AF4" s="77"/>
      <c r="AG4" s="77"/>
      <c r="AH4" s="77"/>
      <c r="AI4" s="77"/>
      <c r="AJ4" s="77" t="s">
        <v>56</v>
      </c>
      <c r="AK4" s="77"/>
      <c r="AL4" s="77"/>
      <c r="AM4" s="77"/>
      <c r="AN4" s="77"/>
      <c r="AO4" s="77"/>
      <c r="AP4" s="77"/>
      <c r="AQ4" s="77"/>
      <c r="AR4" s="77"/>
      <c r="AS4" s="77"/>
      <c r="AT4" s="77"/>
      <c r="AU4" s="77" t="s">
        <v>57</v>
      </c>
      <c r="AV4" s="77"/>
      <c r="AW4" s="77"/>
      <c r="AX4" s="77"/>
      <c r="AY4" s="77"/>
      <c r="AZ4" s="77"/>
      <c r="BA4" s="77"/>
      <c r="BB4" s="77"/>
      <c r="BC4" s="77"/>
      <c r="BD4" s="77"/>
      <c r="BE4" s="77"/>
      <c r="BF4" s="77" t="s">
        <v>58</v>
      </c>
      <c r="BG4" s="77"/>
      <c r="BH4" s="77"/>
      <c r="BI4" s="77"/>
      <c r="BJ4" s="77"/>
      <c r="BK4" s="77"/>
      <c r="BL4" s="77"/>
      <c r="BM4" s="77"/>
      <c r="BN4" s="77"/>
      <c r="BO4" s="77"/>
      <c r="BP4" s="77"/>
      <c r="BQ4" s="77" t="s">
        <v>59</v>
      </c>
      <c r="BR4" s="77"/>
      <c r="BS4" s="77"/>
      <c r="BT4" s="77"/>
      <c r="BU4" s="77"/>
      <c r="BV4" s="77"/>
      <c r="BW4" s="77"/>
      <c r="BX4" s="77"/>
      <c r="BY4" s="77"/>
      <c r="BZ4" s="77"/>
      <c r="CA4" s="77"/>
      <c r="CB4" s="77" t="s">
        <v>60</v>
      </c>
      <c r="CC4" s="77"/>
      <c r="CD4" s="77"/>
      <c r="CE4" s="77"/>
      <c r="CF4" s="77"/>
      <c r="CG4" s="77"/>
      <c r="CH4" s="77"/>
      <c r="CI4" s="77"/>
      <c r="CJ4" s="77"/>
      <c r="CK4" s="77"/>
      <c r="CL4" s="77"/>
      <c r="CM4" s="77" t="s">
        <v>61</v>
      </c>
      <c r="CN4" s="77"/>
      <c r="CO4" s="77"/>
      <c r="CP4" s="77"/>
      <c r="CQ4" s="77"/>
      <c r="CR4" s="77"/>
      <c r="CS4" s="77"/>
      <c r="CT4" s="77"/>
      <c r="CU4" s="77"/>
      <c r="CV4" s="77"/>
      <c r="CW4" s="77"/>
      <c r="CX4" s="77" t="s">
        <v>62</v>
      </c>
      <c r="CY4" s="77"/>
      <c r="CZ4" s="77"/>
      <c r="DA4" s="77"/>
      <c r="DB4" s="77"/>
      <c r="DC4" s="77"/>
      <c r="DD4" s="77"/>
      <c r="DE4" s="77"/>
      <c r="DF4" s="77"/>
      <c r="DG4" s="77"/>
      <c r="DH4" s="77"/>
      <c r="DI4" s="77" t="s">
        <v>63</v>
      </c>
      <c r="DJ4" s="77"/>
      <c r="DK4" s="77"/>
      <c r="DL4" s="77"/>
      <c r="DM4" s="77"/>
      <c r="DN4" s="77"/>
      <c r="DO4" s="77"/>
      <c r="DP4" s="77"/>
      <c r="DQ4" s="77"/>
      <c r="DR4" s="77"/>
      <c r="DS4" s="77"/>
      <c r="DT4" s="77" t="s">
        <v>64</v>
      </c>
      <c r="DU4" s="77"/>
      <c r="DV4" s="77"/>
      <c r="DW4" s="77"/>
      <c r="DX4" s="77"/>
      <c r="DY4" s="77"/>
      <c r="DZ4" s="77"/>
      <c r="EA4" s="77"/>
      <c r="EB4" s="77"/>
      <c r="EC4" s="77"/>
      <c r="ED4" s="77"/>
      <c r="EE4" s="77" t="s">
        <v>65</v>
      </c>
      <c r="EF4" s="77"/>
      <c r="EG4" s="77"/>
      <c r="EH4" s="77"/>
      <c r="EI4" s="77"/>
      <c r="EJ4" s="77"/>
      <c r="EK4" s="77"/>
      <c r="EL4" s="77"/>
      <c r="EM4" s="77"/>
      <c r="EN4" s="77"/>
      <c r="EO4" s="77"/>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42021</v>
      </c>
      <c r="D6" s="19">
        <f t="shared" si="3"/>
        <v>46</v>
      </c>
      <c r="E6" s="19">
        <f t="shared" si="3"/>
        <v>17</v>
      </c>
      <c r="F6" s="19">
        <f t="shared" si="3"/>
        <v>4</v>
      </c>
      <c r="G6" s="19">
        <f t="shared" si="3"/>
        <v>0</v>
      </c>
      <c r="H6" s="19" t="str">
        <f t="shared" si="3"/>
        <v>宮城県　石巻市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73.709999999999994</v>
      </c>
      <c r="P6" s="20">
        <f t="shared" si="3"/>
        <v>3.82</v>
      </c>
      <c r="Q6" s="20">
        <f t="shared" si="3"/>
        <v>96.62</v>
      </c>
      <c r="R6" s="20">
        <f t="shared" si="3"/>
        <v>3575</v>
      </c>
      <c r="S6" s="20">
        <f t="shared" si="3"/>
        <v>132447</v>
      </c>
      <c r="T6" s="20">
        <f t="shared" si="3"/>
        <v>554.54999999999995</v>
      </c>
      <c r="U6" s="20">
        <f t="shared" si="3"/>
        <v>238.84</v>
      </c>
      <c r="V6" s="20">
        <f t="shared" si="3"/>
        <v>5016</v>
      </c>
      <c r="W6" s="20">
        <f t="shared" si="3"/>
        <v>3.25</v>
      </c>
      <c r="X6" s="20">
        <f t="shared" si="3"/>
        <v>1543.38</v>
      </c>
      <c r="Y6" s="21">
        <f>IF(Y7="",NA(),Y7)</f>
        <v>101.84</v>
      </c>
      <c r="Z6" s="21">
        <f t="shared" ref="Z6:AH6" si="4">IF(Z7="",NA(),Z7)</f>
        <v>111.6</v>
      </c>
      <c r="AA6" s="21">
        <f t="shared" si="4"/>
        <v>113.13</v>
      </c>
      <c r="AB6" s="21">
        <f t="shared" si="4"/>
        <v>113.21</v>
      </c>
      <c r="AC6" s="21">
        <f t="shared" si="4"/>
        <v>114.72</v>
      </c>
      <c r="AD6" s="21">
        <f t="shared" si="4"/>
        <v>105.78</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70.63</v>
      </c>
      <c r="AT6" s="20" t="str">
        <f>IF(AT7="","",IF(AT7="-","【-】","【"&amp;SUBSTITUTE(TEXT(AT7,"#,##0.00"),"-","△")&amp;"】"))</f>
        <v>【63.54】</v>
      </c>
      <c r="AU6" s="21">
        <f>IF(AU7="",NA(),AU7)</f>
        <v>20.059999999999999</v>
      </c>
      <c r="AV6" s="21">
        <f t="shared" ref="AV6:BD6" si="6">IF(AV7="",NA(),AV7)</f>
        <v>6.77</v>
      </c>
      <c r="AW6" s="21">
        <f t="shared" si="6"/>
        <v>6.12</v>
      </c>
      <c r="AX6" s="21">
        <f t="shared" si="6"/>
        <v>9.43</v>
      </c>
      <c r="AY6" s="21">
        <f t="shared" si="6"/>
        <v>7.89</v>
      </c>
      <c r="AZ6" s="21">
        <f t="shared" si="6"/>
        <v>44.24</v>
      </c>
      <c r="BA6" s="21">
        <f t="shared" si="6"/>
        <v>43.07</v>
      </c>
      <c r="BB6" s="21">
        <f t="shared" si="6"/>
        <v>45.42</v>
      </c>
      <c r="BC6" s="21">
        <f t="shared" si="6"/>
        <v>50.63</v>
      </c>
      <c r="BD6" s="21">
        <f t="shared" si="6"/>
        <v>53.28</v>
      </c>
      <c r="BE6" s="20" t="str">
        <f>IF(BE7="","",IF(BE7="-","【-】","【"&amp;SUBSTITUTE(TEXT(BE7,"#,##0.00"),"-","△")&amp;"】"))</f>
        <v>【50.90】</v>
      </c>
      <c r="BF6" s="20">
        <f>IF(BF7="",NA(),BF7)</f>
        <v>0</v>
      </c>
      <c r="BG6" s="20">
        <f t="shared" ref="BG6:BO6" si="7">IF(BG7="",NA(),BG7)</f>
        <v>0</v>
      </c>
      <c r="BH6" s="20">
        <f t="shared" si="7"/>
        <v>0</v>
      </c>
      <c r="BI6" s="20">
        <f t="shared" si="7"/>
        <v>0</v>
      </c>
      <c r="BJ6" s="20">
        <f t="shared" si="7"/>
        <v>0</v>
      </c>
      <c r="BK6" s="21">
        <f t="shared" si="7"/>
        <v>1258.43</v>
      </c>
      <c r="BL6" s="21">
        <f t="shared" si="7"/>
        <v>1163.75</v>
      </c>
      <c r="BM6" s="21">
        <f t="shared" si="7"/>
        <v>1195.47</v>
      </c>
      <c r="BN6" s="21">
        <f t="shared" si="7"/>
        <v>1168.69</v>
      </c>
      <c r="BO6" s="21">
        <f t="shared" si="7"/>
        <v>1142.44</v>
      </c>
      <c r="BP6" s="20" t="str">
        <f>IF(BP7="","",IF(BP7="-","【-】","【"&amp;SUBSTITUTE(TEXT(BP7,"#,##0.00"),"-","△")&amp;"】"))</f>
        <v>【1,099.15】</v>
      </c>
      <c r="BQ6" s="21">
        <f>IF(BQ7="",NA(),BQ7)</f>
        <v>47.65</v>
      </c>
      <c r="BR6" s="21">
        <f t="shared" ref="BR6:BZ6" si="8">IF(BR7="",NA(),BR7)</f>
        <v>72.040000000000006</v>
      </c>
      <c r="BS6" s="21">
        <f t="shared" si="8"/>
        <v>72.52</v>
      </c>
      <c r="BT6" s="21">
        <f t="shared" si="8"/>
        <v>71.64</v>
      </c>
      <c r="BU6" s="21">
        <f t="shared" si="8"/>
        <v>69</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396.21</v>
      </c>
      <c r="CC6" s="21">
        <f t="shared" ref="CC6:CK6" si="9">IF(CC7="",NA(),CC7)</f>
        <v>262.27999999999997</v>
      </c>
      <c r="CD6" s="21">
        <f t="shared" si="9"/>
        <v>260.64999999999998</v>
      </c>
      <c r="CE6" s="21">
        <f t="shared" si="9"/>
        <v>263.39</v>
      </c>
      <c r="CF6" s="21">
        <f t="shared" si="9"/>
        <v>273.23</v>
      </c>
      <c r="CG6" s="21">
        <f t="shared" si="9"/>
        <v>224.88</v>
      </c>
      <c r="CH6" s="21">
        <f t="shared" si="9"/>
        <v>228.64</v>
      </c>
      <c r="CI6" s="21">
        <f t="shared" si="9"/>
        <v>239.46</v>
      </c>
      <c r="CJ6" s="21">
        <f t="shared" si="9"/>
        <v>233.15</v>
      </c>
      <c r="CK6" s="21">
        <f t="shared" si="9"/>
        <v>252.17</v>
      </c>
      <c r="CL6" s="20" t="str">
        <f>IF(CL7="","",IF(CL7="-","【-】","【"&amp;SUBSTITUTE(TEXT(CL7,"#,##0.00"),"-","△")&amp;"】"))</f>
        <v>【225.78】</v>
      </c>
      <c r="CM6" s="21">
        <f>IF(CM7="",NA(),CM7)</f>
        <v>32.869999999999997</v>
      </c>
      <c r="CN6" s="21">
        <f t="shared" ref="CN6:CV6" si="10">IF(CN7="",NA(),CN7)</f>
        <v>33.01</v>
      </c>
      <c r="CO6" s="21">
        <f t="shared" si="10"/>
        <v>31.47</v>
      </c>
      <c r="CP6" s="21">
        <f t="shared" si="10"/>
        <v>31.47</v>
      </c>
      <c r="CQ6" s="21">
        <f t="shared" si="10"/>
        <v>29.3</v>
      </c>
      <c r="CR6" s="21">
        <f t="shared" si="10"/>
        <v>42.4</v>
      </c>
      <c r="CS6" s="21">
        <f t="shared" si="10"/>
        <v>42.28</v>
      </c>
      <c r="CT6" s="21">
        <f t="shared" si="10"/>
        <v>41.06</v>
      </c>
      <c r="CU6" s="21">
        <f t="shared" si="10"/>
        <v>42.09</v>
      </c>
      <c r="CV6" s="21">
        <f t="shared" si="10"/>
        <v>42.15</v>
      </c>
      <c r="CW6" s="20" t="str">
        <f>IF(CW7="","",IF(CW7="-","【-】","【"&amp;SUBSTITUTE(TEXT(CW7,"#,##0.00"),"-","△")&amp;"】"))</f>
        <v>【43.17】</v>
      </c>
      <c r="CX6" s="21">
        <f>IF(CX7="",NA(),CX7)</f>
        <v>54.99</v>
      </c>
      <c r="CY6" s="21">
        <f t="shared" ref="CY6:DG6" si="11">IF(CY7="",NA(),CY7)</f>
        <v>57.7</v>
      </c>
      <c r="CZ6" s="21">
        <f t="shared" si="11"/>
        <v>64.75</v>
      </c>
      <c r="DA6" s="21">
        <f t="shared" si="11"/>
        <v>65.08</v>
      </c>
      <c r="DB6" s="21">
        <f t="shared" si="11"/>
        <v>60.47</v>
      </c>
      <c r="DC6" s="21">
        <f t="shared" si="11"/>
        <v>84.19</v>
      </c>
      <c r="DD6" s="21">
        <f t="shared" si="11"/>
        <v>84.34</v>
      </c>
      <c r="DE6" s="21">
        <f t="shared" si="11"/>
        <v>84.34</v>
      </c>
      <c r="DF6" s="21">
        <f t="shared" si="11"/>
        <v>84.73</v>
      </c>
      <c r="DG6" s="21">
        <f t="shared" si="11"/>
        <v>84.21</v>
      </c>
      <c r="DH6" s="20" t="str">
        <f>IF(DH7="","",IF(DH7="-","【-】","【"&amp;SUBSTITUTE(TEXT(DH7,"#,##0.00"),"-","△")&amp;"】"))</f>
        <v>【86.31】</v>
      </c>
      <c r="DI6" s="21">
        <f>IF(DI7="",NA(),DI7)</f>
        <v>3.04</v>
      </c>
      <c r="DJ6" s="21">
        <f t="shared" ref="DJ6:DR6" si="12">IF(DJ7="",NA(),DJ7)</f>
        <v>6.11</v>
      </c>
      <c r="DK6" s="21">
        <f t="shared" si="12"/>
        <v>8.7100000000000009</v>
      </c>
      <c r="DL6" s="21">
        <f t="shared" si="12"/>
        <v>11.21</v>
      </c>
      <c r="DM6" s="21">
        <f t="shared" si="12"/>
        <v>13.7</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1">
        <f>IF(EE7="",NA(),EE7)</f>
        <v>0.37</v>
      </c>
      <c r="EF6" s="21">
        <f t="shared" ref="EF6:EN6" si="14">IF(EF7="",NA(),EF7)</f>
        <v>0.49</v>
      </c>
      <c r="EG6" s="21">
        <f t="shared" si="14"/>
        <v>1.2</v>
      </c>
      <c r="EH6" s="21">
        <f t="shared" si="14"/>
        <v>0.3</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15">
      <c r="A7" s="14"/>
      <c r="B7" s="23">
        <v>2024</v>
      </c>
      <c r="C7" s="23">
        <v>42021</v>
      </c>
      <c r="D7" s="23">
        <v>46</v>
      </c>
      <c r="E7" s="23">
        <v>17</v>
      </c>
      <c r="F7" s="23">
        <v>4</v>
      </c>
      <c r="G7" s="23">
        <v>0</v>
      </c>
      <c r="H7" s="23" t="s">
        <v>95</v>
      </c>
      <c r="I7" s="23" t="s">
        <v>96</v>
      </c>
      <c r="J7" s="23" t="s">
        <v>97</v>
      </c>
      <c r="K7" s="23" t="s">
        <v>98</v>
      </c>
      <c r="L7" s="23" t="s">
        <v>99</v>
      </c>
      <c r="M7" s="23" t="s">
        <v>100</v>
      </c>
      <c r="N7" s="24" t="s">
        <v>101</v>
      </c>
      <c r="O7" s="24">
        <v>73.709999999999994</v>
      </c>
      <c r="P7" s="24">
        <v>3.82</v>
      </c>
      <c r="Q7" s="24">
        <v>96.62</v>
      </c>
      <c r="R7" s="24">
        <v>3575</v>
      </c>
      <c r="S7" s="24">
        <v>132447</v>
      </c>
      <c r="T7" s="24">
        <v>554.54999999999995</v>
      </c>
      <c r="U7" s="24">
        <v>238.84</v>
      </c>
      <c r="V7" s="24">
        <v>5016</v>
      </c>
      <c r="W7" s="24">
        <v>3.25</v>
      </c>
      <c r="X7" s="24">
        <v>1543.38</v>
      </c>
      <c r="Y7" s="24">
        <v>101.84</v>
      </c>
      <c r="Z7" s="24">
        <v>111.6</v>
      </c>
      <c r="AA7" s="24">
        <v>113.13</v>
      </c>
      <c r="AB7" s="24">
        <v>113.21</v>
      </c>
      <c r="AC7" s="24">
        <v>114.72</v>
      </c>
      <c r="AD7" s="24">
        <v>105.78</v>
      </c>
      <c r="AE7" s="24">
        <v>106.09</v>
      </c>
      <c r="AF7" s="24">
        <v>106.44</v>
      </c>
      <c r="AG7" s="24">
        <v>107.11</v>
      </c>
      <c r="AH7" s="24">
        <v>106.38</v>
      </c>
      <c r="AI7" s="24">
        <v>105.07</v>
      </c>
      <c r="AJ7" s="24">
        <v>0</v>
      </c>
      <c r="AK7" s="24">
        <v>0</v>
      </c>
      <c r="AL7" s="24">
        <v>0</v>
      </c>
      <c r="AM7" s="24">
        <v>0</v>
      </c>
      <c r="AN7" s="24">
        <v>0</v>
      </c>
      <c r="AO7" s="24">
        <v>63.96</v>
      </c>
      <c r="AP7" s="24">
        <v>69.42</v>
      </c>
      <c r="AQ7" s="24">
        <v>72.86</v>
      </c>
      <c r="AR7" s="24">
        <v>69.540000000000006</v>
      </c>
      <c r="AS7" s="24">
        <v>70.63</v>
      </c>
      <c r="AT7" s="24">
        <v>63.54</v>
      </c>
      <c r="AU7" s="24">
        <v>20.059999999999999</v>
      </c>
      <c r="AV7" s="24">
        <v>6.77</v>
      </c>
      <c r="AW7" s="24">
        <v>6.12</v>
      </c>
      <c r="AX7" s="24">
        <v>9.43</v>
      </c>
      <c r="AY7" s="24">
        <v>7.89</v>
      </c>
      <c r="AZ7" s="24">
        <v>44.24</v>
      </c>
      <c r="BA7" s="24">
        <v>43.07</v>
      </c>
      <c r="BB7" s="24">
        <v>45.42</v>
      </c>
      <c r="BC7" s="24">
        <v>50.63</v>
      </c>
      <c r="BD7" s="24">
        <v>53.28</v>
      </c>
      <c r="BE7" s="24">
        <v>50.9</v>
      </c>
      <c r="BF7" s="24">
        <v>0</v>
      </c>
      <c r="BG7" s="24">
        <v>0</v>
      </c>
      <c r="BH7" s="24">
        <v>0</v>
      </c>
      <c r="BI7" s="24">
        <v>0</v>
      </c>
      <c r="BJ7" s="24">
        <v>0</v>
      </c>
      <c r="BK7" s="24">
        <v>1258.43</v>
      </c>
      <c r="BL7" s="24">
        <v>1163.75</v>
      </c>
      <c r="BM7" s="24">
        <v>1195.47</v>
      </c>
      <c r="BN7" s="24">
        <v>1168.69</v>
      </c>
      <c r="BO7" s="24">
        <v>1142.44</v>
      </c>
      <c r="BP7" s="24">
        <v>1099.1500000000001</v>
      </c>
      <c r="BQ7" s="24">
        <v>47.65</v>
      </c>
      <c r="BR7" s="24">
        <v>72.040000000000006</v>
      </c>
      <c r="BS7" s="24">
        <v>72.52</v>
      </c>
      <c r="BT7" s="24">
        <v>71.64</v>
      </c>
      <c r="BU7" s="24">
        <v>69</v>
      </c>
      <c r="BV7" s="24">
        <v>73.36</v>
      </c>
      <c r="BW7" s="24">
        <v>72.599999999999994</v>
      </c>
      <c r="BX7" s="24">
        <v>69.430000000000007</v>
      </c>
      <c r="BY7" s="24">
        <v>70.709999999999994</v>
      </c>
      <c r="BZ7" s="24">
        <v>66.63</v>
      </c>
      <c r="CA7" s="24">
        <v>72.92</v>
      </c>
      <c r="CB7" s="24">
        <v>396.21</v>
      </c>
      <c r="CC7" s="24">
        <v>262.27999999999997</v>
      </c>
      <c r="CD7" s="24">
        <v>260.64999999999998</v>
      </c>
      <c r="CE7" s="24">
        <v>263.39</v>
      </c>
      <c r="CF7" s="24">
        <v>273.23</v>
      </c>
      <c r="CG7" s="24">
        <v>224.88</v>
      </c>
      <c r="CH7" s="24">
        <v>228.64</v>
      </c>
      <c r="CI7" s="24">
        <v>239.46</v>
      </c>
      <c r="CJ7" s="24">
        <v>233.15</v>
      </c>
      <c r="CK7" s="24">
        <v>252.17</v>
      </c>
      <c r="CL7" s="24">
        <v>225.78</v>
      </c>
      <c r="CM7" s="24">
        <v>32.869999999999997</v>
      </c>
      <c r="CN7" s="24">
        <v>33.01</v>
      </c>
      <c r="CO7" s="24">
        <v>31.47</v>
      </c>
      <c r="CP7" s="24">
        <v>31.47</v>
      </c>
      <c r="CQ7" s="24">
        <v>29.3</v>
      </c>
      <c r="CR7" s="24">
        <v>42.4</v>
      </c>
      <c r="CS7" s="24">
        <v>42.28</v>
      </c>
      <c r="CT7" s="24">
        <v>41.06</v>
      </c>
      <c r="CU7" s="24">
        <v>42.09</v>
      </c>
      <c r="CV7" s="24">
        <v>42.15</v>
      </c>
      <c r="CW7" s="24">
        <v>43.17</v>
      </c>
      <c r="CX7" s="24">
        <v>54.99</v>
      </c>
      <c r="CY7" s="24">
        <v>57.7</v>
      </c>
      <c r="CZ7" s="24">
        <v>64.75</v>
      </c>
      <c r="DA7" s="24">
        <v>65.08</v>
      </c>
      <c r="DB7" s="24">
        <v>60.47</v>
      </c>
      <c r="DC7" s="24">
        <v>84.19</v>
      </c>
      <c r="DD7" s="24">
        <v>84.34</v>
      </c>
      <c r="DE7" s="24">
        <v>84.34</v>
      </c>
      <c r="DF7" s="24">
        <v>84.73</v>
      </c>
      <c r="DG7" s="24">
        <v>84.21</v>
      </c>
      <c r="DH7" s="24">
        <v>86.31</v>
      </c>
      <c r="DI7" s="24">
        <v>3.04</v>
      </c>
      <c r="DJ7" s="24">
        <v>6.11</v>
      </c>
      <c r="DK7" s="24">
        <v>8.7100000000000009</v>
      </c>
      <c r="DL7" s="24">
        <v>11.21</v>
      </c>
      <c r="DM7" s="24">
        <v>13.7</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0.37</v>
      </c>
      <c r="EF7" s="24">
        <v>0.49</v>
      </c>
      <c r="EG7" s="24">
        <v>1.2</v>
      </c>
      <c r="EH7" s="24">
        <v>0.3</v>
      </c>
      <c r="EI7" s="24">
        <v>0</v>
      </c>
      <c r="EJ7" s="24">
        <v>0.39</v>
      </c>
      <c r="EK7" s="24">
        <v>0.1</v>
      </c>
      <c r="EL7" s="24">
        <v>0.08</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cp:keywords/>
  <dc:description/>
  <cp:lastPrinted>2026-02-13T05:41:24Z</cp:lastPrinted>
  <dcterms:created xsi:type="dcterms:W3CDTF">2025-12-23T06:08:49Z</dcterms:created>
  <dcterms:modified xsi:type="dcterms:W3CDTF">2026-02-19T07:55:04Z</dcterms:modified>
  <cp:category/>
</cp:coreProperties>
</file>