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C1CF1265-77FF-4B33-B5BE-9933601E4C3B}" xr6:coauthVersionLast="47" xr6:coauthVersionMax="47" xr10:uidLastSave="{00000000-0000-0000-0000-000000000000}"/>
  <workbookProtection workbookAlgorithmName="SHA-512" workbookHashValue="NqyLO4Z7rkvPL/h2X/t9YwgFmTioXvg/0OMEk6h6hSwn8P3pW99viu7ta4TMl5YJjKyVIcN4+EuXDEgYUT+YGQ==" workbookSaltValue="4sc+q4DOs7ZxC8NBUcyNZw=="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BB8" i="4"/>
  <c r="AT8" i="4"/>
  <c r="W8" i="4"/>
  <c r="P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<sst xmlns="http://schemas.openxmlformats.org/spreadsheetml/2006/main" count="231" uniqueCount="115">
  <si>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</si>
  <si>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</si>
  <si>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</si>
  <si>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</si>
  <si>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</si>
  <si>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</si>
  <si>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</si>
  <si>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</si>
  <si>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</si>
  <si>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</si>
  <si>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</si>
  <si>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</si>
  <si>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</si>
  <si>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</si>
  <si>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</si>
  <si>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</si>
  <si>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</si>
  <si>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</si>
  <si>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</si>
  <si>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</si>
  <si>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</si>
  <si>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</si>
  <si>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</si>
  <si>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</si>
  <si>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</si>
  <si>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</si>
  <si>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</si>
  <si>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</si>
  <si>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</si>
  <si>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</si>
  <si>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</si>
  <si>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</si>
  <si>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</si>
  <si>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</si>
  <si>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</si>
  <si>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</si>
  <si>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</si>
  <si>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</si>
  <si>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</si>
  <si>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</si>
  <si>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</si>
  <si>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</si>
  <si>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</si>
  <si>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</si>
  <si>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</si>
  <si>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</si>
  <si>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</si>
  <si>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</si>
  <si>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</si>
  <si>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</si>
  <si>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</si>
  <si>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</si>
  <si>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</si>
  <si>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</si>
  <si>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</si>
  <si>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</si>
  <si>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</si>
  <si>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</si>
  <si>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</si>
  <si>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</si>
  <si>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</si>
  <si>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</si>
  <si>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</si>
  <si>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</si>
  <si>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</si>
  <si>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</si>
  <si>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</si>
  <si>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</si>
  <si>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</si>
  <si>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</si>
  <si>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</si>
  <si>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</si>
  <si>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</si>
  <si>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</si>
  <si>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</si>
  <si>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</si>
  <si>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</si>
  <si>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</si>
  <si>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</si>
  <si>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</si>
  <si>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</si>
  <si>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</si>
  <si>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</si>
  <si>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</si>
  <si>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</si>
  <si>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</si>
  <si>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</si>
  <si>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</si>
  <si>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</si>
  <si>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</si>
  <si>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</si>
  <si>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</si>
  <si>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</si>
  <si>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</si>
  <si>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</si>
  <si>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</si>
  <si>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</si>
  <si>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</si>
  <si>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</si>
  <si>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</si>
  <si>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</si>
  <si>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</si>
  <si>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</si>
  <si>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</si>
  <si>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</si>
  <si>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</si>
  <si>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</si>
  <si>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</si>
  <si>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</si>
  <si>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</si>
  <si>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</si>
  <si>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</si>
  <si>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増加傾向にあるが、類似団体平均値より低い水準となっている。今後は、ストックマネジメントの手法を活用した調査・修繕・更新の長寿命化事業への取り組みを進めていきたい。
②管渠老朽化率、③管渠改善率
　公共下水道事業は、昭和48年の事業着手から50年が経過し、老朽化する管渠が増加するため、今後は汚水管の管理や更新を一体的に実施するウォーターＰＰＰの導入を進める。</t>
    <phoneticPr fontId="4"/>
  </si>
  <si>
    <t>　東日本大震災による災害復旧事業や復興事業を優先した結果、通常の汚水管渠整備が遅れている状況にある。
　今後は、人口減少による料金収入の減少や施設の老朽化による修繕費用の増加が見込まれ、経営は更に厳しさを増していくことから、経営戦略に基づく徹底した経営健全化やストックマネジメントによる計画的な施設の長寿命化を図っていかなければならない。
　また、汚水処理原価に係る使用料の適正な水準を見定め、経営の安定化に努めるほか、復興事業（雨水施設）により増加した施設を含め、効率的な施設の維持管理を進める必要がある。</t>
    <phoneticPr fontId="4"/>
  </si>
  <si>
    <t>①経常収支比率
　一般会計繰入金により100％を超えている状況である。
③流動比率
　類似団体平均値より低い水準となっている。流動負債は、企業債償還金が多くを占めているが、年々企業債残高は減少傾向にあることから、今後も引き続き、計画的な企業債の発行及び経費削減に努める必要がある。
⑤経費回収率
　類似団体平均値より高い水準となっているが、経費回収率は100％を割り、より一層の経費の削減に努めるとともに、収入の確保に向け、令和８年４月使用分から使用料の改定を行う予定としている。
⑥汚水処理原価
　類似団体平均値より高い水準となっている。引き続き、不明水対策による汚水処理費用の削減や普及啓発活動による有収水量の増加を図っていく必要がある。
⑦施設利用率、⑧水洗化率
　施設利用率はほぼ横ばいに推移し、水洗化率は増加傾向にあったが、人口減少等の影響により前年度より低下した。
　なお、人口減少などの社会情勢の変化を踏まえ、実施可能な生活排水処理基本構想に見直すこととし、下水道計画区域を縮小する予定。</t>
    <rPh sb="63" eb="65">
      <t>リュウドウ</t>
    </rPh>
    <rPh sb="65" eb="67">
      <t>フサイ</t>
    </rPh>
    <rPh sb="149" eb="153">
      <t>ルイジダンタイ</t>
    </rPh>
    <rPh sb="153" eb="156">
      <t>ヘイキンチ</t>
    </rPh>
    <rPh sb="158" eb="159">
      <t>タカ</t>
    </rPh>
    <rPh sb="160" eb="162">
      <t>スイジュン</t>
    </rPh>
    <rPh sb="170" eb="172">
      <t>ケイヒ</t>
    </rPh>
    <rPh sb="172" eb="175">
      <t>カイシュウリツ</t>
    </rPh>
    <rPh sb="181" eb="182">
      <t>ワ</t>
    </rPh>
    <rPh sb="186" eb="188">
      <t>イッソウ</t>
    </rPh>
    <rPh sb="195" eb="196">
      <t>ツト</t>
    </rPh>
    <rPh sb="203" eb="205">
      <t>シュウニュウ</t>
    </rPh>
    <rPh sb="206" eb="208">
      <t>カクホ</t>
    </rPh>
    <rPh sb="209" eb="210">
      <t>ム</t>
    </rPh>
    <rPh sb="212" eb="214">
      <t>レイワ</t>
    </rPh>
    <rPh sb="215" eb="216">
      <t>ネン</t>
    </rPh>
    <rPh sb="217" eb="218">
      <t>ガツ</t>
    </rPh>
    <rPh sb="218" eb="221">
      <t>シヨウブン</t>
    </rPh>
    <rPh sb="223" eb="226">
      <t>シヨウリョウ</t>
    </rPh>
    <rPh sb="227" eb="229">
      <t>カイテイ</t>
    </rPh>
    <rPh sb="230" eb="231">
      <t>オコナ</t>
    </rPh>
    <rPh sb="232" eb="234">
      <t>ヨテイ</t>
    </rPh>
    <rPh sb="344" eb="345">
      <t>ヨコ</t>
    </rPh>
    <rPh sb="348" eb="350">
      <t>スイイ</t>
    </rPh>
    <rPh sb="393" eb="397">
      <t>ジンコウゲンショウ</t>
    </rPh>
    <rPh sb="400" eb="404">
      <t>シャカイジョウセイ</t>
    </rPh>
    <rPh sb="405" eb="407">
      <t>ヘンカ</t>
    </rPh>
    <rPh sb="408" eb="409">
      <t>フ</t>
    </rPh>
    <rPh sb="412" eb="414">
      <t>ジッシ</t>
    </rPh>
    <rPh sb="414" eb="416">
      <t>カノウ</t>
    </rPh>
    <rPh sb="417" eb="421">
      <t>セイカツハイスイ</t>
    </rPh>
    <rPh sb="421" eb="423">
      <t>ショリ</t>
    </rPh>
    <rPh sb="423" eb="427">
      <t>キホンコウソウ</t>
    </rPh>
    <rPh sb="428" eb="430">
      <t>ミナオ</t>
    </rPh>
    <rPh sb="436" eb="439">
      <t>ゲスイドウ</t>
    </rPh>
    <rPh sb="439" eb="441">
      <t>ケイカク</t>
    </rPh>
    <rPh sb="441" eb="443">
      <t>クイキ</t>
    </rPh>
    <rPh sb="444" eb="446">
      <t>シュクショウ</t>
    </rPh>
    <rPh sb="448" eb="450">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</si>
</sst>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2.29</c:v>
                </c:pt>
                <c:pt idx="1">
                  <c:v>0.76</c:v>
                </c:pt>
                <c:pt idx="2">
                  <c:v>0.68</c:v>
                </c:pt>
                <c:pt idx="3">
                  <c:v>0.41</c:v>
                </c:pt>
                <c:pt idx="4">
                  <c:v>0.37</c:v>
                </c:pt>
              </c:numCache>
            </c:numRef>
          </c:val>
          <c:extLst>
            <c:ext xmlns:c16="http://schemas.microsoft.com/office/drawing/2014/chart" uri="{C3380CC4-5D6E-409C-BE32-E72D297353CC}">
              <c16:uniqueId val="{00000000-0C32-4E2F-9BD6-EA6CEBE8CB7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0C32-4E2F-9BD6-EA6CEBE8CB7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106.69</c:v>
                </c:pt>
                <c:pt idx="1">
                  <c:v>103.57</c:v>
                </c:pt>
                <c:pt idx="2">
                  <c:v>106.03</c:v>
                </c:pt>
                <c:pt idx="3">
                  <c:v>102.62</c:v>
                </c:pt>
                <c:pt idx="4">
                  <c:v>101.04</c:v>
                </c:pt>
              </c:numCache>
            </c:numRef>
          </c:val>
          <c:extLst>
            <c:ext xmlns:c16="http://schemas.microsoft.com/office/drawing/2014/chart" uri="{C3380CC4-5D6E-409C-BE32-E72D297353CC}">
              <c16:uniqueId val="{00000000-30F2-47CC-8CE4-C73BE22D84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30F2-47CC-8CE4-C73BE22D84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3.14</c:v>
                </c:pt>
                <c:pt idx="1">
                  <c:v>4.87</c:v>
                </c:pt>
                <c:pt idx="2">
                  <c:v>4.76</c:v>
                </c:pt>
                <c:pt idx="3">
                  <c:v>6.91</c:v>
                </c:pt>
                <c:pt idx="4">
                  <c:v>8</c:v>
                </c:pt>
              </c:numCache>
            </c:numRef>
          </c:val>
          <c:extLst>
            <c:ext xmlns:c16="http://schemas.microsoft.com/office/drawing/2014/chart" uri="{C3380CC4-5D6E-409C-BE32-E72D297353CC}">
              <c16:uniqueId val="{00000000-85F2-47AC-A7CE-721351BF3B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85F2-47AC-A7CE-721351BF3B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146-4F1E-A9E2-7CADA3990A9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7146-4F1E-A9E2-7CADA3990A9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96-4B7E-807D-8994765CB3F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FC96-4B7E-807D-8994765CB3F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367.02</c:v>
                </c:pt>
                <c:pt idx="1">
                  <c:v>310.08</c:v>
                </c:pt>
                <c:pt idx="2">
                  <c:v>49.95</c:v>
                </c:pt>
                <c:pt idx="3">
                  <c:v>42.93</c:v>
                </c:pt>
                <c:pt idx="4">
                  <c:v>39.49</c:v>
                </c:pt>
              </c:numCache>
            </c:numRef>
          </c:val>
          <c:extLst>
            <c:ext xmlns:c16="http://schemas.microsoft.com/office/drawing/2014/chart" uri="{C3380CC4-5D6E-409C-BE32-E72D297353CC}">
              <c16:uniqueId val="{00000000-6619-44B9-B2A5-5C5738BD267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6619-44B9-B2A5-5C5738BD267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D30-46E1-BCE5-EDF83224163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5D30-46E1-BCE5-EDF83224163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89.98</c:v>
                </c:pt>
                <c:pt idx="1">
                  <c:v>96.26</c:v>
                </c:pt>
                <c:pt idx="2">
                  <c:v>112.52</c:v>
                </c:pt>
                <c:pt idx="3">
                  <c:v>100.6</c:v>
                </c:pt>
                <c:pt idx="4">
                  <c:v>99.25</c:v>
                </c:pt>
              </c:numCache>
            </c:numRef>
          </c:val>
          <c:extLst>
            <c:ext xmlns:c16="http://schemas.microsoft.com/office/drawing/2014/chart" uri="{C3380CC4-5D6E-409C-BE32-E72D297353CC}">
              <c16:uniqueId val="{00000000-6215-4CAB-BD37-A893741F26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6215-4CAB-BD37-A893741F26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207.19</c:v>
                </c:pt>
                <c:pt idx="1">
                  <c:v>194.95</c:v>
                </c:pt>
                <c:pt idx="2">
                  <c:v>167.1</c:v>
                </c:pt>
                <c:pt idx="3">
                  <c:v>187.03</c:v>
                </c:pt>
                <c:pt idx="4">
                  <c:v>189.73</c:v>
                </c:pt>
              </c:numCache>
            </c:numRef>
          </c:val>
          <c:extLst>
            <c:ext xmlns:c16="http://schemas.microsoft.com/office/drawing/2014/chart" uri="{C3380CC4-5D6E-409C-BE32-E72D297353CC}">
              <c16:uniqueId val="{00000000-26A1-4C6F-A90C-DB31DCBEC24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26A1-4C6F-A90C-DB31DCBEC24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58.22</c:v>
                </c:pt>
                <c:pt idx="1">
                  <c:v>51.67</c:v>
                </c:pt>
                <c:pt idx="2">
                  <c:v>50.11</c:v>
                </c:pt>
                <c:pt idx="3">
                  <c:v>49</c:v>
                </c:pt>
                <c:pt idx="4">
                  <c:v>48</c:v>
                </c:pt>
              </c:numCache>
            </c:numRef>
          </c:val>
          <c:extLst>
            <c:ext xmlns:c16="http://schemas.microsoft.com/office/drawing/2014/chart" uri="{C3380CC4-5D6E-409C-BE32-E72D297353CC}">
              <c16:uniqueId val="{00000000-795D-4E66-B01B-BB523637D84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795D-4E66-B01B-BB523637D84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85.03</c:v>
                </c:pt>
                <c:pt idx="1">
                  <c:v>87.21</c:v>
                </c:pt>
                <c:pt idx="2">
                  <c:v>79.180000000000007</c:v>
                </c:pt>
                <c:pt idx="3">
                  <c:v>79.52</c:v>
                </c:pt>
                <c:pt idx="4">
                  <c:v>78.540000000000006</c:v>
                </c:pt>
              </c:numCache>
            </c:numRef>
          </c:val>
          <c:extLst>
            <c:ext xmlns:c16="http://schemas.microsoft.com/office/drawing/2014/chart" uri="{C3380CC4-5D6E-409C-BE32-E72D297353CC}">
              <c16:uniqueId val="{00000000-A958-42CE-A74C-20831710E6D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A958-42CE-A74C-20831710E6D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石巻市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132447</v>
      </c>
      <c r="AM8" s="41"/>
      <c r="AN8" s="41"/>
      <c r="AO8" s="41"/>
      <c r="AP8" s="41"/>
      <c r="AQ8" s="41"/>
      <c r="AR8" s="41"/>
      <c r="AS8" s="41"/>
      <c r="AT8" s="34">
        <f>データ!T6</f>
        <v>554.54999999999995</v>
      </c>
      <c r="AU8" s="34"/>
      <c r="AV8" s="34"/>
      <c r="AW8" s="34"/>
      <c r="AX8" s="34"/>
      <c r="AY8" s="34"/>
      <c r="AZ8" s="34"/>
      <c r="BA8" s="34"/>
      <c r="BB8" s="34">
        <f>データ!U6</f>
        <v>238.84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85.28</v>
      </c>
      <c r="J10" s="34"/>
      <c r="K10" s="34"/>
      <c r="L10" s="34"/>
      <c r="M10" s="34"/>
      <c r="N10" s="34"/>
      <c r="O10" s="34"/>
      <c r="P10" s="34">
        <f>データ!P6</f>
        <v>68.849999999999994</v>
      </c>
      <c r="Q10" s="34"/>
      <c r="R10" s="34"/>
      <c r="S10" s="34"/>
      <c r="T10" s="34"/>
      <c r="U10" s="34"/>
      <c r="V10" s="34"/>
      <c r="W10" s="34">
        <f>データ!Q6</f>
        <v>89.54</v>
      </c>
      <c r="X10" s="34"/>
      <c r="Y10" s="34"/>
      <c r="Z10" s="34"/>
      <c r="AA10" s="34"/>
      <c r="AB10" s="34"/>
      <c r="AC10" s="34"/>
      <c r="AD10" s="41">
        <f>データ!R6</f>
        <v>3575</v>
      </c>
      <c r="AE10" s="41"/>
      <c r="AF10" s="41"/>
      <c r="AG10" s="41"/>
      <c r="AH10" s="41"/>
      <c r="AI10" s="41"/>
      <c r="AJ10" s="41"/>
      <c r="AK10" s="2"/>
      <c r="AL10" s="41">
        <f>データ!V6</f>
        <v>90517</v>
      </c>
      <c r="AM10" s="41"/>
      <c r="AN10" s="41"/>
      <c r="AO10" s="41"/>
      <c r="AP10" s="41"/>
      <c r="AQ10" s="41"/>
      <c r="AR10" s="41"/>
      <c r="AS10" s="41"/>
      <c r="AT10" s="34">
        <f>データ!W6</f>
        <v>25.74</v>
      </c>
      <c r="AU10" s="34"/>
      <c r="AV10" s="34"/>
      <c r="AW10" s="34"/>
      <c r="AX10" s="34"/>
      <c r="AY10" s="34"/>
      <c r="AZ10" s="34"/>
      <c r="BA10" s="34"/>
      <c r="BB10" s="34">
        <f>データ!X6</f>
        <v>3516.59</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5EvxGKCgIpReCSvo8j/7gWq71Adc6o/itHPlFrCjh1teka+dgQ1yE/HxHQZcTk6K/9fH80SGF3zERiY+uQMIMg==" saltValue="stlZJ+e7UGPLa8NsedJE8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42021</v>
      </c>
      <c r="D6" s="19">
        <f t="shared" si="3"/>
        <v>46</v>
      </c>
      <c r="E6" s="19">
        <f t="shared" si="3"/>
        <v>17</v>
      </c>
      <c r="F6" s="19">
        <f t="shared" si="3"/>
        <v>1</v>
      </c>
      <c r="G6" s="19">
        <f t="shared" si="3"/>
        <v>0</v>
      </c>
      <c r="H6" s="19" t="str">
        <f t="shared" si="3"/>
        <v>宮城県　石巻市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85.28</v>
      </c>
      <c r="P6" s="20">
        <f t="shared" si="3"/>
        <v>68.849999999999994</v>
      </c>
      <c r="Q6" s="20">
        <f t="shared" si="3"/>
        <v>89.54</v>
      </c>
      <c r="R6" s="20">
        <f t="shared" si="3"/>
        <v>3575</v>
      </c>
      <c r="S6" s="20">
        <f t="shared" si="3"/>
        <v>132447</v>
      </c>
      <c r="T6" s="20">
        <f t="shared" si="3"/>
        <v>554.54999999999995</v>
      </c>
      <c r="U6" s="20">
        <f t="shared" si="3"/>
        <v>238.84</v>
      </c>
      <c r="V6" s="20">
        <f t="shared" si="3"/>
        <v>90517</v>
      </c>
      <c r="W6" s="20">
        <f t="shared" si="3"/>
        <v>25.74</v>
      </c>
      <c r="X6" s="20">
        <f t="shared" si="3"/>
        <v>3516.59</v>
      </c>
      <c r="Y6" s="21">
        <f>IF(Y7="",NA(),Y7)</f>
        <v>106.69</v>
      </c>
      <c r="Z6" s="21">
        <f t="shared" ref="Z6:AH6" si="4">IF(Z7="",NA(),Z7)</f>
        <v>103.57</v>
      </c>
      <c r="AA6" s="21">
        <f t="shared" si="4"/>
        <v>106.03</v>
      </c>
      <c r="AB6" s="21">
        <f t="shared" si="4"/>
        <v>102.62</v>
      </c>
      <c r="AC6" s="21">
        <f t="shared" si="4"/>
        <v>101.04</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367.02</v>
      </c>
      <c r="AV6" s="21">
        <f t="shared" ref="AV6:BD6" si="6">IF(AV7="",NA(),AV7)</f>
        <v>310.08</v>
      </c>
      <c r="AW6" s="21">
        <f t="shared" si="6"/>
        <v>49.95</v>
      </c>
      <c r="AX6" s="21">
        <f t="shared" si="6"/>
        <v>42.93</v>
      </c>
      <c r="AY6" s="21">
        <f t="shared" si="6"/>
        <v>39.49</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0">
        <f>IF(BF7="",NA(),BF7)</f>
        <v>0</v>
      </c>
      <c r="BG6" s="20">
        <f t="shared" ref="BG6:BO6" si="7">IF(BG7="",NA(),BG7)</f>
        <v>0</v>
      </c>
      <c r="BH6" s="20">
        <f t="shared" si="7"/>
        <v>0</v>
      </c>
      <c r="BI6" s="20">
        <f t="shared" si="7"/>
        <v>0</v>
      </c>
      <c r="BJ6" s="20">
        <f t="shared" si="7"/>
        <v>0</v>
      </c>
      <c r="BK6" s="21">
        <f t="shared" si="7"/>
        <v>857.88</v>
      </c>
      <c r="BL6" s="21">
        <f t="shared" si="7"/>
        <v>825.1</v>
      </c>
      <c r="BM6" s="21">
        <f t="shared" si="7"/>
        <v>789.87</v>
      </c>
      <c r="BN6" s="21">
        <f t="shared" si="7"/>
        <v>749.43</v>
      </c>
      <c r="BO6" s="21">
        <f t="shared" si="7"/>
        <v>698.04</v>
      </c>
      <c r="BP6" s="20" t="str">
        <f>IF(BP7="","",IF(BP7="-","【-】","【"&amp;SUBSTITUTE(TEXT(BP7,"#,##0.00"),"-","△")&amp;"】"))</f>
        <v>【602.56】</v>
      </c>
      <c r="BQ6" s="21">
        <f>IF(BQ7="",NA(),BQ7)</f>
        <v>89.98</v>
      </c>
      <c r="BR6" s="21">
        <f t="shared" ref="BR6:BZ6" si="8">IF(BR7="",NA(),BR7)</f>
        <v>96.26</v>
      </c>
      <c r="BS6" s="21">
        <f t="shared" si="8"/>
        <v>112.52</v>
      </c>
      <c r="BT6" s="21">
        <f t="shared" si="8"/>
        <v>100.6</v>
      </c>
      <c r="BU6" s="21">
        <f t="shared" si="8"/>
        <v>99.25</v>
      </c>
      <c r="BV6" s="21">
        <f t="shared" si="8"/>
        <v>94.97</v>
      </c>
      <c r="BW6" s="21">
        <f t="shared" si="8"/>
        <v>97.07</v>
      </c>
      <c r="BX6" s="21">
        <f t="shared" si="8"/>
        <v>98.06</v>
      </c>
      <c r="BY6" s="21">
        <f t="shared" si="8"/>
        <v>98.46</v>
      </c>
      <c r="BZ6" s="21">
        <f t="shared" si="8"/>
        <v>97.98</v>
      </c>
      <c r="CA6" s="20" t="str">
        <f>IF(CA7="","",IF(CA7="-","【-】","【"&amp;SUBSTITUTE(TEXT(CA7,"#,##0.00"),"-","△")&amp;"】"))</f>
        <v>【97.94】</v>
      </c>
      <c r="CB6" s="21">
        <f>IF(CB7="",NA(),CB7)</f>
        <v>207.19</v>
      </c>
      <c r="CC6" s="21">
        <f t="shared" ref="CC6:CK6" si="9">IF(CC7="",NA(),CC7)</f>
        <v>194.95</v>
      </c>
      <c r="CD6" s="21">
        <f t="shared" si="9"/>
        <v>167.1</v>
      </c>
      <c r="CE6" s="21">
        <f t="shared" si="9"/>
        <v>187.03</v>
      </c>
      <c r="CF6" s="21">
        <f t="shared" si="9"/>
        <v>189.73</v>
      </c>
      <c r="CG6" s="21">
        <f t="shared" si="9"/>
        <v>159.49</v>
      </c>
      <c r="CH6" s="21">
        <f t="shared" si="9"/>
        <v>157.81</v>
      </c>
      <c r="CI6" s="21">
        <f t="shared" si="9"/>
        <v>157.37</v>
      </c>
      <c r="CJ6" s="21">
        <f t="shared" si="9"/>
        <v>157.44999999999999</v>
      </c>
      <c r="CK6" s="21">
        <f t="shared" si="9"/>
        <v>159.75</v>
      </c>
      <c r="CL6" s="20" t="str">
        <f>IF(CL7="","",IF(CL7="-","【-】","【"&amp;SUBSTITUTE(TEXT(CL7,"#,##0.00"),"-","△")&amp;"】"))</f>
        <v>【140.98】</v>
      </c>
      <c r="CM6" s="21">
        <f>IF(CM7="",NA(),CM7)</f>
        <v>58.22</v>
      </c>
      <c r="CN6" s="21">
        <f t="shared" ref="CN6:CV6" si="10">IF(CN7="",NA(),CN7)</f>
        <v>51.67</v>
      </c>
      <c r="CO6" s="21">
        <f t="shared" si="10"/>
        <v>50.11</v>
      </c>
      <c r="CP6" s="21">
        <f t="shared" si="10"/>
        <v>49</v>
      </c>
      <c r="CQ6" s="21">
        <f t="shared" si="10"/>
        <v>48</v>
      </c>
      <c r="CR6" s="21">
        <f t="shared" si="10"/>
        <v>65.28</v>
      </c>
      <c r="CS6" s="21">
        <f t="shared" si="10"/>
        <v>64.92</v>
      </c>
      <c r="CT6" s="21">
        <f t="shared" si="10"/>
        <v>64.14</v>
      </c>
      <c r="CU6" s="21">
        <f t="shared" si="10"/>
        <v>63.71</v>
      </c>
      <c r="CV6" s="21">
        <f t="shared" si="10"/>
        <v>64.95</v>
      </c>
      <c r="CW6" s="20" t="str">
        <f>IF(CW7="","",IF(CW7="-","【-】","【"&amp;SUBSTITUTE(TEXT(CW7,"#,##0.00"),"-","△")&amp;"】"))</f>
        <v>【60.13】</v>
      </c>
      <c r="CX6" s="21">
        <f>IF(CX7="",NA(),CX7)</f>
        <v>85.03</v>
      </c>
      <c r="CY6" s="21">
        <f t="shared" ref="CY6:DG6" si="11">IF(CY7="",NA(),CY7)</f>
        <v>87.21</v>
      </c>
      <c r="CZ6" s="21">
        <f t="shared" si="11"/>
        <v>79.180000000000007</v>
      </c>
      <c r="DA6" s="21">
        <f t="shared" si="11"/>
        <v>79.52</v>
      </c>
      <c r="DB6" s="21">
        <f t="shared" si="11"/>
        <v>78.540000000000006</v>
      </c>
      <c r="DC6" s="21">
        <f t="shared" si="11"/>
        <v>92.72</v>
      </c>
      <c r="DD6" s="21">
        <f t="shared" si="11"/>
        <v>92.88</v>
      </c>
      <c r="DE6" s="21">
        <f t="shared" si="11"/>
        <v>92.9</v>
      </c>
      <c r="DF6" s="21">
        <f t="shared" si="11"/>
        <v>92.89</v>
      </c>
      <c r="DG6" s="21">
        <f t="shared" si="11"/>
        <v>93.08</v>
      </c>
      <c r="DH6" s="20" t="str">
        <f>IF(DH7="","",IF(DH7="-","【-】","【"&amp;SUBSTITUTE(TEXT(DH7,"#,##0.00"),"-","△")&amp;"】"))</f>
        <v>【96.00】</v>
      </c>
      <c r="DI6" s="21">
        <f>IF(DI7="",NA(),DI7)</f>
        <v>3.14</v>
      </c>
      <c r="DJ6" s="21">
        <f t="shared" ref="DJ6:DR6" si="12">IF(DJ7="",NA(),DJ7)</f>
        <v>4.87</v>
      </c>
      <c r="DK6" s="21">
        <f t="shared" si="12"/>
        <v>4.76</v>
      </c>
      <c r="DL6" s="21">
        <f t="shared" si="12"/>
        <v>6.91</v>
      </c>
      <c r="DM6" s="21">
        <f t="shared" si="12"/>
        <v>8</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1">
        <f>IF(EE7="",NA(),EE7)</f>
        <v>2.29</v>
      </c>
      <c r="EF6" s="21">
        <f t="shared" ref="EF6:EN6" si="14">IF(EF7="",NA(),EF7)</f>
        <v>0.76</v>
      </c>
      <c r="EG6" s="21">
        <f t="shared" si="14"/>
        <v>0.68</v>
      </c>
      <c r="EH6" s="21">
        <f t="shared" si="14"/>
        <v>0.41</v>
      </c>
      <c r="EI6" s="21">
        <f t="shared" si="14"/>
        <v>0.37</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15">
      <c r="A7" s="14"/>
      <c r="B7" s="23">
        <v>2024</v>
      </c>
      <c r="C7" s="23">
        <v>42021</v>
      </c>
      <c r="D7" s="23">
        <v>46</v>
      </c>
      <c r="E7" s="23">
        <v>17</v>
      </c>
      <c r="F7" s="23">
        <v>1</v>
      </c>
      <c r="G7" s="23">
        <v>0</v>
      </c>
      <c r="H7" s="23" t="s">
        <v>96</v>
      </c>
      <c r="I7" s="23" t="s">
        <v>97</v>
      </c>
      <c r="J7" s="23" t="s">
        <v>98</v>
      </c>
      <c r="K7" s="23" t="s">
        <v>99</v>
      </c>
      <c r="L7" s="23" t="s">
        <v>100</v>
      </c>
      <c r="M7" s="23" t="s">
        <v>101</v>
      </c>
      <c r="N7" s="24" t="s">
        <v>102</v>
      </c>
      <c r="O7" s="24">
        <v>85.28</v>
      </c>
      <c r="P7" s="24">
        <v>68.849999999999994</v>
      </c>
      <c r="Q7" s="24">
        <v>89.54</v>
      </c>
      <c r="R7" s="24">
        <v>3575</v>
      </c>
      <c r="S7" s="24">
        <v>132447</v>
      </c>
      <c r="T7" s="24">
        <v>554.54999999999995</v>
      </c>
      <c r="U7" s="24">
        <v>238.84</v>
      </c>
      <c r="V7" s="24">
        <v>90517</v>
      </c>
      <c r="W7" s="24">
        <v>25.74</v>
      </c>
      <c r="X7" s="24">
        <v>3516.59</v>
      </c>
      <c r="Y7" s="24">
        <v>106.69</v>
      </c>
      <c r="Z7" s="24">
        <v>103.57</v>
      </c>
      <c r="AA7" s="24">
        <v>106.03</v>
      </c>
      <c r="AB7" s="24">
        <v>102.62</v>
      </c>
      <c r="AC7" s="24">
        <v>101.04</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367.02</v>
      </c>
      <c r="AV7" s="24">
        <v>310.08</v>
      </c>
      <c r="AW7" s="24">
        <v>49.95</v>
      </c>
      <c r="AX7" s="24">
        <v>42.93</v>
      </c>
      <c r="AY7" s="24">
        <v>39.49</v>
      </c>
      <c r="AZ7" s="24">
        <v>67.930000000000007</v>
      </c>
      <c r="BA7" s="24">
        <v>68.53</v>
      </c>
      <c r="BB7" s="24">
        <v>69.180000000000007</v>
      </c>
      <c r="BC7" s="24">
        <v>76.319999999999993</v>
      </c>
      <c r="BD7" s="24">
        <v>80.33</v>
      </c>
      <c r="BE7" s="24">
        <v>82.75</v>
      </c>
      <c r="BF7" s="24">
        <v>0</v>
      </c>
      <c r="BG7" s="24">
        <v>0</v>
      </c>
      <c r="BH7" s="24">
        <v>0</v>
      </c>
      <c r="BI7" s="24">
        <v>0</v>
      </c>
      <c r="BJ7" s="24">
        <v>0</v>
      </c>
      <c r="BK7" s="24">
        <v>857.88</v>
      </c>
      <c r="BL7" s="24">
        <v>825.1</v>
      </c>
      <c r="BM7" s="24">
        <v>789.87</v>
      </c>
      <c r="BN7" s="24">
        <v>749.43</v>
      </c>
      <c r="BO7" s="24">
        <v>698.04</v>
      </c>
      <c r="BP7" s="24">
        <v>602.55999999999995</v>
      </c>
      <c r="BQ7" s="24">
        <v>89.98</v>
      </c>
      <c r="BR7" s="24">
        <v>96.26</v>
      </c>
      <c r="BS7" s="24">
        <v>112.52</v>
      </c>
      <c r="BT7" s="24">
        <v>100.6</v>
      </c>
      <c r="BU7" s="24">
        <v>99.25</v>
      </c>
      <c r="BV7" s="24">
        <v>94.97</v>
      </c>
      <c r="BW7" s="24">
        <v>97.07</v>
      </c>
      <c r="BX7" s="24">
        <v>98.06</v>
      </c>
      <c r="BY7" s="24">
        <v>98.46</v>
      </c>
      <c r="BZ7" s="24">
        <v>97.98</v>
      </c>
      <c r="CA7" s="24">
        <v>97.94</v>
      </c>
      <c r="CB7" s="24">
        <v>207.19</v>
      </c>
      <c r="CC7" s="24">
        <v>194.95</v>
      </c>
      <c r="CD7" s="24">
        <v>167.1</v>
      </c>
      <c r="CE7" s="24">
        <v>187.03</v>
      </c>
      <c r="CF7" s="24">
        <v>189.73</v>
      </c>
      <c r="CG7" s="24">
        <v>159.49</v>
      </c>
      <c r="CH7" s="24">
        <v>157.81</v>
      </c>
      <c r="CI7" s="24">
        <v>157.37</v>
      </c>
      <c r="CJ7" s="24">
        <v>157.44999999999999</v>
      </c>
      <c r="CK7" s="24">
        <v>159.75</v>
      </c>
      <c r="CL7" s="24">
        <v>140.97999999999999</v>
      </c>
      <c r="CM7" s="24">
        <v>58.22</v>
      </c>
      <c r="CN7" s="24">
        <v>51.67</v>
      </c>
      <c r="CO7" s="24">
        <v>50.11</v>
      </c>
      <c r="CP7" s="24">
        <v>49</v>
      </c>
      <c r="CQ7" s="24">
        <v>48</v>
      </c>
      <c r="CR7" s="24">
        <v>65.28</v>
      </c>
      <c r="CS7" s="24">
        <v>64.92</v>
      </c>
      <c r="CT7" s="24">
        <v>64.14</v>
      </c>
      <c r="CU7" s="24">
        <v>63.71</v>
      </c>
      <c r="CV7" s="24">
        <v>64.95</v>
      </c>
      <c r="CW7" s="24">
        <v>60.13</v>
      </c>
      <c r="CX7" s="24">
        <v>85.03</v>
      </c>
      <c r="CY7" s="24">
        <v>87.21</v>
      </c>
      <c r="CZ7" s="24">
        <v>79.180000000000007</v>
      </c>
      <c r="DA7" s="24">
        <v>79.52</v>
      </c>
      <c r="DB7" s="24">
        <v>78.540000000000006</v>
      </c>
      <c r="DC7" s="24">
        <v>92.72</v>
      </c>
      <c r="DD7" s="24">
        <v>92.88</v>
      </c>
      <c r="DE7" s="24">
        <v>92.9</v>
      </c>
      <c r="DF7" s="24">
        <v>92.89</v>
      </c>
      <c r="DG7" s="24">
        <v>93.08</v>
      </c>
      <c r="DH7" s="24">
        <v>96</v>
      </c>
      <c r="DI7" s="24">
        <v>3.14</v>
      </c>
      <c r="DJ7" s="24">
        <v>4.87</v>
      </c>
      <c r="DK7" s="24">
        <v>4.76</v>
      </c>
      <c r="DL7" s="24">
        <v>6.91</v>
      </c>
      <c r="DM7" s="24">
        <v>8</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2.29</v>
      </c>
      <c r="EF7" s="24">
        <v>0.76</v>
      </c>
      <c r="EG7" s="24">
        <v>0.68</v>
      </c>
      <c r="EH7" s="24">
        <v>0.41</v>
      </c>
      <c r="EI7" s="24">
        <v>0.37</v>
      </c>
      <c r="EJ7" s="24">
        <v>0.09</v>
      </c>
      <c r="EK7" s="24">
        <v>0.17</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cp:keywords/>
  <dc:description/>
  <cp:lastPrinted>2026-02-13T05:41:12Z</cp:lastPrinted>
  <dcterms:created xsi:type="dcterms:W3CDTF">2025-12-23T05:56:40Z</dcterms:created>
  <dcterms:modified xsi:type="dcterms:W3CDTF">2026-02-19T07:54:33Z</dcterms:modified>
  <cp:category/>
</cp:coreProperties>
</file>