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gLD4DCgJQHFaeaJVuZndVbN1/NBZWGQI65ALexSiHx5p2szVOVDp9SjxFepViC53SRCnJG4qxx04ih1TNwNBvw==" workbookSaltValue="30XXH9ktgGUPTNGmszoz8w==" workbookSpinCount="100000"/>
  <bookViews>
    <workbookView xWindow="0" yWindow="0" windowWidth="23040" windowHeight="9216"/>
  </bookViews>
  <sheets>
    <sheet name="法適用_工業用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<sst xmlns="http://schemas.openxmlformats.org/spreadsheetml/2006/main" xmlns:r="http://schemas.openxmlformats.org/officeDocument/2006/relationships" count="104" uniqueCount="104">
  <si>
    <t>施設CD</t>
    <rPh sb="0" eb="2">
      <t>シセツ</t>
    </rPh>
    <phoneticPr fontId="1"/>
  </si>
  <si>
    <t>経営比較分析表／団体全体（令和5年度決算）</t>
    <rPh sb="13" eb="15">
      <t>レイワ</t>
    </rPh>
    <rPh sb="16" eb="18">
      <t>ネンド</t>
    </rPh>
    <phoneticPr fontId="1"/>
  </si>
  <si>
    <t>1. 経営の健全性・効率性について</t>
  </si>
  <si>
    <t>類似団体区分</t>
  </si>
  <si>
    <t>基本情報</t>
    <rPh sb="0" eb="2">
      <t>キホン</t>
    </rPh>
    <rPh sb="2" eb="4">
      <t>ジョウホウ</t>
    </rPh>
    <phoneticPr fontId="1"/>
  </si>
  <si>
    <r>
      <t>現在配水能力(合計)(m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/日)</t>
    </r>
  </si>
  <si>
    <t>類似団体平均(N-1)</t>
  </si>
  <si>
    <t>施設数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</si>
  <si>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</si>
  <si>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【事業概要】</t>
  </si>
  <si>
    <t>分析欄</t>
  </si>
  <si>
    <t>業務名</t>
  </si>
  <si>
    <t>業種名</t>
  </si>
  <si>
    <t>当該値</t>
    <rPh sb="0" eb="2">
      <t>トウガイ</t>
    </rPh>
    <rPh sb="2" eb="3">
      <t>チ</t>
    </rPh>
    <phoneticPr fontId="1"/>
  </si>
  <si>
    <t>②累積欠損金比率(％)</t>
  </si>
  <si>
    <r>
      <t>１日平均配水量(m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</si>
  <si>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</si>
  <si>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</si>
  <si>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■</t>
  </si>
  <si>
    <t>当該団体値（当該値）</t>
    <rPh sb="2" eb="4">
      <t>ダンタイ</t>
    </rPh>
    <phoneticPr fontId="1"/>
  </si>
  <si>
    <t>資金不足比率(％)</t>
  </si>
  <si>
    <t>⑧契約率(％)</t>
    <rPh sb="1" eb="3">
      <t>ケイヤク</t>
    </rPh>
    <phoneticPr fontId="1"/>
  </si>
  <si>
    <t>自己資本構成比率(％)</t>
  </si>
  <si>
    <t>給水先事業所数</t>
  </si>
  <si>
    <t>⑥給水原価(円)</t>
    <rPh sb="1" eb="3">
      <t>キュウスイ</t>
    </rPh>
    <rPh sb="3" eb="5">
      <t>ゲンカ</t>
    </rPh>
    <rPh sb="6" eb="7">
      <t>エン</t>
    </rPh>
    <phoneticPr fontId="1"/>
  </si>
  <si>
    <r>
      <t>契約水量(m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/日)</t>
    </r>
  </si>
  <si>
    <t>⑦施設利用率(％)</t>
    <rPh sb="1" eb="3">
      <t>シセツ</t>
    </rPh>
    <rPh sb="3" eb="6">
      <t>リヨウリツ</t>
    </rPh>
    <phoneticPr fontId="1"/>
  </si>
  <si>
    <t>管理者の情報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</si>
  <si>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</si>
  <si>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都道府県・団体名</t>
    <rPh sb="0" eb="4">
      <t>トドウフケン</t>
    </rPh>
    <rPh sb="5" eb="7">
      <t>ダンタイ</t>
    </rPh>
    <rPh sb="7" eb="8">
      <t>メイ</t>
    </rPh>
    <phoneticPr fontId="1"/>
  </si>
  <si>
    <t>－</t>
  </si>
  <si>
    <t>①</t>
  </si>
  <si>
    <t>類似団体平均値（平均値）</t>
  </si>
  <si>
    <t>平均値</t>
    <rPh sb="0" eb="2">
      <t>ヘイキン</t>
    </rPh>
    <rPh sb="2" eb="3">
      <t>チ</t>
    </rPh>
    <phoneticPr fontId="1"/>
  </si>
  <si>
    <t>【】</t>
  </si>
  <si>
    <t>⑤料金回収率(％)</t>
    <rPh sb="1" eb="3">
      <t>リョウキン</t>
    </rPh>
    <rPh sb="3" eb="5">
      <t>カイシュウ</t>
    </rPh>
    <rPh sb="5" eb="6">
      <t>リツ</t>
    </rPh>
    <phoneticPr fontId="1"/>
  </si>
  <si>
    <t>令和5年度全国平均</t>
    <rPh sb="0" eb="2">
      <t>レイワ</t>
    </rPh>
    <rPh sb="3" eb="5">
      <t>ネンド</t>
    </rPh>
    <phoneticPr fontId="1"/>
  </si>
  <si>
    <t>1. 経営の健全性・効率性</t>
  </si>
  <si>
    <t>③流動比率(％)</t>
    <rPh sb="1" eb="3">
      <t>リュウドウ</t>
    </rPh>
    <rPh sb="3" eb="5">
      <t>ヒリツ</t>
    </rPh>
    <phoneticPr fontId="1"/>
  </si>
  <si>
    <t>業務名</t>
    <rPh sb="0" eb="2">
      <t>ギョウム</t>
    </rPh>
    <rPh sb="2" eb="3">
      <t>メイ</t>
    </rPh>
    <phoneticPr fontId="1"/>
  </si>
  <si>
    <t>類似団体平均(N)</t>
  </si>
  <si>
    <t>業種名</t>
    <rPh sb="0" eb="2">
      <t>ギョウシュ</t>
    </rPh>
    <rPh sb="2" eb="3">
      <t>メイ</t>
    </rPh>
    <phoneticPr fontId="1"/>
  </si>
  <si>
    <t>2. 老朽化の状況について</t>
  </si>
  <si>
    <t>2. 老朽化の状況</t>
  </si>
  <si>
    <t>全体総括</t>
    <rPh sb="0" eb="2">
      <t>ゼンタイ</t>
    </rPh>
    <rPh sb="2" eb="4">
      <t>ソウカツ</t>
    </rPh>
    <phoneticPr fontId="1"/>
  </si>
  <si>
    <t>⑥</t>
  </si>
  <si>
    <t>類似団体平均(N-4)</t>
  </si>
  <si>
    <t>給水先事業所数</t>
    <rPh sb="0" eb="2">
      <t>キュウスイ</t>
    </rPh>
    <rPh sb="2" eb="3">
      <t>サキ</t>
    </rPh>
    <rPh sb="3" eb="6">
      <t>ジギョウショ</t>
    </rPh>
    <rPh sb="6" eb="7">
      <t>スウ</t>
    </rPh>
    <phoneticPr fontId="1"/>
  </si>
  <si>
    <t>全国平均</t>
  </si>
  <si>
    <t>⑦</t>
  </si>
  <si>
    <t>②</t>
  </si>
  <si>
    <t>③</t>
  </si>
  <si>
    <t>④</t>
  </si>
  <si>
    <t>業種CD</t>
    <rPh sb="0" eb="2">
      <t>ギョウシュ</t>
    </rPh>
    <phoneticPr fontId="1"/>
  </si>
  <si>
    <t>事業CD</t>
    <rPh sb="0" eb="2">
      <t>ジギョウ</t>
    </rPh>
    <phoneticPr fontId="1"/>
  </si>
  <si>
    <t>⑤</t>
  </si>
  <si>
    <t>⑧</t>
  </si>
  <si>
    <t>工業用水道事業(法適用)</t>
    <rPh sb="0" eb="3">
      <t>コウギョウヨウ</t>
    </rPh>
    <rPh sb="3" eb="5">
      <t>スイドウ</t>
    </rPh>
    <rPh sb="5" eb="7">
      <t>ジギョウ</t>
    </rPh>
    <rPh sb="8" eb="9">
      <t>ホウ</t>
    </rPh>
    <rPh sb="9" eb="11">
      <t>テキヨウ</t>
    </rPh>
    <phoneticPr fontId="1"/>
  </si>
  <si>
    <t>項番</t>
    <rPh sb="0" eb="2">
      <t>コウバン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</si>
  <si>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</si>
  <si>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</si>
  <si>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</si>
  <si>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中項目</t>
    <rPh sb="0" eb="1">
      <t>チュウ</t>
    </rPh>
    <rPh sb="1" eb="3">
      <t>コウモク</t>
    </rPh>
    <phoneticPr fontId="1"/>
  </si>
  <si>
    <t>①経常収支比率(％)</t>
  </si>
  <si>
    <t>②管路経年化率(％)</t>
    <rPh sb="1" eb="3">
      <t>カンロ</t>
    </rPh>
    <rPh sb="3" eb="6">
      <t>ケイネンカ</t>
    </rPh>
    <rPh sb="6" eb="7">
      <t>リツ</t>
    </rPh>
    <phoneticPr fontId="1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</si>
  <si>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1"/>
  </si>
  <si>
    <t>③管路更新率(％)</t>
    <rPh sb="1" eb="3">
      <t>カンロ</t>
    </rPh>
    <rPh sb="3" eb="5">
      <t>コウシン</t>
    </rPh>
    <rPh sb="5" eb="6">
      <t>リツ</t>
    </rPh>
    <phoneticPr fontId="1"/>
  </si>
  <si>
    <t>小項目</t>
    <rPh sb="0" eb="3">
      <t>ショウコウモク</t>
    </rPh>
    <phoneticPr fontId="1"/>
  </si>
  <si>
    <t>現在配水能力（合計）</t>
    <rPh sb="0" eb="2">
      <t>ゲンザイ</t>
    </rPh>
    <rPh sb="2" eb="4">
      <t>ハイスイ</t>
    </rPh>
    <rPh sb="4" eb="6">
      <t>ノウリョク</t>
    </rPh>
    <rPh sb="7" eb="9">
      <t>ゴウケイ</t>
    </rPh>
    <phoneticPr fontId="1"/>
  </si>
  <si>
    <t>類似団体区分</t>
    <rPh sb="0" eb="2">
      <t>ルイジ</t>
    </rPh>
    <rPh sb="2" eb="4">
      <t>ダンタイ</t>
    </rPh>
    <rPh sb="4" eb="6">
      <t>クブン</t>
    </rPh>
    <phoneticPr fontId="1"/>
  </si>
  <si>
    <t>１日平均配水量</t>
    <rPh sb="1" eb="2">
      <t>ニチ</t>
    </rPh>
    <rPh sb="2" eb="4">
      <t>ヘイキン</t>
    </rPh>
    <rPh sb="4" eb="6">
      <t>ハイスイ</t>
    </rPh>
    <rPh sb="6" eb="7">
      <t>リョウ</t>
    </rPh>
    <phoneticPr fontId="1"/>
  </si>
  <si>
    <t>資金不足比率(％)</t>
    <rPh sb="0" eb="2">
      <t>シキン</t>
    </rPh>
    <rPh sb="2" eb="4">
      <t>フソク</t>
    </rPh>
    <rPh sb="4" eb="6">
      <t>ヒリツ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</si>
  <si>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</si>
  <si>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非設置</t>
  </si>
  <si>
    <t>契約水量</t>
  </si>
  <si>
    <t>管理者の情報</t>
    <rPh sb="0" eb="3">
      <t>カンリシャ</t>
    </rPh>
    <rPh sb="4" eb="6">
      <t>ジョウホウ</t>
    </rPh>
    <phoneticPr fontId="1"/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</si>
  <si>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</si>
  <si>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</si>
  <si>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</si>
  <si>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</si>
  <si>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</si>
  <si>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類似団体平均(N-3)</t>
  </si>
  <si>
    <t>類似団体平均(N-2)</t>
  </si>
  <si>
    <t>全国平均</t>
    <rPh sb="0" eb="2">
      <t>ゼンコク</t>
    </rPh>
    <rPh sb="2" eb="4">
      <t>ヘイキン</t>
    </rPh>
    <phoneticPr fontId="1"/>
  </si>
  <si>
    <t>表参照用</t>
    <rPh sb="0" eb="1">
      <t>ヒョウ</t>
    </rPh>
    <rPh sb="1" eb="4">
      <t>サンショウヨウ</t>
    </rPh>
    <phoneticPr fontId="1"/>
  </si>
  <si>
    <t>2023</t>
  </si>
  <si>
    <t>043222</t>
  </si>
  <si>
    <t>46</t>
  </si>
  <si>
    <t>02</t>
  </si>
  <si>
    <t>0</t>
  </si>
  <si>
    <t>000</t>
  </si>
  <si>
    <t>宮城県　村田町</t>
  </si>
  <si>
    <t>法適用</t>
  </si>
  <si>
    <t>工業用水道事業</t>
  </si>
  <si>
    <t>極小規模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</si>
  <si>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</si>
  <si>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</si>
  <si>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</si>
  <si>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</si>
  <si>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</si>
  <si>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</si>
  <si>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①管路及びポンプ設備の法定耐用年数が近く、類似団体平均値を上回っている状況にある。　　　　　　　　　　　　　②③法定耐用年数を超えた管路はなく、管路更新は行っていない。今後重要度・緊急性を考慮しながら施設等の更新を検討していく。</t>
    <rPh sb="1" eb="3">
      <t>カンロ</t>
    </rPh>
    <rPh sb="3" eb="4">
      <t>オヨ</t>
    </rPh>
    <rPh sb="8" eb="10">
      <t>セツビ</t>
    </rPh>
    <phoneticPr fontId="1"/>
  </si>
  <si>
    <t xml:space="preserve">現在、給水先事業所数が3社であり、かつ年間給水収益が約520万円と事業規模が小さいことから、今後も施設等の適切な管理・運営を行いながら、限られた財源の中で可能な限り長寿命化を図るとともに、民間活力やW-PPPの国の動向を注視しながら最適な方法を検討していく。
</t>
  </si>
  <si>
    <t>①経営状況においては、現在３社へ契約給水を行っており、年々指標は逓減しているものの、現行の料金体系において、各年度黒字決算となっている。
②累積欠損金は、これまで発生していない。
③毎年度100%を上回っており、支払能力は備えている。今年度については、前年度と比較し、委託料の支払時期が異なったため、未払いへの計上が増加し、指標が減少している。
④企業債の借入は行っていない。
⑤100%を上回っており、給水に係る費用は給水収益で賄えている。
⑥類似団体平均値と比べ、低い水準となっている。設備のクラウド化などを今後も検討し、引き続き費用削減に努める
⑦給水契約企業の撤退や契約数量の減少等により、低い水準となっている。
⑧⑦の要因により、類似団体平均値と比べ低い水準となっている。</t>
    <rPh sb="27" eb="29">
      <t>ネンネン</t>
    </rPh>
    <rPh sb="29" eb="31">
      <t>シヒョウ</t>
    </rPh>
    <rPh sb="32" eb="34">
      <t>テイゲン</t>
    </rPh>
    <rPh sb="117" eb="120">
      <t>コンネンド</t>
    </rPh>
    <rPh sb="126" eb="129">
      <t>ゼンネンド</t>
    </rPh>
    <rPh sb="130" eb="132">
      <t>ヒカク</t>
    </rPh>
    <rPh sb="134" eb="137">
      <t>イタクリョウ</t>
    </rPh>
    <rPh sb="138" eb="140">
      <t>シハライ</t>
    </rPh>
    <rPh sb="140" eb="142">
      <t>ジキ</t>
    </rPh>
    <rPh sb="143" eb="144">
      <t>コト</t>
    </rPh>
    <rPh sb="150" eb="152">
      <t>ミバラ</t>
    </rPh>
    <rPh sb="155" eb="157">
      <t>ケイジョウ</t>
    </rPh>
    <rPh sb="158" eb="160">
      <t>ゾウカ</t>
    </rPh>
    <rPh sb="162" eb="164">
      <t>シヒョウ</t>
    </rPh>
    <rPh sb="165" eb="167">
      <t>ゲンショウ</t>
    </rPh>
    <rPh sb="245" eb="247">
      <t>セツビ</t>
    </rPh>
    <rPh sb="252" eb="253">
      <t>カ</t>
    </rPh>
    <rPh sb="256" eb="258">
      <t>コンゴ</t>
    </rPh>
    <rPh sb="259" eb="261">
      <t>ケントウ</t>
    </rPh>
    <rPh sb="263" eb="264">
      <t>ヒ</t>
    </rPh>
    <rPh sb="265" eb="266">
      <t>ツヅ</t>
    </rPh>
    <rPh sb="267" eb="269">
      <t>ヒヨウ</t>
    </rPh>
    <rPh sb="269" eb="271">
      <t>サクゲン</t>
    </rPh>
    <rPh sb="272" eb="273">
      <t>ツト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</si>
</sst>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9">
    <numFmt numFmtId="176" formatCode="#,##0.0;&quot;△&quot;#,##0.0"/>
    <numFmt numFmtId="177" formatCode="[$-411]ge"/>
    <numFmt numFmtId="178" formatCode="gee"/>
    <numFmt numFmtId="179" formatCode="#,##0.00;&quot;△&quot;#,##0.00"/>
    <numFmt numFmtId="180" formatCode="#,##0;&quot;△&quot;#,##0"/>
    <numFmt numFmtId="181" formatCode="#,##0;&quot;△ &quot;#,##0"/>
    <numFmt numFmtId="182" formatCode="#,##0.00;&quot;△ &quot;#,##0.00"/>
    <numFmt numFmtId="183" formatCode="ge"/>
    <numFmt numFmtId="184" formatCode="#,##0.00;&quot;#N/A&quot;"/>
  </numFmts>
  <fonts count="21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sz val="11"/>
      <color auto="1"/>
      <name val="ＭＳ ゴシック"/>
      <family val="3"/>
    </font>
    <font>
      <sz val="11"/>
      <color auto="1"/>
      <name val="ＭＳ Ｐゴシック"/>
      <family val="2"/>
    </font>
    <font>
      <b/>
      <sz val="24"/>
      <color auto="1"/>
      <name val="ＭＳ ゴシック"/>
      <family val="3"/>
    </font>
    <font>
      <b/>
      <sz val="14"/>
      <color theme="1"/>
      <name val="ＭＳ ゴシック"/>
      <family val="3"/>
    </font>
    <font>
      <b/>
      <sz val="9"/>
      <color theme="1"/>
      <name val="ＭＳ ゴシック"/>
      <family val="3"/>
    </font>
    <font>
      <strike/>
      <sz val="11"/>
      <color rgb="FFFF0000"/>
      <name val="ＭＳ ゴシック"/>
      <family val="3"/>
    </font>
    <font>
      <sz val="11"/>
      <color theme="0"/>
      <name val="ＭＳ Ｐゴシック"/>
      <family val="2"/>
    </font>
    <font>
      <sz val="11"/>
      <color theme="0"/>
      <name val="ＭＳ ゴシック"/>
      <family val="3"/>
    </font>
    <font>
      <b/>
      <strike/>
      <sz val="11"/>
      <color rgb="FFFF0000"/>
      <name val="ＭＳ ゴシック"/>
      <family val="3"/>
    </font>
    <font>
      <sz val="8"/>
      <color theme="1"/>
      <name val="ＭＳ ゴシック"/>
      <family val="3"/>
    </font>
    <font>
      <sz val="9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b/>
      <sz val="11"/>
      <color auto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indexed="64"/>
      </left>
      <right style="thin">
        <color indexed="64"/>
      </right>
      <top style="thin">
        <color rgb="FFA6A6A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5"/>
      </bottom>
      <diagonal/>
    </border>
    <border>
      <left style="thin">
        <color theme="0" tint="-0.5"/>
      </left>
      <right/>
      <top style="thin">
        <color theme="0" tint="-0.5"/>
      </top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/>
      <right/>
      <top style="thin">
        <color theme="0" tint="-0.5"/>
      </top>
      <bottom style="thin">
        <color theme="0" tint="-0.5"/>
      </bottom>
      <diagonal/>
    </border>
    <border>
      <left/>
      <right style="thin">
        <color theme="0" tint="-0.5"/>
      </right>
      <top/>
      <bottom style="thin">
        <color theme="0" tint="-0.5"/>
      </bottom>
      <diagonal/>
    </border>
    <border>
      <left/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indexed="64"/>
      </top>
      <bottom/>
      <diagonal/>
    </border>
    <border>
      <left/>
      <right style="thin">
        <color rgb="FFA6A6A6"/>
      </right>
      <top/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0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center"/>
      <protection hidden="1"/>
    </xf>
    <xf numFmtId="49" fontId="2" fillId="0" borderId="1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6" fontId="3" fillId="0" borderId="2" xfId="0" applyNumberFormat="1" applyFont="1" applyBorder="1" applyAlignment="1" applyProtection="1">
      <alignment horizontal="center" vertical="center" shrinkToFit="1"/>
      <protection hidden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176" fontId="3" fillId="0" borderId="6" xfId="0" applyNumberFormat="1" applyFont="1" applyBorder="1" applyAlignment="1" applyProtection="1">
      <alignment horizontal="center" vertical="center" shrinkToFit="1"/>
      <protection hidden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 applyProtection="1">
      <alignment vertical="center"/>
      <protection hidden="1"/>
    </xf>
    <xf numFmtId="177" fontId="11" fillId="0" borderId="0" xfId="0" applyNumberFormat="1" applyFont="1" applyAlignment="1" applyProtection="1">
      <alignment horizontal="center" vertical="center"/>
      <protection hidden="1"/>
    </xf>
    <xf numFmtId="40" fontId="11" fillId="0" borderId="0" xfId="0" applyNumberFormat="1" applyFont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13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178" fontId="14" fillId="0" borderId="20" xfId="0" applyNumberFormat="1" applyFont="1" applyBorder="1" applyAlignment="1" applyProtection="1">
      <alignment horizontal="center" vertical="center" shrinkToFit="1"/>
      <protection hidden="1"/>
    </xf>
    <xf numFmtId="179" fontId="14" fillId="0" borderId="20" xfId="0" applyNumberFormat="1" applyFont="1" applyBorder="1" applyAlignment="1" applyProtection="1">
      <alignment horizontal="center" vertical="center" shrinkToFit="1"/>
      <protection hidden="1"/>
    </xf>
    <xf numFmtId="0" fontId="14" fillId="0" borderId="23" xfId="0" applyFont="1" applyBorder="1" applyAlignment="1">
      <alignment horizontal="center" vertical="center" shrinkToFit="1"/>
    </xf>
    <xf numFmtId="178" fontId="14" fillId="0" borderId="22" xfId="0" applyNumberFormat="1" applyFont="1" applyBorder="1" applyAlignment="1" applyProtection="1">
      <alignment horizontal="center" vertical="center" shrinkToFit="1"/>
      <protection hidden="1"/>
    </xf>
    <xf numFmtId="179" fontId="14" fillId="0" borderId="22" xfId="0" applyNumberFormat="1" applyFont="1" applyBorder="1" applyAlignment="1" applyProtection="1">
      <alignment horizontal="center" vertical="center" shrinkToFit="1"/>
      <protection hidden="1"/>
    </xf>
    <xf numFmtId="178" fontId="14" fillId="0" borderId="20" xfId="0" applyNumberFormat="1" applyFont="1" applyBorder="1" applyAlignment="1" applyProtection="1">
      <alignment horizontal="center" vertical="center"/>
      <protection hidden="1"/>
    </xf>
    <xf numFmtId="179" fontId="14" fillId="0" borderId="21" xfId="0" applyNumberFormat="1" applyFont="1" applyBorder="1" applyAlignment="1" applyProtection="1">
      <alignment horizontal="center" vertical="center"/>
      <protection hidden="1"/>
    </xf>
    <xf numFmtId="178" fontId="14" fillId="0" borderId="22" xfId="0" applyNumberFormat="1" applyFont="1" applyBorder="1" applyAlignment="1" applyProtection="1">
      <alignment horizontal="center" vertical="center"/>
      <protection hidden="1"/>
    </xf>
    <xf numFmtId="178" fontId="14" fillId="0" borderId="24" xfId="0" applyNumberFormat="1" applyFont="1" applyBorder="1" applyAlignment="1" applyProtection="1">
      <alignment horizontal="center" vertical="center" shrinkToFit="1"/>
      <protection hidden="1"/>
    </xf>
    <xf numFmtId="179" fontId="14" fillId="0" borderId="24" xfId="0" applyNumberFormat="1" applyFont="1" applyBorder="1" applyAlignment="1" applyProtection="1">
      <alignment horizontal="center" vertical="center" shrinkToFit="1"/>
      <protection hidden="1"/>
    </xf>
    <xf numFmtId="178" fontId="14" fillId="0" borderId="24" xfId="0" applyNumberFormat="1" applyFont="1" applyBorder="1" applyAlignment="1" applyProtection="1">
      <alignment horizontal="center" vertical="center"/>
      <protection hidden="1"/>
    </xf>
    <xf numFmtId="0" fontId="2" fillId="2" borderId="25" xfId="0" applyFont="1" applyFill="1" applyBorder="1" applyAlignment="1">
      <alignment horizontal="center" vertical="center" shrinkToFit="1"/>
    </xf>
    <xf numFmtId="0" fontId="3" fillId="0" borderId="25" xfId="0" applyFont="1" applyBorder="1" applyAlignment="1" applyProtection="1">
      <alignment horizontal="center" vertical="center" shrinkToFit="1"/>
      <protection hidden="1"/>
    </xf>
    <xf numFmtId="176" fontId="3" fillId="0" borderId="25" xfId="0" applyNumberFormat="1" applyFont="1" applyBorder="1" applyAlignment="1" applyProtection="1">
      <alignment horizontal="center" vertical="center" shrinkToFit="1"/>
      <protection hidden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180" fontId="3" fillId="0" borderId="2" xfId="0" applyNumberFormat="1" applyFont="1" applyBorder="1" applyAlignment="1" applyProtection="1">
      <alignment horizontal="center" vertical="center" shrinkToFit="1"/>
      <protection hidden="1"/>
    </xf>
    <xf numFmtId="180" fontId="3" fillId="0" borderId="6" xfId="0" applyNumberFormat="1" applyFont="1" applyBorder="1" applyAlignment="1" applyProtection="1">
      <alignment horizontal="center" vertical="center" shrinkToFit="1"/>
      <protection hidden="1"/>
    </xf>
    <xf numFmtId="180" fontId="3" fillId="0" borderId="25" xfId="0" applyNumberFormat="1" applyFont="1" applyBorder="1" applyAlignment="1" applyProtection="1">
      <alignment horizontal="center" vertical="center" shrinkToFit="1"/>
      <protection hidden="1"/>
    </xf>
    <xf numFmtId="0" fontId="1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 shrinkToFit="1"/>
    </xf>
    <xf numFmtId="49" fontId="3" fillId="0" borderId="4" xfId="0" applyNumberFormat="1" applyFont="1" applyBorder="1" applyAlignment="1" applyProtection="1">
      <alignment vertical="center" shrinkToFit="1"/>
      <protection hidden="1"/>
    </xf>
    <xf numFmtId="0" fontId="2" fillId="0" borderId="7" xfId="0" applyFont="1" applyBorder="1" applyAlignment="1">
      <alignment vertical="center" shrinkToFit="1"/>
    </xf>
    <xf numFmtId="49" fontId="3" fillId="0" borderId="0" xfId="0" applyNumberFormat="1" applyFont="1" applyAlignment="1" applyProtection="1">
      <alignment vertical="center" shrinkToFit="1"/>
      <protection hidden="1"/>
    </xf>
    <xf numFmtId="49" fontId="2" fillId="0" borderId="0" xfId="0" applyNumberFormat="1" applyFo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18" fillId="0" borderId="4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8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15" xfId="0" applyFill="1" applyBorder="1">
      <alignment vertical="center"/>
    </xf>
    <xf numFmtId="0" fontId="0" fillId="0" borderId="0" xfId="0">
      <alignment vertical="center"/>
    </xf>
    <xf numFmtId="0" fontId="0" fillId="4" borderId="15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36" xfId="0" applyFill="1" applyBorder="1">
      <alignment vertical="center"/>
    </xf>
    <xf numFmtId="0" fontId="0" fillId="5" borderId="15" xfId="0" applyFill="1" applyBorder="1" applyAlignment="1">
      <alignment vertical="center" shrinkToFit="1"/>
    </xf>
    <xf numFmtId="49" fontId="0" fillId="0" borderId="15" xfId="0" applyNumberFormat="1" applyBorder="1" applyAlignment="1">
      <alignment vertical="center" shrinkToFit="1"/>
    </xf>
    <xf numFmtId="178" fontId="0" fillId="0" borderId="15" xfId="0" applyNumberFormat="1" applyBorder="1">
      <alignment vertical="center"/>
    </xf>
    <xf numFmtId="0" fontId="0" fillId="3" borderId="3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15" xfId="0" applyFill="1" applyBorder="1" applyAlignment="1">
      <alignment vertical="center" shrinkToFit="1"/>
    </xf>
    <xf numFmtId="0" fontId="0" fillId="3" borderId="7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181" fontId="0" fillId="0" borderId="15" xfId="0" applyNumberFormat="1" applyBorder="1" applyAlignment="1">
      <alignment vertical="center" shrinkToFit="1"/>
    </xf>
    <xf numFmtId="176" fontId="0" fillId="0" borderId="15" xfId="0" applyNumberFormat="1" applyBorder="1" applyAlignment="1">
      <alignment vertical="center" shrinkToFit="1"/>
    </xf>
    <xf numFmtId="181" fontId="0" fillId="5" borderId="15" xfId="0" applyNumberFormat="1" applyFill="1" applyBorder="1" applyAlignment="1">
      <alignment vertical="center" shrinkToFit="1"/>
    </xf>
    <xf numFmtId="0" fontId="0" fillId="3" borderId="15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182" fontId="0" fillId="5" borderId="15" xfId="0" applyNumberFormat="1" applyFill="1" applyBorder="1" applyAlignment="1">
      <alignment vertical="center" shrinkToFit="1"/>
    </xf>
    <xf numFmtId="40" fontId="0" fillId="0" borderId="15" xfId="1" applyNumberFormat="1" applyFont="1" applyBorder="1" applyAlignment="1">
      <alignment vertical="center" shrinkToFit="1"/>
    </xf>
    <xf numFmtId="40" fontId="0" fillId="0" borderId="34" xfId="0" applyNumberFormat="1" applyBorder="1">
      <alignment vertical="center"/>
    </xf>
    <xf numFmtId="40" fontId="0" fillId="0" borderId="0" xfId="0" applyNumberFormat="1">
      <alignment vertical="center"/>
    </xf>
    <xf numFmtId="0" fontId="0" fillId="0" borderId="15" xfId="0" applyBorder="1">
      <alignment vertical="center"/>
    </xf>
    <xf numFmtId="183" fontId="0" fillId="0" borderId="15" xfId="0" applyNumberFormat="1" applyBorder="1">
      <alignment vertical="center"/>
    </xf>
    <xf numFmtId="179" fontId="0" fillId="0" borderId="15" xfId="0" applyNumberFormat="1" applyBorder="1">
      <alignment vertical="center"/>
    </xf>
    <xf numFmtId="184" fontId="0" fillId="0" borderId="15" xfId="1" applyNumberFormat="1" applyFont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_rels/chart10.xml.rels><?xml version="1.0" encoding="UTF-8"?><Relationships xmlns="http://schemas.openxmlformats.org/package/2006/relationships"><Relationship Id="rId1" Type="http://schemas.openxmlformats.org/officeDocument/2006/relationships/chartUserShapes" Target="../drawings/drawing11.xml" /></Relationships>
</file>

<file path=xl/charts/_rels/chart11.xml.rels><?xml version="1.0" encoding="UTF-8"?><Relationships xmlns="http://schemas.openxmlformats.org/package/2006/relationships"><Relationship Id="rId1" Type="http://schemas.openxmlformats.org/officeDocument/2006/relationships/chartUserShapes" Target="../drawings/drawing12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85647816750178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データ!$DD$11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データ!$DE$10:$DI$10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データ!$DE$11:$DI$11</c:f>
              <c:numCache>
                <c:formatCode>#,##0.00;"△"#,##0.00</c:formatCode>
                <c:ptCount val="5"/>
                <c:pt idx="0">
                  <c:v>73.19</c:v>
                </c:pt>
                <c:pt idx="1">
                  <c:v>75.27</c:v>
                </c:pt>
                <c:pt idx="2">
                  <c:v>77.349999999999994</c:v>
                </c:pt>
                <c:pt idx="3">
                  <c:v>79.430000000000007</c:v>
                </c:pt>
                <c:pt idx="4">
                  <c:v>81.510000000000005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データ!$DD$12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データ!$DE$10:$DI$10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データ!$DE$12:$DI$12</c:f>
              <c:numCache>
                <c:formatCode>#,##0.00;"△"#,##0.00</c:formatCode>
                <c:ptCount val="5"/>
                <c:pt idx="0">
                  <c:v>54.3</c:v>
                </c:pt>
                <c:pt idx="1">
                  <c:v>55.32</c:v>
                </c:pt>
                <c:pt idx="2">
                  <c:v>55.08</c:v>
                </c:pt>
                <c:pt idx="3">
                  <c:v>56.95</c:v>
                </c:pt>
                <c:pt idx="4">
                  <c:v>58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②管路経年化率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7312594448421221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データ!$DO$11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データ!$DP$10:$DT$10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データ!$DP$11:$DT$11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データ!$DO$12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データ!$DP$10:$DT$10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データ!$DP$12:$DT$12</c:f>
              <c:numCache>
                <c:formatCode>#,##0.00;"△"#,##0.00</c:formatCode>
                <c:ptCount val="5"/>
                <c:pt idx="0">
                  <c:v>4.66</c:v>
                </c:pt>
                <c:pt idx="1">
                  <c:v>7.35</c:v>
                </c:pt>
                <c:pt idx="2">
                  <c:v>7.6</c:v>
                </c:pt>
                <c:pt idx="3">
                  <c:v>7.9</c:v>
                </c:pt>
                <c:pt idx="4">
                  <c:v>8.2100000000000009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③管路更新率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55525729738328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データ!$DZ$11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データ!$EA$10:$EE$10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データ!$EA$11:$EE$11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データ!$DZ$12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データ!$EA$10:$EE$10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データ!$EA$12:$EE$12</c:f>
              <c:numCache>
                <c:formatCode>#,##0.00;"△"#,##0.00</c:formatCode>
                <c:ptCount val="5"/>
                <c:pt idx="0">
                  <c:v>6.e-002</c:v>
                </c:pt>
                <c:pt idx="1">
                  <c:v>9.e-002</c:v>
                </c:pt>
                <c:pt idx="2">
                  <c:v>0.4</c:v>
                </c:pt>
                <c:pt idx="3">
                  <c:v>0.14000000000000001</c:v>
                </c:pt>
                <c:pt idx="4">
                  <c:v>0.19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③流動比率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114567447843722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7316671093242"/>
          <c:y val="0.15806939338025261"/>
          <c:w val="0.85817344237972704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データ!$AP$11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データ!$AQ$10:$AU$10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データ!$AQ$11:$AU$11</c:f>
              <c:numCache>
                <c:formatCode>#,##0.00;"△"#,##0.00</c:formatCode>
                <c:ptCount val="5"/>
                <c:pt idx="0">
                  <c:v>5657.89</c:v>
                </c:pt>
                <c:pt idx="1">
                  <c:v>5829.58</c:v>
                </c:pt>
                <c:pt idx="2">
                  <c:v>5894.99</c:v>
                </c:pt>
                <c:pt idx="3">
                  <c:v>6069.09</c:v>
                </c:pt>
                <c:pt idx="4">
                  <c:v>1778.64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データ!$AP$12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データ!$AQ$10:$AU$10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データ!$AQ$12:$AU$12</c:f>
              <c:numCache>
                <c:formatCode>#,##0.00;"△"#,##0.00</c:formatCode>
                <c:ptCount val="5"/>
                <c:pt idx="0">
                  <c:v>732.52</c:v>
                </c:pt>
                <c:pt idx="1">
                  <c:v>819.73</c:v>
                </c:pt>
                <c:pt idx="2">
                  <c:v>834.05</c:v>
                </c:pt>
                <c:pt idx="3">
                  <c:v>1011.55</c:v>
                </c:pt>
                <c:pt idx="4">
                  <c:v>913.57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④企業債残高対給水収益比率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18750577427821521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9808910931561"/>
          <c:y val="0.15806939338025261"/>
          <c:w val="0.85814830953985888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データ!$BA$11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データ!$BB$10:$BF$10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データ!$BB$11:$BF$11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データ!$BA$12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データ!$BB$10:$BF$10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データ!$BB$12:$BF$12</c:f>
              <c:numCache>
                <c:formatCode>#,##0.00;"△"#,##0.00</c:formatCode>
                <c:ptCount val="5"/>
                <c:pt idx="0">
                  <c:v>498.01</c:v>
                </c:pt>
                <c:pt idx="1">
                  <c:v>490.39</c:v>
                </c:pt>
                <c:pt idx="2">
                  <c:v>475.44</c:v>
                </c:pt>
                <c:pt idx="3">
                  <c:v>413.6</c:v>
                </c:pt>
                <c:pt idx="4">
                  <c:v>398.17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⑤料金回収率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7126062992125985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23182270587063"/>
          <c:y val="0.15806939338025261"/>
          <c:w val="0.8580144771281299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データ!$BL$11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データ!$BM$10:$BQ$10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データ!$BM$11:$BQ$11</c:f>
              <c:numCache>
                <c:formatCode>#,##0.00;"△"#,##0.00</c:formatCode>
                <c:ptCount val="5"/>
                <c:pt idx="0">
                  <c:v>126.04</c:v>
                </c:pt>
                <c:pt idx="1">
                  <c:v>120.54</c:v>
                </c:pt>
                <c:pt idx="2">
                  <c:v>115.69</c:v>
                </c:pt>
                <c:pt idx="3">
                  <c:v>113.22</c:v>
                </c:pt>
                <c:pt idx="4">
                  <c:v>104.21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データ!$BL$12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データ!$BM$10:$BQ$10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データ!$BM$12:$BQ$12</c:f>
              <c:numCache>
                <c:formatCode>#,##0.00;"△"#,##0.00</c:formatCode>
                <c:ptCount val="5"/>
                <c:pt idx="0">
                  <c:v>90.22</c:v>
                </c:pt>
                <c:pt idx="1">
                  <c:v>90.8</c:v>
                </c:pt>
                <c:pt idx="2">
                  <c:v>93.49</c:v>
                </c:pt>
                <c:pt idx="3">
                  <c:v>94.77</c:v>
                </c:pt>
                <c:pt idx="4">
                  <c:v>89.59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⑥給水原価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850201778137416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4313210848641"/>
          <c:y val="0.15806939338025261"/>
          <c:w val="0.85830336832895893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データ!$BW$11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データ!$BX$10:$CB$10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データ!$BX$11:$CB$11</c:f>
              <c:numCache>
                <c:formatCode>#,##0.00;"△"#,##0.00</c:formatCode>
                <c:ptCount val="5"/>
                <c:pt idx="0">
                  <c:v>43.92</c:v>
                </c:pt>
                <c:pt idx="1">
                  <c:v>48.27</c:v>
                </c:pt>
                <c:pt idx="2">
                  <c:v>49.07</c:v>
                </c:pt>
                <c:pt idx="3">
                  <c:v>49.28</c:v>
                </c:pt>
                <c:pt idx="4">
                  <c:v>50.85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データ!$BW$12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データ!$BX$10:$CB$10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データ!$BX$12:$CB$12</c:f>
              <c:numCache>
                <c:formatCode>#,##0.00;"△"#,##0.00</c:formatCode>
                <c:ptCount val="5"/>
                <c:pt idx="0">
                  <c:v>49.94</c:v>
                </c:pt>
                <c:pt idx="1">
                  <c:v>50.56</c:v>
                </c:pt>
                <c:pt idx="2">
                  <c:v>49.4</c:v>
                </c:pt>
                <c:pt idx="3">
                  <c:v>49.51</c:v>
                </c:pt>
                <c:pt idx="4">
                  <c:v>52.49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⑦施設利用率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51357463716244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4315921766384"/>
          <c:y val="0.15806939338025261"/>
          <c:w val="0.85830333733668807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データ!$CH$11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データ!$CI$10:$CM$10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データ!$CI$11:$CM$11</c:f>
              <c:numCache>
                <c:formatCode>#,##0.00;"△"#,##0.00</c:formatCode>
                <c:ptCount val="5"/>
                <c:pt idx="0">
                  <c:v>10.5</c:v>
                </c:pt>
                <c:pt idx="1">
                  <c:v>10.4</c:v>
                </c:pt>
                <c:pt idx="2">
                  <c:v>10.9</c:v>
                </c:pt>
                <c:pt idx="3">
                  <c:v>10.9</c:v>
                </c:pt>
                <c:pt idx="4">
                  <c:v>10.3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データ!$CH$12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データ!$CI$10:$CM$10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データ!$CI$12:$CM$12</c:f>
              <c:numCache>
                <c:formatCode>#,##0.00;"△"#,##0.00</c:formatCode>
                <c:ptCount val="5"/>
                <c:pt idx="0">
                  <c:v>34.92</c:v>
                </c:pt>
                <c:pt idx="1">
                  <c:v>34.19</c:v>
                </c:pt>
                <c:pt idx="2">
                  <c:v>36.65</c:v>
                </c:pt>
                <c:pt idx="3">
                  <c:v>33.29</c:v>
                </c:pt>
                <c:pt idx="4">
                  <c:v>31.77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⑧契約率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9712283464566928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6429379796148"/>
          <c:y val="0.15806939338025261"/>
          <c:w val="0.8582822225155890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データ!$CS$11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データ!$CT$10:$CX$10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データ!$CT$11:$CX$11</c:f>
              <c:numCache>
                <c:formatCode>#,##0.00;"△"#,##0.00</c:formatCode>
                <c:ptCount val="5"/>
                <c:pt idx="0">
                  <c:v>33</c:v>
                </c:pt>
                <c:pt idx="1">
                  <c:v>31</c:v>
                </c:pt>
                <c:pt idx="2">
                  <c:v>31</c:v>
                </c:pt>
                <c:pt idx="3">
                  <c:v>31</c:v>
                </c:pt>
                <c:pt idx="4">
                  <c:v>26.9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データ!$CS$12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データ!$CT$10:$CX$10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データ!$CT$12:$CX$12</c:f>
              <c:numCache>
                <c:formatCode>#,##0.00;"△"#,##0.00</c:formatCode>
                <c:ptCount val="5"/>
                <c:pt idx="0">
                  <c:v>50.9</c:v>
                </c:pt>
                <c:pt idx="1">
                  <c:v>49.05</c:v>
                </c:pt>
                <c:pt idx="2">
                  <c:v>50.94</c:v>
                </c:pt>
                <c:pt idx="3">
                  <c:v>49.76</c:v>
                </c:pt>
                <c:pt idx="4">
                  <c:v>49.18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96512194868922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7313830304831"/>
          <c:y val="0.15806939338025261"/>
          <c:w val="0.8581732458917003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データ!$AE$11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データ!$AF$10:$AJ$10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データ!$AF$11:$AJ$11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データ!$AE$12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データ!$AF$10:$AJ$10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データ!$AF$12:$AJ$12</c:f>
              <c:numCache>
                <c:formatCode>#,##0.00;"△"#,##0.00</c:formatCode>
                <c:ptCount val="5"/>
                <c:pt idx="0">
                  <c:v>125.8</c:v>
                </c:pt>
                <c:pt idx="1">
                  <c:v>132.55000000000001</c:v>
                </c:pt>
                <c:pt idx="2">
                  <c:v>134.69</c:v>
                </c:pt>
                <c:pt idx="3">
                  <c:v>133.63999999999999</c:v>
                </c:pt>
                <c:pt idx="4">
                  <c:v>140.65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①経常収支比率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965144356955379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8878811574298"/>
          <c:y val="0.15806939338025261"/>
          <c:w val="0.8581577321105382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データ!$T$11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データ!$U$10:$Y$10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データ!$U$11:$Y$11</c:f>
              <c:numCache>
                <c:formatCode>#,##0.00;"△"#,##0.00</c:formatCode>
                <c:ptCount val="5"/>
                <c:pt idx="0">
                  <c:v>119.88</c:v>
                </c:pt>
                <c:pt idx="1">
                  <c:v>115.79</c:v>
                </c:pt>
                <c:pt idx="2">
                  <c:v>112.06</c:v>
                </c:pt>
                <c:pt idx="3">
                  <c:v>110.17</c:v>
                </c:pt>
                <c:pt idx="4">
                  <c:v>103.17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データ!$T$12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データ!$U$10:$Y$10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データ!$U$12:$Y$12</c:f>
              <c:numCache>
                <c:formatCode>#,##0.00;"△"#,##0.00</c:formatCode>
                <c:ptCount val="5"/>
                <c:pt idx="0">
                  <c:v>108.76</c:v>
                </c:pt>
                <c:pt idx="1">
                  <c:v>110.19</c:v>
                </c:pt>
                <c:pt idx="2">
                  <c:v>113.73</c:v>
                </c:pt>
                <c:pt idx="3">
                  <c:v>115.42</c:v>
                </c:pt>
                <c:pt idx="4">
                  <c:v>114.11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9</xdr:col>
      <xdr:colOff>0</xdr:colOff>
      <xdr:row>64</xdr:row>
      <xdr:rowOff>0</xdr:rowOff>
    </xdr:from>
    <xdr:to xmlns:xdr="http://schemas.openxmlformats.org/drawingml/2006/spreadsheetDrawing">
      <xdr:col>161</xdr:col>
      <xdr:colOff>0</xdr:colOff>
      <xdr:row>78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177</xdr:col>
      <xdr:colOff>0</xdr:colOff>
      <xdr:row>64</xdr:row>
      <xdr:rowOff>0</xdr:rowOff>
    </xdr:from>
    <xdr:to xmlns:xdr="http://schemas.openxmlformats.org/drawingml/2006/spreadsheetDrawing">
      <xdr:col>329</xdr:col>
      <xdr:colOff>0</xdr:colOff>
      <xdr:row>78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345</xdr:col>
      <xdr:colOff>0</xdr:colOff>
      <xdr:row>64</xdr:row>
      <xdr:rowOff>0</xdr:rowOff>
    </xdr:from>
    <xdr:to xmlns:xdr="http://schemas.openxmlformats.org/drawingml/2006/spreadsheetDrawing">
      <xdr:col>497</xdr:col>
      <xdr:colOff>0</xdr:colOff>
      <xdr:row>78</xdr:row>
      <xdr:rowOff>0</xdr:rowOff>
    </xdr:to>
    <xdr:graphicFrame macro="">
      <xdr:nvGraphicFramePr>
        <xdr:cNvPr id="4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257</xdr:col>
      <xdr:colOff>0</xdr:colOff>
      <xdr:row>16</xdr:row>
      <xdr:rowOff>0</xdr:rowOff>
    </xdr:from>
    <xdr:to xmlns:xdr="http://schemas.openxmlformats.org/drawingml/2006/spreadsheetDrawing">
      <xdr:col>373</xdr:col>
      <xdr:colOff>0</xdr:colOff>
      <xdr:row>29</xdr:row>
      <xdr:rowOff>145415</xdr:rowOff>
    </xdr:to>
    <xdr:graphicFrame macro="">
      <xdr:nvGraphicFramePr>
        <xdr:cNvPr id="5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381</xdr:col>
      <xdr:colOff>0</xdr:colOff>
      <xdr:row>16</xdr:row>
      <xdr:rowOff>0</xdr:rowOff>
    </xdr:from>
    <xdr:to xmlns:xdr="http://schemas.openxmlformats.org/drawingml/2006/spreadsheetDrawing">
      <xdr:col>497</xdr:col>
      <xdr:colOff>0</xdr:colOff>
      <xdr:row>29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9</xdr:col>
      <xdr:colOff>0</xdr:colOff>
      <xdr:row>39</xdr:row>
      <xdr:rowOff>0</xdr:rowOff>
    </xdr:from>
    <xdr:to xmlns:xdr="http://schemas.openxmlformats.org/drawingml/2006/spreadsheetDrawing">
      <xdr:col>125</xdr:col>
      <xdr:colOff>0</xdr:colOff>
      <xdr:row>52</xdr:row>
      <xdr:rowOff>145415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133</xdr:col>
      <xdr:colOff>0</xdr:colOff>
      <xdr:row>39</xdr:row>
      <xdr:rowOff>0</xdr:rowOff>
    </xdr:from>
    <xdr:to xmlns:xdr="http://schemas.openxmlformats.org/drawingml/2006/spreadsheetDrawing">
      <xdr:col>249</xdr:col>
      <xdr:colOff>0</xdr:colOff>
      <xdr:row>52</xdr:row>
      <xdr:rowOff>145415</xdr:rowOff>
    </xdr:to>
    <xdr:graphicFrame macro="">
      <xdr:nvGraphicFramePr>
        <xdr:cNvPr id="8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257</xdr:col>
      <xdr:colOff>0</xdr:colOff>
      <xdr:row>39</xdr:row>
      <xdr:rowOff>0</xdr:rowOff>
    </xdr:from>
    <xdr:to xmlns:xdr="http://schemas.openxmlformats.org/drawingml/2006/spreadsheetDrawing">
      <xdr:col>373</xdr:col>
      <xdr:colOff>0</xdr:colOff>
      <xdr:row>52</xdr:row>
      <xdr:rowOff>145415</xdr:rowOff>
    </xdr:to>
    <xdr:graphicFrame macro="">
      <xdr:nvGraphicFramePr>
        <xdr:cNvPr id="9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381</xdr:col>
      <xdr:colOff>0</xdr:colOff>
      <xdr:row>39</xdr:row>
      <xdr:rowOff>0</xdr:rowOff>
    </xdr:from>
    <xdr:to xmlns:xdr="http://schemas.openxmlformats.org/drawingml/2006/spreadsheetDrawing">
      <xdr:col>497</xdr:col>
      <xdr:colOff>0</xdr:colOff>
      <xdr:row>52</xdr:row>
      <xdr:rowOff>145415</xdr:rowOff>
    </xdr:to>
    <xdr:graphicFrame macro="">
      <xdr:nvGraphicFramePr>
        <xdr:cNvPr id="10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133</xdr:col>
      <xdr:colOff>0</xdr:colOff>
      <xdr:row>16</xdr:row>
      <xdr:rowOff>0</xdr:rowOff>
    </xdr:from>
    <xdr:to xmlns:xdr="http://schemas.openxmlformats.org/drawingml/2006/spreadsheetDrawing">
      <xdr:col>249</xdr:col>
      <xdr:colOff>0</xdr:colOff>
      <xdr:row>29</xdr:row>
      <xdr:rowOff>145415</xdr:rowOff>
    </xdr:to>
    <xdr:graphicFrame macro="">
      <xdr:nvGraphicFramePr>
        <xdr:cNvPr id="11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9</xdr:col>
      <xdr:colOff>0</xdr:colOff>
      <xdr:row>16</xdr:row>
      <xdr:rowOff>0</xdr:rowOff>
    </xdr:from>
    <xdr:to xmlns:xdr="http://schemas.openxmlformats.org/drawingml/2006/spreadsheetDrawing">
      <xdr:col>125</xdr:col>
      <xdr:colOff>0</xdr:colOff>
      <xdr:row>29</xdr:row>
      <xdr:rowOff>145415</xdr:rowOff>
    </xdr:to>
    <xdr:graphicFrame macro="">
      <xdr:nvGraphicFramePr>
        <xdr:cNvPr id="12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HK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226F47A-CF1E-402F-AA59-C86AD44754CD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【61.16】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IL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90346A8-0688-4904-9852-E2C968C41122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【49.95】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JM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F37F3C1-276D-4289-8A65-1D06F64B1A60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【0.32】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BE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B733BA6-F2D1-49F9-96F1-8BCC7FB84644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【494.95】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CF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BFF72CD-38F4-430F-B4D8-0F9A98413731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【229.84】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DG$90:$EG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99C42C2-7B4B-45C5-8D5B-B2ACC69E6FEB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【110.13】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EH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BB39DB6-C0B5-4BFA-8CDC-37B68D49AF2A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【19.72】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FI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A3ABF12-2F42-4808-9B63-590377B6717F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【52.61】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GJ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8C6EE0E-7F14-42F2-BA11-1229613C0DB5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【77.52】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AD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39FDEA7-986D-4F6E-A62A-82ADD90B38EA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【23.61】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C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2B5EF4C-39D7-4069-B003-071FAC0FAFFE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【114.39】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8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8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TA91"/>
  <sheetViews>
    <sheetView showGridLines="0" tabSelected="1" topLeftCell="KY1" zoomScale="70" zoomScaleNormal="70" workbookViewId="0">
      <selection activeCell="SM16" sqref="SM16:TA45"/>
    </sheetView>
  </sheetViews>
  <sheetFormatPr defaultColWidth="2.6640625" defaultRowHeight="13.2"/>
  <cols>
    <col min="1" max="1" width="1.88671875" customWidth="1"/>
    <col min="2" max="2" width="0.77734375" customWidth="1"/>
    <col min="3" max="9" width="0.44140625" customWidth="1"/>
    <col min="10" max="10" width="0.77734375" customWidth="1"/>
    <col min="11" max="125" width="0.44140625" customWidth="1"/>
    <col min="126" max="126" width="0.77734375" customWidth="1"/>
    <col min="127" max="133" width="0.44140625" customWidth="1"/>
    <col min="134" max="134" width="0.77734375" customWidth="1"/>
    <col min="135" max="161" width="0.44140625" customWidth="1"/>
    <col min="162" max="162" width="0.77734375" customWidth="1"/>
    <col min="163" max="177" width="0.44140625" customWidth="1"/>
    <col min="178" max="178" width="0.77734375" customWidth="1"/>
    <col min="179" max="249" width="0.44140625" customWidth="1"/>
    <col min="250" max="250" width="0.77734375" customWidth="1"/>
    <col min="251" max="257" width="0.44140625" customWidth="1"/>
    <col min="258" max="258" width="0.77734375" customWidth="1"/>
    <col min="259" max="329" width="0.44140625" customWidth="1"/>
    <col min="330" max="330" width="0.77734375" customWidth="1"/>
    <col min="331" max="345" width="0.44140625" customWidth="1"/>
    <col min="346" max="346" width="0.77734375" customWidth="1"/>
    <col min="347" max="373" width="0.44140625" customWidth="1"/>
    <col min="374" max="374" width="0.77734375" customWidth="1"/>
    <col min="375" max="381" width="0.44140625" customWidth="1"/>
    <col min="382" max="382" width="0.77734375" customWidth="1"/>
    <col min="383" max="497" width="0.44140625" customWidth="1"/>
    <col min="498" max="498" width="0.77734375" customWidth="1"/>
    <col min="499" max="505" width="0.44140625" customWidth="1"/>
    <col min="506" max="506" width="1.88671875" customWidth="1"/>
    <col min="507" max="521" width="3.109375" customWidth="1"/>
    <col min="522" max="522" width="4.44140625" bestFit="1" customWidth="1"/>
  </cols>
  <sheetData>
    <row r="1" spans="1:521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</row>
    <row r="2" spans="1:521" ht="9.75" customHeight="1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</row>
    <row r="3" spans="1:521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</row>
    <row r="4" spans="1:521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</row>
    <row r="5" spans="1:521" ht="18.75" customHeight="1">
      <c r="A5" s="2"/>
      <c r="B5" s="6" t="str">
        <f>データ!H7</f>
        <v>宮城県　村田町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77"/>
      <c r="MB5" s="77"/>
      <c r="MC5" s="77"/>
      <c r="MD5" s="77"/>
      <c r="ME5" s="77"/>
      <c r="MF5" s="77"/>
      <c r="MG5" s="77"/>
      <c r="MH5" s="77"/>
      <c r="MI5" s="77"/>
      <c r="MJ5" s="77"/>
      <c r="MK5" s="77"/>
      <c r="ML5" s="77"/>
      <c r="MM5" s="77"/>
      <c r="MN5" s="77"/>
      <c r="MO5" s="77"/>
      <c r="MP5" s="77"/>
      <c r="MQ5" s="77"/>
      <c r="MR5" s="77"/>
      <c r="MS5" s="77"/>
      <c r="MT5" s="77"/>
      <c r="MU5" s="77"/>
      <c r="MV5" s="77"/>
      <c r="MW5" s="77"/>
      <c r="MX5" s="77"/>
      <c r="MY5" s="77"/>
      <c r="MZ5" s="77"/>
      <c r="NA5" s="77"/>
      <c r="NB5" s="77"/>
      <c r="NC5" s="77"/>
      <c r="ND5" s="77"/>
      <c r="NE5" s="77"/>
      <c r="NF5" s="77"/>
      <c r="NG5" s="77"/>
      <c r="NH5" s="77"/>
      <c r="NI5" s="77"/>
      <c r="NJ5" s="77"/>
      <c r="NK5" s="77"/>
      <c r="NL5" s="77"/>
      <c r="NM5" s="77"/>
      <c r="NN5" s="77"/>
      <c r="NO5" s="77"/>
      <c r="NP5" s="77"/>
      <c r="NQ5" s="77"/>
      <c r="NR5" s="77"/>
      <c r="NS5" s="77"/>
      <c r="NT5" s="77"/>
      <c r="NU5" s="77"/>
      <c r="NV5" s="77"/>
      <c r="NW5" s="77"/>
      <c r="NX5" s="77"/>
      <c r="NY5" s="77"/>
      <c r="NZ5" s="77"/>
      <c r="OA5" s="77"/>
      <c r="OB5" s="77"/>
      <c r="OC5" s="77"/>
      <c r="OD5" s="77"/>
      <c r="OE5" s="77"/>
      <c r="OF5" s="77"/>
      <c r="OG5" s="77"/>
      <c r="OH5" s="77"/>
      <c r="OI5" s="77"/>
      <c r="OJ5" s="77"/>
      <c r="OK5" s="77"/>
      <c r="OL5" s="77"/>
      <c r="OM5" s="77"/>
      <c r="ON5" s="77"/>
      <c r="OO5" s="77"/>
      <c r="OP5" s="77"/>
      <c r="OQ5" s="77"/>
      <c r="OR5" s="77"/>
      <c r="OS5" s="77"/>
      <c r="OT5" s="77"/>
      <c r="OU5" s="77"/>
      <c r="OV5" s="77"/>
      <c r="OW5" s="77"/>
      <c r="OX5" s="77"/>
      <c r="OY5" s="77"/>
      <c r="OZ5" s="77"/>
      <c r="PA5" s="77"/>
      <c r="PB5" s="77"/>
      <c r="PC5" s="77"/>
      <c r="PD5" s="77"/>
      <c r="PE5" s="77"/>
      <c r="PF5" s="77"/>
      <c r="PG5" s="77"/>
      <c r="PH5" s="77"/>
      <c r="PI5" s="77"/>
      <c r="PJ5" s="77"/>
      <c r="PK5" s="77"/>
      <c r="PL5" s="77"/>
      <c r="PM5" s="77"/>
      <c r="PN5" s="77"/>
      <c r="PO5" s="77"/>
      <c r="PP5" s="77"/>
      <c r="PQ5" s="77"/>
      <c r="PR5" s="77"/>
      <c r="PS5" s="77"/>
      <c r="PT5" s="77"/>
      <c r="PU5" s="77"/>
      <c r="PV5" s="77"/>
      <c r="PW5" s="77"/>
      <c r="PX5" s="77"/>
      <c r="PY5" s="77"/>
      <c r="PZ5" s="77"/>
      <c r="QA5" s="77"/>
      <c r="QB5" s="77"/>
      <c r="QC5" s="77"/>
      <c r="QD5" s="77"/>
      <c r="QE5" s="77"/>
      <c r="QF5" s="77"/>
      <c r="QG5" s="77"/>
      <c r="QH5" s="77"/>
      <c r="QI5" s="77"/>
      <c r="QJ5" s="77"/>
      <c r="QK5" s="77"/>
      <c r="QL5" s="77"/>
      <c r="QM5" s="77"/>
      <c r="QN5" s="77"/>
      <c r="QO5" s="77"/>
      <c r="QP5" s="77"/>
      <c r="QQ5" s="77"/>
      <c r="QR5" s="77"/>
      <c r="QS5" s="77"/>
      <c r="QT5" s="77"/>
      <c r="QU5" s="77"/>
      <c r="QV5" s="77"/>
      <c r="QW5" s="77"/>
      <c r="QX5" s="77"/>
      <c r="QY5" s="77"/>
      <c r="QZ5" s="77"/>
      <c r="RA5" s="77"/>
      <c r="RB5" s="77"/>
      <c r="RC5" s="77"/>
      <c r="RD5" s="77"/>
      <c r="RE5" s="77"/>
      <c r="RF5" s="77"/>
      <c r="RG5" s="77"/>
      <c r="RH5" s="77"/>
      <c r="RI5" s="77"/>
      <c r="RJ5" s="77"/>
      <c r="RK5" s="77"/>
      <c r="RL5" s="77"/>
      <c r="RM5" s="77"/>
      <c r="RN5" s="77"/>
      <c r="RO5" s="77"/>
      <c r="RP5" s="77"/>
      <c r="RQ5" s="77"/>
      <c r="RR5" s="77"/>
      <c r="RS5" s="77"/>
      <c r="RT5" s="77"/>
      <c r="RU5" s="77"/>
      <c r="RV5" s="77"/>
      <c r="RW5" s="77"/>
      <c r="RX5" s="77"/>
      <c r="RY5" s="77"/>
      <c r="RZ5" s="77"/>
      <c r="SA5" s="77"/>
      <c r="SB5" s="77"/>
      <c r="SC5" s="77"/>
      <c r="SD5" s="77"/>
      <c r="SE5" s="77"/>
      <c r="SF5" s="77"/>
      <c r="SG5" s="77"/>
      <c r="SH5" s="77"/>
      <c r="SI5" s="77"/>
      <c r="SJ5" s="77"/>
      <c r="SK5" s="77"/>
      <c r="SL5" s="77"/>
      <c r="SM5" s="77"/>
      <c r="SN5" s="77"/>
      <c r="SO5" s="77"/>
      <c r="SP5" s="77"/>
      <c r="SQ5" s="77"/>
      <c r="SR5" s="77"/>
      <c r="SS5" s="77"/>
      <c r="ST5" s="77"/>
      <c r="SU5" s="77"/>
      <c r="SV5" s="77"/>
      <c r="SW5" s="77"/>
      <c r="SX5" s="77"/>
      <c r="SY5" s="77"/>
      <c r="SZ5" s="77"/>
      <c r="TA5" s="77"/>
    </row>
    <row r="6" spans="1:521" ht="18.75" customHeight="1">
      <c r="A6" s="2"/>
      <c r="B6" s="7" t="s">
        <v>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2"/>
      <c r="KV6" s="2"/>
      <c r="KW6" s="77"/>
      <c r="KX6" s="78"/>
      <c r="KY6" s="78"/>
      <c r="KZ6" s="78"/>
      <c r="LA6" s="78"/>
      <c r="LB6" s="78"/>
      <c r="LC6" s="79"/>
      <c r="LD6" s="2"/>
      <c r="LE6" s="2"/>
      <c r="LF6" s="2"/>
      <c r="LG6" s="2"/>
      <c r="LH6" s="2"/>
      <c r="LI6" s="77"/>
      <c r="LJ6" s="78"/>
      <c r="LK6" s="78"/>
      <c r="LL6" s="78"/>
      <c r="LM6" s="78"/>
      <c r="LN6" s="78"/>
      <c r="LO6" s="78"/>
      <c r="LP6" s="78"/>
      <c r="LQ6" s="78"/>
      <c r="LR6" s="78"/>
      <c r="LS6" s="78"/>
      <c r="LT6" s="79"/>
      <c r="LU6" s="79"/>
      <c r="LV6" s="79"/>
      <c r="LW6" s="79"/>
      <c r="LX6" s="79"/>
      <c r="LY6" s="79"/>
      <c r="LZ6" s="79"/>
      <c r="MA6" s="79"/>
      <c r="MB6" s="79"/>
      <c r="MC6" s="79"/>
      <c r="MD6" s="2"/>
      <c r="ME6" s="2"/>
      <c r="MF6" s="2"/>
      <c r="MG6" s="2"/>
      <c r="MH6" s="2"/>
      <c r="MI6" s="2"/>
      <c r="MJ6" s="2"/>
      <c r="MK6" s="2"/>
      <c r="ML6" s="77"/>
      <c r="MM6" s="77"/>
      <c r="MN6" s="77"/>
      <c r="MO6" s="77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77"/>
      <c r="NS6" s="78"/>
      <c r="NT6" s="79"/>
      <c r="NU6" s="79"/>
      <c r="NV6" s="79"/>
      <c r="NW6" s="79"/>
      <c r="NX6" s="79"/>
      <c r="NY6" s="79"/>
      <c r="NZ6" s="79"/>
      <c r="OA6" s="79"/>
      <c r="OB6" s="79"/>
      <c r="OC6" s="79"/>
      <c r="OD6" s="79"/>
      <c r="OE6" s="79"/>
      <c r="OF6" s="79"/>
      <c r="OG6" s="79"/>
      <c r="OH6" s="79"/>
      <c r="OI6" s="79"/>
      <c r="OJ6" s="79"/>
      <c r="OK6" s="79"/>
      <c r="OL6" s="79"/>
      <c r="OM6" s="79"/>
      <c r="ON6" s="2"/>
      <c r="OO6" s="2"/>
      <c r="OP6" s="2"/>
      <c r="OQ6" s="2"/>
      <c r="OR6" s="2"/>
      <c r="OS6" s="2"/>
      <c r="OT6" s="2"/>
      <c r="OU6" s="2"/>
      <c r="OV6" s="77"/>
      <c r="OW6" s="77"/>
      <c r="OX6" s="77"/>
      <c r="OY6" s="77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77"/>
      <c r="QC6" s="84"/>
      <c r="QD6" s="1"/>
      <c r="QE6" s="1"/>
      <c r="QF6" s="1"/>
      <c r="QG6" s="1"/>
      <c r="QH6" s="1"/>
      <c r="QI6" s="1"/>
      <c r="QJ6" s="1"/>
      <c r="QK6" s="1"/>
      <c r="QL6" s="1"/>
      <c r="QM6" s="79"/>
      <c r="QN6" s="79"/>
      <c r="QO6" s="79"/>
      <c r="QP6" s="79"/>
      <c r="QQ6" s="79"/>
      <c r="QR6" s="79"/>
      <c r="QS6" s="79"/>
      <c r="QT6" s="79"/>
      <c r="QU6" s="79"/>
      <c r="QV6" s="79"/>
      <c r="QW6" s="2"/>
      <c r="QX6" s="2"/>
      <c r="QY6" s="2"/>
      <c r="QZ6" s="2"/>
      <c r="RA6" s="2"/>
      <c r="RB6" s="2"/>
      <c r="RC6" s="2"/>
      <c r="RD6" s="2"/>
      <c r="RE6" s="77"/>
      <c r="RF6" s="77"/>
      <c r="RG6" s="77"/>
      <c r="RH6" s="77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77"/>
      <c r="SL6" s="77"/>
      <c r="SM6" s="77"/>
      <c r="SN6" s="77"/>
      <c r="SO6" s="77"/>
      <c r="SP6" s="77"/>
      <c r="SQ6" s="77"/>
      <c r="SR6" s="77"/>
      <c r="SS6" s="77"/>
      <c r="ST6" s="77"/>
      <c r="SU6" s="77"/>
      <c r="SV6" s="77"/>
      <c r="SW6" s="77"/>
      <c r="SX6" s="77"/>
      <c r="SY6" s="77"/>
      <c r="SZ6" s="77"/>
      <c r="TA6" s="77"/>
    </row>
    <row r="7" spans="1:521" ht="18.75" customHeight="1">
      <c r="A7" s="2"/>
      <c r="B7" s="8" t="s">
        <v>11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63"/>
      <c r="CH7" s="8" t="s">
        <v>12</v>
      </c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63"/>
      <c r="FN7" s="8" t="s">
        <v>5</v>
      </c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63"/>
      <c r="IT7" s="8" t="s">
        <v>3</v>
      </c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63"/>
      <c r="LZ7" s="8" t="s">
        <v>7</v>
      </c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63"/>
      <c r="PF7" s="8" t="s">
        <v>15</v>
      </c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63"/>
      <c r="SL7" s="77"/>
      <c r="SM7" s="89" t="s">
        <v>16</v>
      </c>
      <c r="SN7" s="101"/>
      <c r="SO7" s="101"/>
      <c r="SP7" s="101"/>
      <c r="SQ7" s="101"/>
      <c r="SR7" s="101"/>
      <c r="SS7" s="101"/>
      <c r="ST7" s="101"/>
      <c r="SU7" s="101"/>
      <c r="SV7" s="101"/>
      <c r="SW7" s="101"/>
      <c r="SX7" s="101"/>
      <c r="SY7" s="101"/>
      <c r="SZ7" s="113"/>
    </row>
    <row r="8" spans="1:521" ht="18.75" customHeight="1">
      <c r="A8" s="3"/>
      <c r="B8" s="9" t="str">
        <f>データ!I7</f>
        <v>法適用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64"/>
      <c r="CH8" s="9" t="str">
        <f>データ!J7</f>
        <v>工業用水道事業</v>
      </c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64"/>
      <c r="FN8" s="74">
        <f>データ!K7</f>
        <v>1000</v>
      </c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6"/>
      <c r="IT8" s="9" t="str">
        <f>データ!L7</f>
        <v>極小規模</v>
      </c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64"/>
      <c r="LZ8" s="74">
        <f>データ!M7</f>
        <v>1</v>
      </c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  <c r="NA8" s="75"/>
      <c r="NB8" s="75"/>
      <c r="NC8" s="75"/>
      <c r="ND8" s="75"/>
      <c r="NE8" s="75"/>
      <c r="NF8" s="75"/>
      <c r="NG8" s="75"/>
      <c r="NH8" s="75"/>
      <c r="NI8" s="75"/>
      <c r="NJ8" s="75"/>
      <c r="NK8" s="75"/>
      <c r="NL8" s="75"/>
      <c r="NM8" s="75"/>
      <c r="NN8" s="75"/>
      <c r="NO8" s="75"/>
      <c r="NP8" s="75"/>
      <c r="NQ8" s="75"/>
      <c r="NR8" s="75"/>
      <c r="NS8" s="75"/>
      <c r="NT8" s="75"/>
      <c r="NU8" s="75"/>
      <c r="NV8" s="75"/>
      <c r="NW8" s="75"/>
      <c r="NX8" s="75"/>
      <c r="NY8" s="75"/>
      <c r="NZ8" s="75"/>
      <c r="OA8" s="75"/>
      <c r="OB8" s="75"/>
      <c r="OC8" s="75"/>
      <c r="OD8" s="75"/>
      <c r="OE8" s="75"/>
      <c r="OF8" s="75"/>
      <c r="OG8" s="75"/>
      <c r="OH8" s="75"/>
      <c r="OI8" s="75"/>
      <c r="OJ8" s="75"/>
      <c r="OK8" s="75"/>
      <c r="OL8" s="75"/>
      <c r="OM8" s="75"/>
      <c r="ON8" s="75"/>
      <c r="OO8" s="75"/>
      <c r="OP8" s="75"/>
      <c r="OQ8" s="75"/>
      <c r="OR8" s="75"/>
      <c r="OS8" s="75"/>
      <c r="OT8" s="75"/>
      <c r="OU8" s="75"/>
      <c r="OV8" s="75"/>
      <c r="OW8" s="75"/>
      <c r="OX8" s="75"/>
      <c r="OY8" s="75"/>
      <c r="OZ8" s="75"/>
      <c r="PA8" s="75"/>
      <c r="PB8" s="75"/>
      <c r="PC8" s="75"/>
      <c r="PD8" s="75"/>
      <c r="PE8" s="76"/>
      <c r="PF8" s="74">
        <f>データ!N7</f>
        <v>103</v>
      </c>
      <c r="PG8" s="75"/>
      <c r="PH8" s="75"/>
      <c r="PI8" s="75"/>
      <c r="PJ8" s="75"/>
      <c r="PK8" s="75"/>
      <c r="PL8" s="75"/>
      <c r="PM8" s="75"/>
      <c r="PN8" s="75"/>
      <c r="PO8" s="75"/>
      <c r="PP8" s="75"/>
      <c r="PQ8" s="75"/>
      <c r="PR8" s="75"/>
      <c r="PS8" s="75"/>
      <c r="PT8" s="75"/>
      <c r="PU8" s="75"/>
      <c r="PV8" s="75"/>
      <c r="PW8" s="75"/>
      <c r="PX8" s="75"/>
      <c r="PY8" s="75"/>
      <c r="PZ8" s="75"/>
      <c r="QA8" s="75"/>
      <c r="QB8" s="75"/>
      <c r="QC8" s="75"/>
      <c r="QD8" s="75"/>
      <c r="QE8" s="75"/>
      <c r="QF8" s="75"/>
      <c r="QG8" s="75"/>
      <c r="QH8" s="75"/>
      <c r="QI8" s="75"/>
      <c r="QJ8" s="75"/>
      <c r="QK8" s="75"/>
      <c r="QL8" s="75"/>
      <c r="QM8" s="75"/>
      <c r="QN8" s="75"/>
      <c r="QO8" s="75"/>
      <c r="QP8" s="75"/>
      <c r="QQ8" s="75"/>
      <c r="QR8" s="75"/>
      <c r="QS8" s="75"/>
      <c r="QT8" s="75"/>
      <c r="QU8" s="75"/>
      <c r="QV8" s="75"/>
      <c r="QW8" s="75"/>
      <c r="QX8" s="75"/>
      <c r="QY8" s="75"/>
      <c r="QZ8" s="75"/>
      <c r="RA8" s="75"/>
      <c r="RB8" s="75"/>
      <c r="RC8" s="75"/>
      <c r="RD8" s="75"/>
      <c r="RE8" s="75"/>
      <c r="RF8" s="75"/>
      <c r="RG8" s="75"/>
      <c r="RH8" s="75"/>
      <c r="RI8" s="75"/>
      <c r="RJ8" s="75"/>
      <c r="RK8" s="75"/>
      <c r="RL8" s="75"/>
      <c r="RM8" s="75"/>
      <c r="RN8" s="75"/>
      <c r="RO8" s="75"/>
      <c r="RP8" s="75"/>
      <c r="RQ8" s="75"/>
      <c r="RR8" s="75"/>
      <c r="RS8" s="75"/>
      <c r="RT8" s="75"/>
      <c r="RU8" s="75"/>
      <c r="RV8" s="75"/>
      <c r="RW8" s="75"/>
      <c r="RX8" s="75"/>
      <c r="RY8" s="75"/>
      <c r="RZ8" s="75"/>
      <c r="SA8" s="75"/>
      <c r="SB8" s="75"/>
      <c r="SC8" s="75"/>
      <c r="SD8" s="75"/>
      <c r="SE8" s="75"/>
      <c r="SF8" s="75"/>
      <c r="SG8" s="75"/>
      <c r="SH8" s="75"/>
      <c r="SI8" s="75"/>
      <c r="SJ8" s="75"/>
      <c r="SK8" s="76"/>
      <c r="SL8" s="77"/>
      <c r="SM8" s="90" t="s">
        <v>18</v>
      </c>
      <c r="SN8" s="102"/>
      <c r="SO8" s="110" t="s">
        <v>19</v>
      </c>
      <c r="SP8" s="110"/>
      <c r="SQ8" s="110"/>
      <c r="SR8" s="110"/>
      <c r="SS8" s="110"/>
      <c r="ST8" s="110"/>
      <c r="SU8" s="110"/>
      <c r="SV8" s="110"/>
      <c r="SW8" s="110"/>
      <c r="SX8" s="110"/>
      <c r="SY8" s="110"/>
      <c r="SZ8" s="114"/>
    </row>
    <row r="9" spans="1:521" ht="18.75" customHeight="1">
      <c r="A9" s="3"/>
      <c r="B9" s="8" t="s">
        <v>20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63"/>
      <c r="CH9" s="8" t="s">
        <v>22</v>
      </c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63"/>
      <c r="FN9" s="8" t="s">
        <v>23</v>
      </c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63"/>
      <c r="IT9" s="8" t="s">
        <v>25</v>
      </c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63"/>
      <c r="LZ9" s="8" t="s">
        <v>27</v>
      </c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63"/>
      <c r="PF9" s="80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77"/>
      <c r="SM9" s="91" t="s">
        <v>30</v>
      </c>
      <c r="SN9" s="103"/>
      <c r="SO9" s="111" t="s">
        <v>32</v>
      </c>
      <c r="SP9" s="111"/>
      <c r="SQ9" s="111"/>
      <c r="SR9" s="111"/>
      <c r="SS9" s="111"/>
      <c r="ST9" s="111"/>
      <c r="SU9" s="111"/>
      <c r="SV9" s="111"/>
      <c r="SW9" s="111"/>
      <c r="SX9" s="111"/>
      <c r="SY9" s="111"/>
      <c r="SZ9" s="115"/>
    </row>
    <row r="10" spans="1:521" ht="18.75" customHeight="1">
      <c r="A10" s="3"/>
      <c r="B10" s="10" t="str">
        <f>データ!O7</f>
        <v>-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65"/>
      <c r="CH10" s="10">
        <f>データ!P7</f>
        <v>95.7</v>
      </c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65"/>
      <c r="FN10" s="74">
        <f>データ!Q7</f>
        <v>3</v>
      </c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6"/>
      <c r="IT10" s="74">
        <f>データ!R7</f>
        <v>269</v>
      </c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/>
      <c r="JR10" s="75"/>
      <c r="JS10" s="75"/>
      <c r="JT10" s="75"/>
      <c r="JU10" s="75"/>
      <c r="JV10" s="75"/>
      <c r="JW10" s="75"/>
      <c r="JX10" s="75"/>
      <c r="JY10" s="75"/>
      <c r="JZ10" s="75"/>
      <c r="KA10" s="75"/>
      <c r="KB10" s="75"/>
      <c r="KC10" s="75"/>
      <c r="KD10" s="75"/>
      <c r="KE10" s="75"/>
      <c r="KF10" s="75"/>
      <c r="KG10" s="75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6"/>
      <c r="LZ10" s="9" t="str">
        <f>データ!S7</f>
        <v>非設置</v>
      </c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64"/>
      <c r="PF10" s="81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2"/>
      <c r="SM10" s="92" t="s">
        <v>34</v>
      </c>
      <c r="SN10" s="104"/>
      <c r="SO10" s="112" t="s">
        <v>36</v>
      </c>
      <c r="SP10" s="112"/>
      <c r="SQ10" s="112"/>
      <c r="SR10" s="112"/>
      <c r="SS10" s="112"/>
      <c r="ST10" s="112"/>
      <c r="SU10" s="112"/>
      <c r="SV10" s="112"/>
      <c r="SW10" s="112"/>
      <c r="SX10" s="112"/>
      <c r="SY10" s="112"/>
      <c r="SZ10" s="116"/>
    </row>
    <row r="11" spans="1:521" ht="9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5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5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5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5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5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5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5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5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2"/>
      <c r="SL11" s="2"/>
      <c r="SM11" s="93"/>
      <c r="SN11" s="93"/>
      <c r="SO11" s="79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</row>
    <row r="12" spans="1:521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95" t="s">
        <v>10</v>
      </c>
      <c r="SN12" s="95"/>
      <c r="SO12" s="95"/>
      <c r="SP12" s="95"/>
      <c r="SQ12" s="95"/>
      <c r="SR12" s="95"/>
      <c r="SS12" s="95"/>
      <c r="ST12" s="95"/>
      <c r="SU12" s="95"/>
      <c r="SV12" s="95"/>
      <c r="SW12" s="95"/>
      <c r="SX12" s="95"/>
      <c r="SY12" s="95"/>
      <c r="SZ12" s="95"/>
      <c r="TA12" s="95"/>
    </row>
    <row r="13" spans="1:521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94"/>
      <c r="SN13" s="94"/>
      <c r="SO13" s="94"/>
      <c r="SP13" s="94"/>
      <c r="SQ13" s="94"/>
      <c r="SR13" s="94"/>
      <c r="SS13" s="94"/>
      <c r="ST13" s="94"/>
      <c r="SU13" s="94"/>
      <c r="SV13" s="94"/>
      <c r="SW13" s="94"/>
      <c r="SX13" s="94"/>
      <c r="SY13" s="94"/>
      <c r="SZ13" s="94"/>
      <c r="TA13" s="94"/>
    </row>
    <row r="14" spans="1:521" ht="13.5" customHeight="1">
      <c r="A14" s="2"/>
      <c r="B14" s="11" t="s">
        <v>37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85"/>
      <c r="SL14" s="2"/>
      <c r="SM14" s="96" t="s">
        <v>2</v>
      </c>
      <c r="SN14" s="105"/>
      <c r="SO14" s="105"/>
      <c r="SP14" s="105"/>
      <c r="SQ14" s="105"/>
      <c r="SR14" s="105"/>
      <c r="SS14" s="105"/>
      <c r="ST14" s="105"/>
      <c r="SU14" s="105"/>
      <c r="SV14" s="105"/>
      <c r="SW14" s="105"/>
      <c r="SX14" s="105"/>
      <c r="SY14" s="105"/>
      <c r="SZ14" s="105"/>
      <c r="TA14" s="117"/>
    </row>
    <row r="15" spans="1:521" ht="13.5" customHeight="1">
      <c r="A15" s="2"/>
      <c r="B15" s="1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86"/>
      <c r="SL15" s="2"/>
      <c r="SM15" s="97"/>
      <c r="SN15" s="106"/>
      <c r="SO15" s="106"/>
      <c r="SP15" s="106"/>
      <c r="SQ15" s="106"/>
      <c r="SR15" s="106"/>
      <c r="SS15" s="106"/>
      <c r="ST15" s="106"/>
      <c r="SU15" s="106"/>
      <c r="SV15" s="106"/>
      <c r="SW15" s="106"/>
      <c r="SX15" s="106"/>
      <c r="SY15" s="106"/>
      <c r="SZ15" s="106"/>
      <c r="TA15" s="118"/>
    </row>
    <row r="16" spans="1:521" ht="13.5" customHeight="1">
      <c r="A16" s="2"/>
      <c r="B16" s="1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87"/>
      <c r="SL16" s="2"/>
      <c r="SM16" s="98" t="s">
        <v>103</v>
      </c>
      <c r="SN16" s="108"/>
      <c r="SO16" s="108"/>
      <c r="SP16" s="108"/>
      <c r="SQ16" s="108"/>
      <c r="SR16" s="108"/>
      <c r="SS16" s="108"/>
      <c r="ST16" s="108"/>
      <c r="SU16" s="108"/>
      <c r="SV16" s="108"/>
      <c r="SW16" s="108"/>
      <c r="SX16" s="108"/>
      <c r="SY16" s="108"/>
      <c r="SZ16" s="108"/>
      <c r="TA16" s="119"/>
    </row>
    <row r="17" spans="1:521" ht="13.5" customHeight="1">
      <c r="A17" s="2"/>
      <c r="B17" s="13"/>
      <c r="C17" s="2"/>
      <c r="D17" s="2"/>
      <c r="E17" s="2"/>
      <c r="F17" s="2"/>
      <c r="G17" s="2"/>
      <c r="H17" s="2"/>
      <c r="I17" s="2"/>
      <c r="J17" s="28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66"/>
      <c r="DV17" s="2"/>
      <c r="DW17" s="2"/>
      <c r="DX17" s="2"/>
      <c r="DY17" s="2"/>
      <c r="DZ17" s="2"/>
      <c r="EA17" s="2"/>
      <c r="EB17" s="2"/>
      <c r="EC17" s="2"/>
      <c r="ED17" s="28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66"/>
      <c r="IP17" s="2"/>
      <c r="IQ17" s="2"/>
      <c r="IR17" s="2"/>
      <c r="IS17" s="2"/>
      <c r="IT17" s="2"/>
      <c r="IU17" s="2"/>
      <c r="IV17" s="2"/>
      <c r="IW17" s="2"/>
      <c r="IX17" s="28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66"/>
      <c r="NJ17" s="2"/>
      <c r="NK17" s="2"/>
      <c r="NL17" s="2"/>
      <c r="NM17" s="2"/>
      <c r="NN17" s="2"/>
      <c r="NO17" s="2"/>
      <c r="NP17" s="2"/>
      <c r="NQ17" s="2"/>
      <c r="NR17" s="28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66"/>
      <c r="SD17" s="2"/>
      <c r="SE17" s="2"/>
      <c r="SF17" s="2"/>
      <c r="SG17" s="2"/>
      <c r="SH17" s="2"/>
      <c r="SI17" s="2"/>
      <c r="SJ17" s="2"/>
      <c r="SK17" s="87"/>
      <c r="SL17" s="2"/>
      <c r="SM17" s="9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19"/>
    </row>
    <row r="18" spans="1:521" ht="13.5" customHeight="1">
      <c r="A18" s="2"/>
      <c r="B18" s="13"/>
      <c r="C18" s="2"/>
      <c r="D18" s="2"/>
      <c r="E18" s="2"/>
      <c r="F18" s="2"/>
      <c r="G18" s="2"/>
      <c r="H18" s="2"/>
      <c r="I18" s="2"/>
      <c r="J18" s="29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67"/>
      <c r="DV18" s="2"/>
      <c r="DW18" s="2"/>
      <c r="DX18" s="2"/>
      <c r="DY18" s="2"/>
      <c r="DZ18" s="2"/>
      <c r="EA18" s="2"/>
      <c r="EB18" s="2"/>
      <c r="EC18" s="2"/>
      <c r="ED18" s="29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67"/>
      <c r="IP18" s="2"/>
      <c r="IQ18" s="2"/>
      <c r="IR18" s="2"/>
      <c r="IS18" s="2"/>
      <c r="IT18" s="2"/>
      <c r="IU18" s="2"/>
      <c r="IV18" s="2"/>
      <c r="IW18" s="2"/>
      <c r="IX18" s="29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67"/>
      <c r="NJ18" s="2"/>
      <c r="NK18" s="2"/>
      <c r="NL18" s="2"/>
      <c r="NM18" s="2"/>
      <c r="NN18" s="2"/>
      <c r="NO18" s="2"/>
      <c r="NP18" s="2"/>
      <c r="NQ18" s="2"/>
      <c r="NR18" s="29"/>
      <c r="NS18" s="37"/>
      <c r="NT18" s="37"/>
      <c r="NU18" s="37"/>
      <c r="NV18" s="37"/>
      <c r="NW18" s="37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  <c r="QI18" s="37"/>
      <c r="QJ18" s="37"/>
      <c r="QK18" s="37"/>
      <c r="QL18" s="37"/>
      <c r="QM18" s="37"/>
      <c r="QN18" s="37"/>
      <c r="QO18" s="37"/>
      <c r="QP18" s="37"/>
      <c r="QQ18" s="37"/>
      <c r="QR18" s="37"/>
      <c r="QS18" s="37"/>
      <c r="QT18" s="37"/>
      <c r="QU18" s="37"/>
      <c r="QV18" s="37"/>
      <c r="QW18" s="37"/>
      <c r="QX18" s="37"/>
      <c r="QY18" s="37"/>
      <c r="QZ18" s="37"/>
      <c r="RA18" s="37"/>
      <c r="RB18" s="37"/>
      <c r="RC18" s="37"/>
      <c r="RD18" s="37"/>
      <c r="RE18" s="37"/>
      <c r="RF18" s="37"/>
      <c r="RG18" s="37"/>
      <c r="RH18" s="37"/>
      <c r="RI18" s="37"/>
      <c r="RJ18" s="37"/>
      <c r="RK18" s="37"/>
      <c r="RL18" s="37"/>
      <c r="RM18" s="37"/>
      <c r="RN18" s="37"/>
      <c r="RO18" s="37"/>
      <c r="RP18" s="37"/>
      <c r="RQ18" s="37"/>
      <c r="RR18" s="37"/>
      <c r="RS18" s="37"/>
      <c r="RT18" s="37"/>
      <c r="RU18" s="37"/>
      <c r="RV18" s="37"/>
      <c r="RW18" s="37"/>
      <c r="RX18" s="37"/>
      <c r="RY18" s="37"/>
      <c r="RZ18" s="37"/>
      <c r="SA18" s="37"/>
      <c r="SB18" s="37"/>
      <c r="SC18" s="67"/>
      <c r="SD18" s="2"/>
      <c r="SE18" s="2"/>
      <c r="SF18" s="2"/>
      <c r="SG18" s="2"/>
      <c r="SH18" s="2"/>
      <c r="SI18" s="2"/>
      <c r="SJ18" s="2"/>
      <c r="SK18" s="87"/>
      <c r="SL18" s="2"/>
      <c r="SM18" s="98"/>
      <c r="SN18" s="108"/>
      <c r="SO18" s="108"/>
      <c r="SP18" s="108"/>
      <c r="SQ18" s="108"/>
      <c r="SR18" s="108"/>
      <c r="SS18" s="108"/>
      <c r="ST18" s="108"/>
      <c r="SU18" s="108"/>
      <c r="SV18" s="108"/>
      <c r="SW18" s="108"/>
      <c r="SX18" s="108"/>
      <c r="SY18" s="108"/>
      <c r="SZ18" s="108"/>
      <c r="TA18" s="119"/>
    </row>
    <row r="19" spans="1:521" ht="13.5" customHeight="1">
      <c r="A19" s="2"/>
      <c r="B19" s="13"/>
      <c r="C19" s="2"/>
      <c r="D19" s="2"/>
      <c r="E19" s="2"/>
      <c r="F19" s="2"/>
      <c r="G19" s="2"/>
      <c r="H19" s="2"/>
      <c r="I19" s="2"/>
      <c r="J19" s="29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67"/>
      <c r="DV19" s="2"/>
      <c r="DW19" s="2"/>
      <c r="DX19" s="2"/>
      <c r="DY19" s="2"/>
      <c r="DZ19" s="2"/>
      <c r="EA19" s="2"/>
      <c r="EB19" s="2"/>
      <c r="EC19" s="2"/>
      <c r="ED19" s="29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67"/>
      <c r="IP19" s="2"/>
      <c r="IQ19" s="2"/>
      <c r="IR19" s="2"/>
      <c r="IS19" s="2"/>
      <c r="IT19" s="2"/>
      <c r="IU19" s="2"/>
      <c r="IV19" s="2"/>
      <c r="IW19" s="2"/>
      <c r="IX19" s="29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67"/>
      <c r="NJ19" s="2"/>
      <c r="NK19" s="2"/>
      <c r="NL19" s="2"/>
      <c r="NM19" s="2"/>
      <c r="NN19" s="2"/>
      <c r="NO19" s="2"/>
      <c r="NP19" s="2"/>
      <c r="NQ19" s="2"/>
      <c r="NR19" s="29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67"/>
      <c r="SD19" s="2"/>
      <c r="SE19" s="2"/>
      <c r="SF19" s="2"/>
      <c r="SG19" s="2"/>
      <c r="SH19" s="2"/>
      <c r="SI19" s="2"/>
      <c r="SJ19" s="2"/>
      <c r="SK19" s="87"/>
      <c r="SL19" s="2"/>
      <c r="SM19" s="98"/>
      <c r="SN19" s="108"/>
      <c r="SO19" s="108"/>
      <c r="SP19" s="108"/>
      <c r="SQ19" s="108"/>
      <c r="SR19" s="108"/>
      <c r="SS19" s="108"/>
      <c r="ST19" s="108"/>
      <c r="SU19" s="108"/>
      <c r="SV19" s="108"/>
      <c r="SW19" s="108"/>
      <c r="SX19" s="108"/>
      <c r="SY19" s="108"/>
      <c r="SZ19" s="108"/>
      <c r="TA19" s="119"/>
    </row>
    <row r="20" spans="1:521" ht="13.5" customHeight="1">
      <c r="A20" s="2"/>
      <c r="B20" s="13"/>
      <c r="C20" s="2"/>
      <c r="D20" s="2"/>
      <c r="E20" s="2"/>
      <c r="F20" s="2"/>
      <c r="G20" s="2"/>
      <c r="H20" s="2"/>
      <c r="I20" s="2"/>
      <c r="J20" s="29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67"/>
      <c r="DV20" s="2"/>
      <c r="DW20" s="2"/>
      <c r="DX20" s="2"/>
      <c r="DY20" s="2"/>
      <c r="DZ20" s="2"/>
      <c r="EA20" s="2"/>
      <c r="EB20" s="2"/>
      <c r="EC20" s="2"/>
      <c r="ED20" s="29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67"/>
      <c r="IP20" s="2"/>
      <c r="IQ20" s="2"/>
      <c r="IR20" s="2"/>
      <c r="IS20" s="2"/>
      <c r="IT20" s="2"/>
      <c r="IU20" s="2"/>
      <c r="IV20" s="2"/>
      <c r="IW20" s="2"/>
      <c r="IX20" s="29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67"/>
      <c r="NJ20" s="2"/>
      <c r="NK20" s="2"/>
      <c r="NL20" s="2"/>
      <c r="NM20" s="2"/>
      <c r="NN20" s="2"/>
      <c r="NO20" s="2"/>
      <c r="NP20" s="2"/>
      <c r="NQ20" s="2"/>
      <c r="NR20" s="29"/>
      <c r="NS20" s="37"/>
      <c r="NT20" s="37"/>
      <c r="NU20" s="37"/>
      <c r="NV20" s="37"/>
      <c r="NW20" s="37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  <c r="QI20" s="37"/>
      <c r="QJ20" s="37"/>
      <c r="QK20" s="37"/>
      <c r="QL20" s="37"/>
      <c r="QM20" s="37"/>
      <c r="QN20" s="37"/>
      <c r="QO20" s="37"/>
      <c r="QP20" s="37"/>
      <c r="QQ20" s="37"/>
      <c r="QR20" s="37"/>
      <c r="QS20" s="37"/>
      <c r="QT20" s="37"/>
      <c r="QU20" s="37"/>
      <c r="QV20" s="37"/>
      <c r="QW20" s="37"/>
      <c r="QX20" s="37"/>
      <c r="QY20" s="37"/>
      <c r="QZ20" s="37"/>
      <c r="RA20" s="37"/>
      <c r="RB20" s="37"/>
      <c r="RC20" s="37"/>
      <c r="RD20" s="37"/>
      <c r="RE20" s="37"/>
      <c r="RF20" s="37"/>
      <c r="RG20" s="37"/>
      <c r="RH20" s="37"/>
      <c r="RI20" s="37"/>
      <c r="RJ20" s="37"/>
      <c r="RK20" s="37"/>
      <c r="RL20" s="37"/>
      <c r="RM20" s="37"/>
      <c r="RN20" s="37"/>
      <c r="RO20" s="37"/>
      <c r="RP20" s="37"/>
      <c r="RQ20" s="37"/>
      <c r="RR20" s="37"/>
      <c r="RS20" s="37"/>
      <c r="RT20" s="37"/>
      <c r="RU20" s="37"/>
      <c r="RV20" s="37"/>
      <c r="RW20" s="37"/>
      <c r="RX20" s="37"/>
      <c r="RY20" s="37"/>
      <c r="RZ20" s="37"/>
      <c r="SA20" s="37"/>
      <c r="SB20" s="37"/>
      <c r="SC20" s="67"/>
      <c r="SD20" s="2"/>
      <c r="SE20" s="2"/>
      <c r="SF20" s="2"/>
      <c r="SG20" s="2"/>
      <c r="SH20" s="2"/>
      <c r="SI20" s="2"/>
      <c r="SJ20" s="2"/>
      <c r="SK20" s="87"/>
      <c r="SL20" s="2"/>
      <c r="SM20" s="98"/>
      <c r="SN20" s="108"/>
      <c r="SO20" s="108"/>
      <c r="SP20" s="108"/>
      <c r="SQ20" s="108"/>
      <c r="SR20" s="108"/>
      <c r="SS20" s="108"/>
      <c r="ST20" s="108"/>
      <c r="SU20" s="108"/>
      <c r="SV20" s="108"/>
      <c r="SW20" s="108"/>
      <c r="SX20" s="108"/>
      <c r="SY20" s="108"/>
      <c r="SZ20" s="108"/>
      <c r="TA20" s="119"/>
    </row>
    <row r="21" spans="1:521" ht="13.5" customHeight="1">
      <c r="A21" s="2"/>
      <c r="B21" s="13"/>
      <c r="C21" s="2"/>
      <c r="D21" s="2"/>
      <c r="E21" s="2"/>
      <c r="F21" s="2"/>
      <c r="G21" s="2"/>
      <c r="H21" s="2"/>
      <c r="I21" s="2"/>
      <c r="J21" s="29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67"/>
      <c r="DV21" s="2"/>
      <c r="DW21" s="2"/>
      <c r="DX21" s="2"/>
      <c r="DY21" s="2"/>
      <c r="DZ21" s="2"/>
      <c r="EA21" s="2"/>
      <c r="EB21" s="2"/>
      <c r="EC21" s="2"/>
      <c r="ED21" s="29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67"/>
      <c r="IP21" s="2"/>
      <c r="IQ21" s="2"/>
      <c r="IR21" s="2"/>
      <c r="IS21" s="2"/>
      <c r="IT21" s="2"/>
      <c r="IU21" s="2"/>
      <c r="IV21" s="2"/>
      <c r="IW21" s="2"/>
      <c r="IX21" s="29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67"/>
      <c r="NJ21" s="2"/>
      <c r="NK21" s="2"/>
      <c r="NL21" s="2"/>
      <c r="NM21" s="2"/>
      <c r="NN21" s="2"/>
      <c r="NO21" s="2"/>
      <c r="NP21" s="2"/>
      <c r="NQ21" s="2"/>
      <c r="NR21" s="29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67"/>
      <c r="SD21" s="2"/>
      <c r="SE21" s="2"/>
      <c r="SF21" s="2"/>
      <c r="SG21" s="2"/>
      <c r="SH21" s="2"/>
      <c r="SI21" s="2"/>
      <c r="SJ21" s="2"/>
      <c r="SK21" s="87"/>
      <c r="SL21" s="2"/>
      <c r="SM21" s="9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19"/>
    </row>
    <row r="22" spans="1:521" ht="13.5" customHeight="1">
      <c r="A22" s="2"/>
      <c r="B22" s="13"/>
      <c r="C22" s="2"/>
      <c r="D22" s="2"/>
      <c r="E22" s="2"/>
      <c r="F22" s="2"/>
      <c r="G22" s="2"/>
      <c r="H22" s="2"/>
      <c r="I22" s="2"/>
      <c r="J22" s="29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67"/>
      <c r="DV22" s="2"/>
      <c r="DW22" s="2"/>
      <c r="DX22" s="2"/>
      <c r="DY22" s="2"/>
      <c r="DZ22" s="2"/>
      <c r="EA22" s="2"/>
      <c r="EB22" s="2"/>
      <c r="EC22" s="2"/>
      <c r="ED22" s="29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67"/>
      <c r="IP22" s="2"/>
      <c r="IQ22" s="2"/>
      <c r="IR22" s="2"/>
      <c r="IS22" s="2"/>
      <c r="IT22" s="2"/>
      <c r="IU22" s="2"/>
      <c r="IV22" s="2"/>
      <c r="IW22" s="2"/>
      <c r="IX22" s="29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67"/>
      <c r="NJ22" s="2"/>
      <c r="NK22" s="2"/>
      <c r="NL22" s="2"/>
      <c r="NM22" s="2"/>
      <c r="NN22" s="2"/>
      <c r="NO22" s="2"/>
      <c r="NP22" s="2"/>
      <c r="NQ22" s="2"/>
      <c r="NR22" s="29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67"/>
      <c r="SD22" s="2"/>
      <c r="SE22" s="2"/>
      <c r="SF22" s="2"/>
      <c r="SG22" s="2"/>
      <c r="SH22" s="2"/>
      <c r="SI22" s="2"/>
      <c r="SJ22" s="2"/>
      <c r="SK22" s="87"/>
      <c r="SL22" s="2"/>
      <c r="SM22" s="98"/>
      <c r="SN22" s="108"/>
      <c r="SO22" s="108"/>
      <c r="SP22" s="108"/>
      <c r="SQ22" s="108"/>
      <c r="SR22" s="108"/>
      <c r="SS22" s="108"/>
      <c r="ST22" s="108"/>
      <c r="SU22" s="108"/>
      <c r="SV22" s="108"/>
      <c r="SW22" s="108"/>
      <c r="SX22" s="108"/>
      <c r="SY22" s="108"/>
      <c r="SZ22" s="108"/>
      <c r="TA22" s="119"/>
    </row>
    <row r="23" spans="1:521" ht="13.5" customHeight="1">
      <c r="A23" s="2"/>
      <c r="B23" s="13"/>
      <c r="C23" s="2"/>
      <c r="D23" s="2"/>
      <c r="E23" s="2"/>
      <c r="F23" s="2"/>
      <c r="G23" s="2"/>
      <c r="H23" s="2"/>
      <c r="I23" s="2"/>
      <c r="J23" s="2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67"/>
      <c r="DV23" s="2"/>
      <c r="DW23" s="2"/>
      <c r="DX23" s="2"/>
      <c r="DY23" s="2"/>
      <c r="DZ23" s="2"/>
      <c r="EA23" s="2"/>
      <c r="EB23" s="2"/>
      <c r="EC23" s="2"/>
      <c r="ED23" s="29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67"/>
      <c r="IP23" s="2"/>
      <c r="IQ23" s="2"/>
      <c r="IR23" s="2"/>
      <c r="IS23" s="2"/>
      <c r="IT23" s="2"/>
      <c r="IU23" s="2"/>
      <c r="IV23" s="2"/>
      <c r="IW23" s="2"/>
      <c r="IX23" s="29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67"/>
      <c r="NJ23" s="2"/>
      <c r="NK23" s="2"/>
      <c r="NL23" s="2"/>
      <c r="NM23" s="2"/>
      <c r="NN23" s="2"/>
      <c r="NO23" s="2"/>
      <c r="NP23" s="2"/>
      <c r="NQ23" s="2"/>
      <c r="NR23" s="29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67"/>
      <c r="SD23" s="2"/>
      <c r="SE23" s="2"/>
      <c r="SF23" s="2"/>
      <c r="SG23" s="2"/>
      <c r="SH23" s="2"/>
      <c r="SI23" s="2"/>
      <c r="SJ23" s="2"/>
      <c r="SK23" s="87"/>
      <c r="SL23" s="2"/>
      <c r="SM23" s="98"/>
      <c r="SN23" s="108"/>
      <c r="SO23" s="108"/>
      <c r="SP23" s="108"/>
      <c r="SQ23" s="108"/>
      <c r="SR23" s="108"/>
      <c r="SS23" s="108"/>
      <c r="ST23" s="108"/>
      <c r="SU23" s="108"/>
      <c r="SV23" s="108"/>
      <c r="SW23" s="108"/>
      <c r="SX23" s="108"/>
      <c r="SY23" s="108"/>
      <c r="SZ23" s="108"/>
      <c r="TA23" s="119"/>
    </row>
    <row r="24" spans="1:521" ht="13.5" customHeight="1">
      <c r="A24" s="2"/>
      <c r="B24" s="13"/>
      <c r="C24" s="2"/>
      <c r="D24" s="2"/>
      <c r="E24" s="2"/>
      <c r="F24" s="2"/>
      <c r="G24" s="2"/>
      <c r="H24" s="2"/>
      <c r="I24" s="2"/>
      <c r="J24" s="29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67"/>
      <c r="DV24" s="2"/>
      <c r="DW24" s="2"/>
      <c r="DX24" s="2"/>
      <c r="DY24" s="2"/>
      <c r="DZ24" s="2"/>
      <c r="EA24" s="2"/>
      <c r="EB24" s="2"/>
      <c r="EC24" s="2"/>
      <c r="ED24" s="29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67"/>
      <c r="IP24" s="2"/>
      <c r="IQ24" s="2"/>
      <c r="IR24" s="2"/>
      <c r="IS24" s="2"/>
      <c r="IT24" s="2"/>
      <c r="IU24" s="2"/>
      <c r="IV24" s="2"/>
      <c r="IW24" s="2"/>
      <c r="IX24" s="29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67"/>
      <c r="NJ24" s="2"/>
      <c r="NK24" s="2"/>
      <c r="NL24" s="2"/>
      <c r="NM24" s="2"/>
      <c r="NN24" s="2"/>
      <c r="NO24" s="2"/>
      <c r="NP24" s="2"/>
      <c r="NQ24" s="2"/>
      <c r="NR24" s="29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67"/>
      <c r="SD24" s="2"/>
      <c r="SE24" s="2"/>
      <c r="SF24" s="2"/>
      <c r="SG24" s="2"/>
      <c r="SH24" s="2"/>
      <c r="SI24" s="2"/>
      <c r="SJ24" s="2"/>
      <c r="SK24" s="87"/>
      <c r="SL24" s="2"/>
      <c r="SM24" s="98"/>
      <c r="SN24" s="108"/>
      <c r="SO24" s="108"/>
      <c r="SP24" s="108"/>
      <c r="SQ24" s="108"/>
      <c r="SR24" s="108"/>
      <c r="SS24" s="108"/>
      <c r="ST24" s="108"/>
      <c r="SU24" s="108"/>
      <c r="SV24" s="108"/>
      <c r="SW24" s="108"/>
      <c r="SX24" s="108"/>
      <c r="SY24" s="108"/>
      <c r="SZ24" s="108"/>
      <c r="TA24" s="119"/>
    </row>
    <row r="25" spans="1:521" ht="13.5" customHeight="1">
      <c r="A25" s="2"/>
      <c r="B25" s="13"/>
      <c r="C25" s="2"/>
      <c r="D25" s="2"/>
      <c r="E25" s="2"/>
      <c r="F25" s="2"/>
      <c r="G25" s="2"/>
      <c r="H25" s="2"/>
      <c r="I25" s="2"/>
      <c r="J25" s="29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67"/>
      <c r="DV25" s="2"/>
      <c r="DW25" s="2"/>
      <c r="DX25" s="2"/>
      <c r="DY25" s="2"/>
      <c r="DZ25" s="2"/>
      <c r="EA25" s="2"/>
      <c r="EB25" s="2"/>
      <c r="EC25" s="2"/>
      <c r="ED25" s="29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67"/>
      <c r="IP25" s="2"/>
      <c r="IQ25" s="2"/>
      <c r="IR25" s="2"/>
      <c r="IS25" s="2"/>
      <c r="IT25" s="2"/>
      <c r="IU25" s="2"/>
      <c r="IV25" s="2"/>
      <c r="IW25" s="2"/>
      <c r="IX25" s="29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67"/>
      <c r="NJ25" s="2"/>
      <c r="NK25" s="2"/>
      <c r="NL25" s="2"/>
      <c r="NM25" s="2"/>
      <c r="NN25" s="2"/>
      <c r="NO25" s="2"/>
      <c r="NP25" s="2"/>
      <c r="NQ25" s="2"/>
      <c r="NR25" s="29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67"/>
      <c r="SD25" s="2"/>
      <c r="SE25" s="2"/>
      <c r="SF25" s="2"/>
      <c r="SG25" s="2"/>
      <c r="SH25" s="2"/>
      <c r="SI25" s="2"/>
      <c r="SJ25" s="2"/>
      <c r="SK25" s="87"/>
      <c r="SL25" s="2"/>
      <c r="SM25" s="98"/>
      <c r="SN25" s="108"/>
      <c r="SO25" s="108"/>
      <c r="SP25" s="108"/>
      <c r="SQ25" s="108"/>
      <c r="SR25" s="108"/>
      <c r="SS25" s="108"/>
      <c r="ST25" s="108"/>
      <c r="SU25" s="108"/>
      <c r="SV25" s="108"/>
      <c r="SW25" s="108"/>
      <c r="SX25" s="108"/>
      <c r="SY25" s="108"/>
      <c r="SZ25" s="108"/>
      <c r="TA25" s="119"/>
    </row>
    <row r="26" spans="1:521" ht="13.5" customHeight="1">
      <c r="A26" s="2"/>
      <c r="B26" s="13"/>
      <c r="C26" s="2"/>
      <c r="D26" s="2"/>
      <c r="E26" s="2"/>
      <c r="F26" s="2"/>
      <c r="G26" s="2"/>
      <c r="H26" s="2"/>
      <c r="I26" s="2"/>
      <c r="J26" s="29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67"/>
      <c r="DV26" s="2"/>
      <c r="DW26" s="2"/>
      <c r="DX26" s="2"/>
      <c r="DY26" s="2"/>
      <c r="DZ26" s="2"/>
      <c r="EA26" s="2"/>
      <c r="EB26" s="2"/>
      <c r="EC26" s="2"/>
      <c r="ED26" s="29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67"/>
      <c r="IP26" s="2"/>
      <c r="IQ26" s="2"/>
      <c r="IR26" s="2"/>
      <c r="IS26" s="2"/>
      <c r="IT26" s="2"/>
      <c r="IU26" s="2"/>
      <c r="IV26" s="2"/>
      <c r="IW26" s="2"/>
      <c r="IX26" s="29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67"/>
      <c r="NJ26" s="2"/>
      <c r="NK26" s="2"/>
      <c r="NL26" s="2"/>
      <c r="NM26" s="2"/>
      <c r="NN26" s="2"/>
      <c r="NO26" s="2"/>
      <c r="NP26" s="2"/>
      <c r="NQ26" s="2"/>
      <c r="NR26" s="29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67"/>
      <c r="SD26" s="2"/>
      <c r="SE26" s="2"/>
      <c r="SF26" s="2"/>
      <c r="SG26" s="2"/>
      <c r="SH26" s="2"/>
      <c r="SI26" s="2"/>
      <c r="SJ26" s="2"/>
      <c r="SK26" s="87"/>
      <c r="SL26" s="2"/>
      <c r="SM26" s="98"/>
      <c r="SN26" s="108"/>
      <c r="SO26" s="108"/>
      <c r="SP26" s="108"/>
      <c r="SQ26" s="108"/>
      <c r="SR26" s="108"/>
      <c r="SS26" s="108"/>
      <c r="ST26" s="108"/>
      <c r="SU26" s="108"/>
      <c r="SV26" s="108"/>
      <c r="SW26" s="108"/>
      <c r="SX26" s="108"/>
      <c r="SY26" s="108"/>
      <c r="SZ26" s="108"/>
      <c r="TA26" s="119"/>
    </row>
    <row r="27" spans="1:521" ht="13.5" customHeight="1">
      <c r="A27" s="2"/>
      <c r="B27" s="13"/>
      <c r="C27" s="2"/>
      <c r="D27" s="2"/>
      <c r="E27" s="2"/>
      <c r="F27" s="2"/>
      <c r="G27" s="2"/>
      <c r="H27" s="2"/>
      <c r="I27" s="2"/>
      <c r="J27" s="29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67"/>
      <c r="DV27" s="2"/>
      <c r="DW27" s="2"/>
      <c r="DX27" s="2"/>
      <c r="DY27" s="2"/>
      <c r="DZ27" s="2"/>
      <c r="EA27" s="2"/>
      <c r="EB27" s="2"/>
      <c r="EC27" s="2"/>
      <c r="ED27" s="29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67"/>
      <c r="IP27" s="2"/>
      <c r="IQ27" s="2"/>
      <c r="IR27" s="2"/>
      <c r="IS27" s="2"/>
      <c r="IT27" s="2"/>
      <c r="IU27" s="2"/>
      <c r="IV27" s="2"/>
      <c r="IW27" s="2"/>
      <c r="IX27" s="29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67"/>
      <c r="NJ27" s="2"/>
      <c r="NK27" s="2"/>
      <c r="NL27" s="2"/>
      <c r="NM27" s="2"/>
      <c r="NN27" s="2"/>
      <c r="NO27" s="2"/>
      <c r="NP27" s="2"/>
      <c r="NQ27" s="2"/>
      <c r="NR27" s="29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67"/>
      <c r="SD27" s="2"/>
      <c r="SE27" s="2"/>
      <c r="SF27" s="2"/>
      <c r="SG27" s="2"/>
      <c r="SH27" s="2"/>
      <c r="SI27" s="2"/>
      <c r="SJ27" s="2"/>
      <c r="SK27" s="87"/>
      <c r="SL27" s="2"/>
      <c r="SM27" s="98"/>
      <c r="SN27" s="108"/>
      <c r="SO27" s="108"/>
      <c r="SP27" s="108"/>
      <c r="SQ27" s="108"/>
      <c r="SR27" s="108"/>
      <c r="SS27" s="108"/>
      <c r="ST27" s="108"/>
      <c r="SU27" s="108"/>
      <c r="SV27" s="108"/>
      <c r="SW27" s="108"/>
      <c r="SX27" s="108"/>
      <c r="SY27" s="108"/>
      <c r="SZ27" s="108"/>
      <c r="TA27" s="119"/>
    </row>
    <row r="28" spans="1:521" ht="13.5" customHeight="1">
      <c r="A28" s="2"/>
      <c r="B28" s="13"/>
      <c r="C28" s="2"/>
      <c r="D28" s="2"/>
      <c r="E28" s="2"/>
      <c r="F28" s="2"/>
      <c r="G28" s="2"/>
      <c r="H28" s="2"/>
      <c r="I28" s="2"/>
      <c r="J28" s="29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67"/>
      <c r="DV28" s="2"/>
      <c r="DW28" s="2"/>
      <c r="DX28" s="2"/>
      <c r="DY28" s="2"/>
      <c r="DZ28" s="2"/>
      <c r="EA28" s="2"/>
      <c r="EB28" s="2"/>
      <c r="EC28" s="2"/>
      <c r="ED28" s="29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67"/>
      <c r="IP28" s="2"/>
      <c r="IQ28" s="2"/>
      <c r="IR28" s="2"/>
      <c r="IS28" s="2"/>
      <c r="IT28" s="2"/>
      <c r="IU28" s="2"/>
      <c r="IV28" s="2"/>
      <c r="IW28" s="2"/>
      <c r="IX28" s="29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67"/>
      <c r="NJ28" s="2"/>
      <c r="NK28" s="2"/>
      <c r="NL28" s="2"/>
      <c r="NM28" s="2"/>
      <c r="NN28" s="2"/>
      <c r="NO28" s="2"/>
      <c r="NP28" s="2"/>
      <c r="NQ28" s="2"/>
      <c r="NR28" s="29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67"/>
      <c r="SD28" s="2"/>
      <c r="SE28" s="2"/>
      <c r="SF28" s="2"/>
      <c r="SG28" s="2"/>
      <c r="SH28" s="2"/>
      <c r="SI28" s="2"/>
      <c r="SJ28" s="2"/>
      <c r="SK28" s="87"/>
      <c r="SL28" s="2"/>
      <c r="SM28" s="9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19"/>
    </row>
    <row r="29" spans="1:521" ht="13.5" customHeight="1">
      <c r="A29" s="2"/>
      <c r="B29" s="13"/>
      <c r="C29" s="2"/>
      <c r="D29" s="2"/>
      <c r="E29" s="2"/>
      <c r="F29" s="2"/>
      <c r="G29" s="2"/>
      <c r="H29" s="2"/>
      <c r="I29" s="2"/>
      <c r="J29" s="30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68"/>
      <c r="DV29" s="2"/>
      <c r="DW29" s="2"/>
      <c r="DX29" s="2"/>
      <c r="DY29" s="2"/>
      <c r="DZ29" s="2"/>
      <c r="EA29" s="2"/>
      <c r="EB29" s="2"/>
      <c r="EC29" s="2"/>
      <c r="ED29" s="30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68"/>
      <c r="IP29" s="2"/>
      <c r="IQ29" s="2"/>
      <c r="IR29" s="2"/>
      <c r="IS29" s="2"/>
      <c r="IT29" s="2"/>
      <c r="IU29" s="2"/>
      <c r="IV29" s="2"/>
      <c r="IW29" s="2"/>
      <c r="IX29" s="30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68"/>
      <c r="NJ29" s="2"/>
      <c r="NK29" s="2"/>
      <c r="NL29" s="2"/>
      <c r="NM29" s="2"/>
      <c r="NN29" s="2"/>
      <c r="NO29" s="2"/>
      <c r="NP29" s="2"/>
      <c r="NQ29" s="2"/>
      <c r="NR29" s="30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68"/>
      <c r="SD29" s="2"/>
      <c r="SE29" s="2"/>
      <c r="SF29" s="2"/>
      <c r="SG29" s="2"/>
      <c r="SH29" s="2"/>
      <c r="SI29" s="2"/>
      <c r="SJ29" s="2"/>
      <c r="SK29" s="87"/>
      <c r="SL29" s="2"/>
      <c r="SM29" s="98"/>
      <c r="SN29" s="108"/>
      <c r="SO29" s="108"/>
      <c r="SP29" s="108"/>
      <c r="SQ29" s="108"/>
      <c r="SR29" s="108"/>
      <c r="SS29" s="108"/>
      <c r="ST29" s="108"/>
      <c r="SU29" s="108"/>
      <c r="SV29" s="108"/>
      <c r="SW29" s="108"/>
      <c r="SX29" s="108"/>
      <c r="SY29" s="108"/>
      <c r="SZ29" s="108"/>
      <c r="TA29" s="119"/>
    </row>
    <row r="30" spans="1:521" ht="13.5" customHeight="1">
      <c r="A30" s="2"/>
      <c r="B30" s="13"/>
      <c r="C30" s="2"/>
      <c r="D30" s="2"/>
      <c r="E30" s="2"/>
      <c r="F30" s="2"/>
      <c r="G30" s="2"/>
      <c r="H30" s="2"/>
      <c r="I30" s="2"/>
      <c r="J30" s="31"/>
      <c r="K30" s="2"/>
      <c r="L30" s="42"/>
      <c r="M30" s="42" ph="1"/>
      <c r="N30" s="42" ph="1"/>
      <c r="O30" s="42" ph="1"/>
      <c r="P30" s="42" ph="1"/>
      <c r="Q30" s="42" ph="1"/>
      <c r="R30" s="42" ph="1"/>
      <c r="S30" s="42" ph="1"/>
      <c r="T30" s="42" ph="1"/>
      <c r="U30" s="42" ph="1"/>
      <c r="V30" s="42" ph="1"/>
      <c r="W30" s="42" ph="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42"/>
      <c r="DU30" s="69"/>
      <c r="DV30" s="2"/>
      <c r="DW30" s="2"/>
      <c r="DX30" s="2"/>
      <c r="DY30" s="2"/>
      <c r="DZ30" s="2"/>
      <c r="EA30" s="2"/>
      <c r="EB30" s="2"/>
      <c r="EC30" s="2"/>
      <c r="ED30" s="31"/>
      <c r="EE30" s="2"/>
      <c r="EF30" s="42"/>
      <c r="EG30" s="42" ph="1"/>
      <c r="EH30" s="42" ph="1"/>
      <c r="EI30" s="42" ph="1"/>
      <c r="EJ30" s="42" ph="1"/>
      <c r="EK30" s="42" ph="1"/>
      <c r="EL30" s="42" ph="1"/>
      <c r="EM30" s="42" ph="1"/>
      <c r="EN30" s="42" ph="1"/>
      <c r="EO30" s="42" ph="1"/>
      <c r="EP30" s="42" ph="1"/>
      <c r="EQ30" s="42" ph="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42"/>
      <c r="IO30" s="69"/>
      <c r="IP30" s="2"/>
      <c r="IQ30" s="2"/>
      <c r="IR30" s="2"/>
      <c r="IS30" s="2"/>
      <c r="IT30" s="2"/>
      <c r="IU30" s="2"/>
      <c r="IV30" s="2"/>
      <c r="IW30" s="2"/>
      <c r="IX30" s="31"/>
      <c r="IY30" s="2"/>
      <c r="IZ30" s="42"/>
      <c r="JA30" s="42" ph="1"/>
      <c r="JB30" s="42" ph="1"/>
      <c r="JC30" s="42" ph="1"/>
      <c r="JD30" s="42" ph="1"/>
      <c r="JE30" s="42" ph="1"/>
      <c r="JF30" s="42" ph="1"/>
      <c r="JG30" s="42" ph="1"/>
      <c r="JH30" s="42" ph="1"/>
      <c r="JI30" s="42" ph="1"/>
      <c r="JJ30" s="42" ph="1"/>
      <c r="JK30" s="42" ph="1"/>
      <c r="JL30" s="51"/>
      <c r="JM30" s="51"/>
      <c r="JN30" s="51"/>
      <c r="JO30" s="51"/>
      <c r="JP30" s="51"/>
      <c r="JQ30" s="51"/>
      <c r="JR30" s="51"/>
      <c r="JS30" s="51"/>
      <c r="JT30" s="51"/>
      <c r="JU30" s="51"/>
      <c r="JV30" s="51"/>
      <c r="JW30" s="51"/>
      <c r="JX30" s="51"/>
      <c r="JY30" s="51"/>
      <c r="JZ30" s="51"/>
      <c r="KA30" s="51"/>
      <c r="KB30" s="51"/>
      <c r="KC30" s="51"/>
      <c r="KD30" s="51"/>
      <c r="KE30" s="51"/>
      <c r="KF30" s="51"/>
      <c r="KG30" s="51"/>
      <c r="KH30" s="51"/>
      <c r="KI30" s="51"/>
      <c r="KJ30" s="51"/>
      <c r="KK30" s="51"/>
      <c r="KL30" s="51"/>
      <c r="KM30" s="51"/>
      <c r="KN30" s="51"/>
      <c r="KO30" s="51"/>
      <c r="KP30" s="51"/>
      <c r="KQ30" s="51"/>
      <c r="KR30" s="51"/>
      <c r="KS30" s="51"/>
      <c r="KT30" s="51"/>
      <c r="KU30" s="51"/>
      <c r="KV30" s="51"/>
      <c r="KW30" s="51"/>
      <c r="KX30" s="51"/>
      <c r="KY30" s="51"/>
      <c r="KZ30" s="51"/>
      <c r="LA30" s="51"/>
      <c r="LB30" s="51"/>
      <c r="LC30" s="51"/>
      <c r="LD30" s="51"/>
      <c r="LE30" s="51"/>
      <c r="LF30" s="51"/>
      <c r="LG30" s="51"/>
      <c r="LH30" s="51"/>
      <c r="LI30" s="51"/>
      <c r="LJ30" s="51"/>
      <c r="LK30" s="51"/>
      <c r="LL30" s="51"/>
      <c r="LM30" s="51"/>
      <c r="LN30" s="51"/>
      <c r="LO30" s="51"/>
      <c r="LP30" s="51"/>
      <c r="LQ30" s="51"/>
      <c r="LR30" s="51"/>
      <c r="LS30" s="51"/>
      <c r="LT30" s="51"/>
      <c r="LU30" s="51"/>
      <c r="LV30" s="51"/>
      <c r="LW30" s="51"/>
      <c r="LX30" s="51"/>
      <c r="LY30" s="51"/>
      <c r="LZ30" s="51"/>
      <c r="MA30" s="51"/>
      <c r="MB30" s="51"/>
      <c r="MC30" s="51"/>
      <c r="MD30" s="51"/>
      <c r="ME30" s="51"/>
      <c r="MF30" s="51"/>
      <c r="MG30" s="51"/>
      <c r="MH30" s="51"/>
      <c r="MI30" s="51"/>
      <c r="MJ30" s="51"/>
      <c r="MK30" s="51"/>
      <c r="ML30" s="51"/>
      <c r="MM30" s="51"/>
      <c r="MN30" s="51"/>
      <c r="MO30" s="51"/>
      <c r="MP30" s="51"/>
      <c r="MQ30" s="51"/>
      <c r="MR30" s="51"/>
      <c r="MS30" s="51"/>
      <c r="MT30" s="51"/>
      <c r="MU30" s="51"/>
      <c r="MV30" s="51"/>
      <c r="MW30" s="51"/>
      <c r="MX30" s="51"/>
      <c r="MY30" s="51"/>
      <c r="MZ30" s="51"/>
      <c r="NA30" s="51"/>
      <c r="NB30" s="51"/>
      <c r="NC30" s="51"/>
      <c r="ND30" s="51"/>
      <c r="NE30" s="51"/>
      <c r="NF30" s="51"/>
      <c r="NG30" s="51"/>
      <c r="NH30" s="42"/>
      <c r="NI30" s="69"/>
      <c r="NJ30" s="2"/>
      <c r="NK30" s="2"/>
      <c r="NL30" s="2"/>
      <c r="NM30" s="2"/>
      <c r="NN30" s="2"/>
      <c r="NO30" s="2"/>
      <c r="NP30" s="2"/>
      <c r="NQ30" s="2"/>
      <c r="NR30" s="31"/>
      <c r="NS30" s="2"/>
      <c r="NT30" s="42"/>
      <c r="NU30" s="42" ph="1"/>
      <c r="NV30" s="42" ph="1"/>
      <c r="NW30" s="42" ph="1"/>
      <c r="NX30" s="42" ph="1"/>
      <c r="NY30" s="42" ph="1"/>
      <c r="NZ30" s="42" ph="1"/>
      <c r="OA30" s="42" ph="1"/>
      <c r="OB30" s="42" ph="1"/>
      <c r="OC30" s="42" ph="1"/>
      <c r="OD30" s="42" ph="1"/>
      <c r="OE30" s="42" ph="1"/>
      <c r="OF30" s="51"/>
      <c r="OG30" s="51"/>
      <c r="OH30" s="51"/>
      <c r="OI30" s="51"/>
      <c r="OJ30" s="51"/>
      <c r="OK30" s="51"/>
      <c r="OL30" s="51"/>
      <c r="OM30" s="51"/>
      <c r="ON30" s="51"/>
      <c r="OO30" s="51"/>
      <c r="OP30" s="51"/>
      <c r="OQ30" s="51"/>
      <c r="OR30" s="51"/>
      <c r="OS30" s="51"/>
      <c r="OT30" s="51"/>
      <c r="OU30" s="51"/>
      <c r="OV30" s="51"/>
      <c r="OW30" s="51"/>
      <c r="OX30" s="51"/>
      <c r="OY30" s="51"/>
      <c r="OZ30" s="51"/>
      <c r="PA30" s="51"/>
      <c r="PB30" s="51"/>
      <c r="PC30" s="51"/>
      <c r="PD30" s="51"/>
      <c r="PE30" s="51"/>
      <c r="PF30" s="51"/>
      <c r="PG30" s="51"/>
      <c r="PH30" s="51"/>
      <c r="PI30" s="51"/>
      <c r="PJ30" s="51"/>
      <c r="PK30" s="51"/>
      <c r="PL30" s="51"/>
      <c r="PM30" s="51"/>
      <c r="PN30" s="51"/>
      <c r="PO30" s="51"/>
      <c r="PP30" s="51"/>
      <c r="PQ30" s="51"/>
      <c r="PR30" s="51"/>
      <c r="PS30" s="51"/>
      <c r="PT30" s="51"/>
      <c r="PU30" s="51"/>
      <c r="PV30" s="51"/>
      <c r="PW30" s="51"/>
      <c r="PX30" s="51"/>
      <c r="PY30" s="51"/>
      <c r="PZ30" s="51"/>
      <c r="QA30" s="51"/>
      <c r="QB30" s="51"/>
      <c r="QC30" s="51"/>
      <c r="QD30" s="51"/>
      <c r="QE30" s="51"/>
      <c r="QF30" s="51"/>
      <c r="QG30" s="51"/>
      <c r="QH30" s="51"/>
      <c r="QI30" s="51"/>
      <c r="QJ30" s="51"/>
      <c r="QK30" s="51"/>
      <c r="QL30" s="51"/>
      <c r="QM30" s="51"/>
      <c r="QN30" s="51"/>
      <c r="QO30" s="51"/>
      <c r="QP30" s="51"/>
      <c r="QQ30" s="51"/>
      <c r="QR30" s="51"/>
      <c r="QS30" s="51"/>
      <c r="QT30" s="51"/>
      <c r="QU30" s="51"/>
      <c r="QV30" s="51"/>
      <c r="QW30" s="51"/>
      <c r="QX30" s="51"/>
      <c r="QY30" s="51"/>
      <c r="QZ30" s="51"/>
      <c r="RA30" s="51"/>
      <c r="RB30" s="51"/>
      <c r="RC30" s="51"/>
      <c r="RD30" s="51"/>
      <c r="RE30" s="51"/>
      <c r="RF30" s="51"/>
      <c r="RG30" s="51"/>
      <c r="RH30" s="51"/>
      <c r="RI30" s="51"/>
      <c r="RJ30" s="51"/>
      <c r="RK30" s="51"/>
      <c r="RL30" s="51"/>
      <c r="RM30" s="51"/>
      <c r="RN30" s="51"/>
      <c r="RO30" s="51"/>
      <c r="RP30" s="51"/>
      <c r="RQ30" s="51"/>
      <c r="RR30" s="51"/>
      <c r="RS30" s="51"/>
      <c r="RT30" s="51"/>
      <c r="RU30" s="51"/>
      <c r="RV30" s="51"/>
      <c r="RW30" s="51"/>
      <c r="RX30" s="51"/>
      <c r="RY30" s="51"/>
      <c r="RZ30" s="51"/>
      <c r="SA30" s="51"/>
      <c r="SB30" s="42"/>
      <c r="SC30" s="69"/>
      <c r="SD30" s="2"/>
      <c r="SE30" s="2"/>
      <c r="SF30" s="2"/>
      <c r="SG30" s="2"/>
      <c r="SH30" s="2"/>
      <c r="SI30" s="2"/>
      <c r="SJ30" s="2"/>
      <c r="SK30" s="87"/>
      <c r="SL30" s="2"/>
      <c r="SM30" s="9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19"/>
    </row>
    <row r="31" spans="1:521" ht="13.5" customHeight="1">
      <c r="A31" s="2"/>
      <c r="B31" s="13"/>
      <c r="C31" s="2"/>
      <c r="D31" s="2"/>
      <c r="E31" s="2"/>
      <c r="F31" s="2"/>
      <c r="G31" s="2"/>
      <c r="H31" s="2"/>
      <c r="I31" s="2"/>
      <c r="J31" s="31"/>
      <c r="K31" s="2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9"/>
      <c r="X31" s="52" t="str">
        <f>データ!$B$10</f>
        <v>R01</v>
      </c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60"/>
      <c r="AR31" s="52" t="str">
        <f>データ!$C$10</f>
        <v>R02</v>
      </c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60"/>
      <c r="BL31" s="52" t="str">
        <f>データ!$D$10</f>
        <v>R03</v>
      </c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60"/>
      <c r="CF31" s="52" t="str">
        <f>データ!$E$10</f>
        <v>R04</v>
      </c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60"/>
      <c r="CZ31" s="52" t="str">
        <f>データ!$F$10</f>
        <v>R05</v>
      </c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60"/>
      <c r="DT31" s="42"/>
      <c r="DU31" s="69"/>
      <c r="DV31" s="2"/>
      <c r="DW31" s="2"/>
      <c r="DX31" s="2"/>
      <c r="DY31" s="2"/>
      <c r="DZ31" s="2"/>
      <c r="EA31" s="2"/>
      <c r="EB31" s="2"/>
      <c r="EC31" s="2"/>
      <c r="ED31" s="31"/>
      <c r="EE31" s="2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9"/>
      <c r="ER31" s="52" t="str">
        <f>データ!$B$10</f>
        <v>R01</v>
      </c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60"/>
      <c r="FL31" s="52" t="str">
        <f>データ!$C$10</f>
        <v>R02</v>
      </c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60"/>
      <c r="GF31" s="52" t="str">
        <f>データ!$D$10</f>
        <v>R03</v>
      </c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60"/>
      <c r="GZ31" s="52" t="str">
        <f>データ!$E$10</f>
        <v>R04</v>
      </c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60"/>
      <c r="HT31" s="52" t="str">
        <f>データ!$F$10</f>
        <v>R05</v>
      </c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60"/>
      <c r="IN31" s="42"/>
      <c r="IO31" s="69"/>
      <c r="IP31" s="2"/>
      <c r="IQ31" s="2"/>
      <c r="IR31" s="2"/>
      <c r="IS31" s="2"/>
      <c r="IT31" s="2"/>
      <c r="IU31" s="2"/>
      <c r="IV31" s="2"/>
      <c r="IW31" s="2"/>
      <c r="IX31" s="31"/>
      <c r="IY31" s="2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9"/>
      <c r="JL31" s="52" t="str">
        <f>データ!$B$10</f>
        <v>R01</v>
      </c>
      <c r="JM31" s="55"/>
      <c r="JN31" s="55"/>
      <c r="JO31" s="55"/>
      <c r="JP31" s="55"/>
      <c r="JQ31" s="55"/>
      <c r="JR31" s="55"/>
      <c r="JS31" s="55"/>
      <c r="JT31" s="55"/>
      <c r="JU31" s="55"/>
      <c r="JV31" s="55"/>
      <c r="JW31" s="55"/>
      <c r="JX31" s="55"/>
      <c r="JY31" s="55"/>
      <c r="JZ31" s="55"/>
      <c r="KA31" s="55"/>
      <c r="KB31" s="55"/>
      <c r="KC31" s="55"/>
      <c r="KD31" s="55"/>
      <c r="KE31" s="60"/>
      <c r="KF31" s="52" t="str">
        <f>データ!$C$10</f>
        <v>R02</v>
      </c>
      <c r="KG31" s="55"/>
      <c r="KH31" s="55"/>
      <c r="KI31" s="55"/>
      <c r="KJ31" s="55"/>
      <c r="KK31" s="55"/>
      <c r="KL31" s="55"/>
      <c r="KM31" s="55"/>
      <c r="KN31" s="55"/>
      <c r="KO31" s="55"/>
      <c r="KP31" s="55"/>
      <c r="KQ31" s="55"/>
      <c r="KR31" s="55"/>
      <c r="KS31" s="55"/>
      <c r="KT31" s="55"/>
      <c r="KU31" s="55"/>
      <c r="KV31" s="55"/>
      <c r="KW31" s="55"/>
      <c r="KX31" s="55"/>
      <c r="KY31" s="60"/>
      <c r="KZ31" s="52" t="str">
        <f>データ!$D$10</f>
        <v>R03</v>
      </c>
      <c r="LA31" s="55"/>
      <c r="LB31" s="55"/>
      <c r="LC31" s="55"/>
      <c r="LD31" s="55"/>
      <c r="LE31" s="55"/>
      <c r="LF31" s="55"/>
      <c r="LG31" s="55"/>
      <c r="LH31" s="55"/>
      <c r="LI31" s="55"/>
      <c r="LJ31" s="55"/>
      <c r="LK31" s="55"/>
      <c r="LL31" s="55"/>
      <c r="LM31" s="55"/>
      <c r="LN31" s="55"/>
      <c r="LO31" s="55"/>
      <c r="LP31" s="55"/>
      <c r="LQ31" s="55"/>
      <c r="LR31" s="55"/>
      <c r="LS31" s="60"/>
      <c r="LT31" s="52" t="str">
        <f>データ!$E$10</f>
        <v>R04</v>
      </c>
      <c r="LU31" s="55"/>
      <c r="LV31" s="55"/>
      <c r="LW31" s="55"/>
      <c r="LX31" s="55"/>
      <c r="LY31" s="55"/>
      <c r="LZ31" s="55"/>
      <c r="MA31" s="55"/>
      <c r="MB31" s="55"/>
      <c r="MC31" s="55"/>
      <c r="MD31" s="55"/>
      <c r="ME31" s="55"/>
      <c r="MF31" s="55"/>
      <c r="MG31" s="55"/>
      <c r="MH31" s="55"/>
      <c r="MI31" s="55"/>
      <c r="MJ31" s="55"/>
      <c r="MK31" s="55"/>
      <c r="ML31" s="55"/>
      <c r="MM31" s="60"/>
      <c r="MN31" s="52" t="str">
        <f>データ!$F$10</f>
        <v>R05</v>
      </c>
      <c r="MO31" s="55"/>
      <c r="MP31" s="55"/>
      <c r="MQ31" s="55"/>
      <c r="MR31" s="55"/>
      <c r="MS31" s="55"/>
      <c r="MT31" s="55"/>
      <c r="MU31" s="55"/>
      <c r="MV31" s="55"/>
      <c r="MW31" s="55"/>
      <c r="MX31" s="55"/>
      <c r="MY31" s="55"/>
      <c r="MZ31" s="55"/>
      <c r="NA31" s="55"/>
      <c r="NB31" s="55"/>
      <c r="NC31" s="55"/>
      <c r="ND31" s="55"/>
      <c r="NE31" s="55"/>
      <c r="NF31" s="55"/>
      <c r="NG31" s="60"/>
      <c r="NH31" s="42"/>
      <c r="NI31" s="69"/>
      <c r="NJ31" s="2"/>
      <c r="NK31" s="2"/>
      <c r="NL31" s="2"/>
      <c r="NM31" s="2"/>
      <c r="NN31" s="2"/>
      <c r="NO31" s="2"/>
      <c r="NP31" s="2"/>
      <c r="NQ31" s="2"/>
      <c r="NR31" s="31"/>
      <c r="NS31" s="2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9"/>
      <c r="OF31" s="52" t="str">
        <f>データ!$B$10</f>
        <v>R01</v>
      </c>
      <c r="OG31" s="55"/>
      <c r="OH31" s="55"/>
      <c r="OI31" s="55"/>
      <c r="OJ31" s="55"/>
      <c r="OK31" s="55"/>
      <c r="OL31" s="55"/>
      <c r="OM31" s="55"/>
      <c r="ON31" s="55"/>
      <c r="OO31" s="55"/>
      <c r="OP31" s="55"/>
      <c r="OQ31" s="55"/>
      <c r="OR31" s="55"/>
      <c r="OS31" s="55"/>
      <c r="OT31" s="55"/>
      <c r="OU31" s="55"/>
      <c r="OV31" s="55"/>
      <c r="OW31" s="55"/>
      <c r="OX31" s="55"/>
      <c r="OY31" s="60"/>
      <c r="OZ31" s="52" t="str">
        <f>データ!$C$10</f>
        <v>R02</v>
      </c>
      <c r="PA31" s="55"/>
      <c r="PB31" s="55"/>
      <c r="PC31" s="55"/>
      <c r="PD31" s="55"/>
      <c r="PE31" s="55"/>
      <c r="PF31" s="55"/>
      <c r="PG31" s="55"/>
      <c r="PH31" s="55"/>
      <c r="PI31" s="55"/>
      <c r="PJ31" s="55"/>
      <c r="PK31" s="55"/>
      <c r="PL31" s="55"/>
      <c r="PM31" s="55"/>
      <c r="PN31" s="55"/>
      <c r="PO31" s="55"/>
      <c r="PP31" s="55"/>
      <c r="PQ31" s="55"/>
      <c r="PR31" s="55"/>
      <c r="PS31" s="60"/>
      <c r="PT31" s="52" t="str">
        <f>データ!$D$10</f>
        <v>R03</v>
      </c>
      <c r="PU31" s="55"/>
      <c r="PV31" s="55"/>
      <c r="PW31" s="55"/>
      <c r="PX31" s="55"/>
      <c r="PY31" s="55"/>
      <c r="PZ31" s="55"/>
      <c r="QA31" s="55"/>
      <c r="QB31" s="55"/>
      <c r="QC31" s="55"/>
      <c r="QD31" s="55"/>
      <c r="QE31" s="55"/>
      <c r="QF31" s="55"/>
      <c r="QG31" s="55"/>
      <c r="QH31" s="55"/>
      <c r="QI31" s="55"/>
      <c r="QJ31" s="55"/>
      <c r="QK31" s="55"/>
      <c r="QL31" s="55"/>
      <c r="QM31" s="60"/>
      <c r="QN31" s="52" t="str">
        <f>データ!$E$10</f>
        <v>R04</v>
      </c>
      <c r="QO31" s="55"/>
      <c r="QP31" s="55"/>
      <c r="QQ31" s="55"/>
      <c r="QR31" s="55"/>
      <c r="QS31" s="55"/>
      <c r="QT31" s="55"/>
      <c r="QU31" s="55"/>
      <c r="QV31" s="55"/>
      <c r="QW31" s="55"/>
      <c r="QX31" s="55"/>
      <c r="QY31" s="55"/>
      <c r="QZ31" s="55"/>
      <c r="RA31" s="55"/>
      <c r="RB31" s="55"/>
      <c r="RC31" s="55"/>
      <c r="RD31" s="55"/>
      <c r="RE31" s="55"/>
      <c r="RF31" s="55"/>
      <c r="RG31" s="60"/>
      <c r="RH31" s="52" t="str">
        <f>データ!$F$10</f>
        <v>R05</v>
      </c>
      <c r="RI31" s="55"/>
      <c r="RJ31" s="55"/>
      <c r="RK31" s="55"/>
      <c r="RL31" s="55"/>
      <c r="RM31" s="55"/>
      <c r="RN31" s="55"/>
      <c r="RO31" s="55"/>
      <c r="RP31" s="55"/>
      <c r="RQ31" s="55"/>
      <c r="RR31" s="55"/>
      <c r="RS31" s="55"/>
      <c r="RT31" s="55"/>
      <c r="RU31" s="55"/>
      <c r="RV31" s="55"/>
      <c r="RW31" s="55"/>
      <c r="RX31" s="55"/>
      <c r="RY31" s="55"/>
      <c r="RZ31" s="55"/>
      <c r="SA31" s="60"/>
      <c r="SB31" s="42"/>
      <c r="SC31" s="69"/>
      <c r="SD31" s="2"/>
      <c r="SE31" s="2"/>
      <c r="SF31" s="2"/>
      <c r="SG31" s="2"/>
      <c r="SH31" s="2"/>
      <c r="SI31" s="2"/>
      <c r="SJ31" s="2"/>
      <c r="SK31" s="87"/>
      <c r="SL31" s="2"/>
      <c r="SM31" s="9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19"/>
    </row>
    <row r="32" spans="1:521" ht="13.5" customHeight="1">
      <c r="A32" s="2"/>
      <c r="B32" s="13"/>
      <c r="C32" s="2"/>
      <c r="D32" s="2"/>
      <c r="E32" s="2"/>
      <c r="F32" s="2"/>
      <c r="G32" s="2"/>
      <c r="H32" s="2"/>
      <c r="I32" s="2"/>
      <c r="J32" s="31"/>
      <c r="K32" s="2"/>
      <c r="L32" s="44" t="s">
        <v>13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50"/>
      <c r="X32" s="53">
        <f>データ!T6</f>
        <v>119.88</v>
      </c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61"/>
      <c r="AR32" s="53">
        <f>データ!U6</f>
        <v>115.79</v>
      </c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61"/>
      <c r="BL32" s="53">
        <f>データ!V6</f>
        <v>112.06</v>
      </c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61"/>
      <c r="CF32" s="53">
        <f>データ!W6</f>
        <v>110.17</v>
      </c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61"/>
      <c r="CZ32" s="53">
        <f>データ!X6</f>
        <v>103.17</v>
      </c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61"/>
      <c r="DT32" s="42"/>
      <c r="DU32" s="69"/>
      <c r="DV32" s="2"/>
      <c r="DW32" s="2"/>
      <c r="DX32" s="2"/>
      <c r="DY32" s="2"/>
      <c r="DZ32" s="2"/>
      <c r="EA32" s="2"/>
      <c r="EB32" s="2"/>
      <c r="EC32" s="2"/>
      <c r="ED32" s="31"/>
      <c r="EE32" s="2"/>
      <c r="EF32" s="44" t="s">
        <v>13</v>
      </c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50"/>
      <c r="ER32" s="53">
        <f>データ!AE6</f>
        <v>0</v>
      </c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61"/>
      <c r="FL32" s="53">
        <f>データ!AF6</f>
        <v>0</v>
      </c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61"/>
      <c r="GF32" s="53">
        <f>データ!AG6</f>
        <v>0</v>
      </c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61"/>
      <c r="GZ32" s="53">
        <f>データ!AH6</f>
        <v>0</v>
      </c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61"/>
      <c r="HT32" s="53">
        <f>データ!AI6</f>
        <v>0</v>
      </c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61"/>
      <c r="IN32" s="42"/>
      <c r="IO32" s="69"/>
      <c r="IP32" s="2"/>
      <c r="IQ32" s="2"/>
      <c r="IR32" s="2"/>
      <c r="IS32" s="2"/>
      <c r="IT32" s="2"/>
      <c r="IU32" s="2"/>
      <c r="IV32" s="2"/>
      <c r="IW32" s="2"/>
      <c r="IX32" s="31"/>
      <c r="IY32" s="2"/>
      <c r="IZ32" s="44" t="s">
        <v>13</v>
      </c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50"/>
      <c r="JL32" s="53">
        <f>データ!AP6</f>
        <v>5657.89</v>
      </c>
      <c r="JM32" s="56"/>
      <c r="JN32" s="56"/>
      <c r="JO32" s="56"/>
      <c r="JP32" s="56"/>
      <c r="JQ32" s="56"/>
      <c r="JR32" s="56"/>
      <c r="JS32" s="56"/>
      <c r="JT32" s="56"/>
      <c r="JU32" s="56"/>
      <c r="JV32" s="56"/>
      <c r="JW32" s="56"/>
      <c r="JX32" s="56"/>
      <c r="JY32" s="56"/>
      <c r="JZ32" s="56"/>
      <c r="KA32" s="56"/>
      <c r="KB32" s="56"/>
      <c r="KC32" s="56"/>
      <c r="KD32" s="56"/>
      <c r="KE32" s="61"/>
      <c r="KF32" s="53">
        <f>データ!AQ6</f>
        <v>5829.58</v>
      </c>
      <c r="KG32" s="56"/>
      <c r="KH32" s="56"/>
      <c r="KI32" s="56"/>
      <c r="KJ32" s="56"/>
      <c r="KK32" s="56"/>
      <c r="KL32" s="56"/>
      <c r="KM32" s="56"/>
      <c r="KN32" s="56"/>
      <c r="KO32" s="56"/>
      <c r="KP32" s="56"/>
      <c r="KQ32" s="56"/>
      <c r="KR32" s="56"/>
      <c r="KS32" s="56"/>
      <c r="KT32" s="56"/>
      <c r="KU32" s="56"/>
      <c r="KV32" s="56"/>
      <c r="KW32" s="56"/>
      <c r="KX32" s="56"/>
      <c r="KY32" s="61"/>
      <c r="KZ32" s="53">
        <f>データ!AR6</f>
        <v>5894.99</v>
      </c>
      <c r="LA32" s="56"/>
      <c r="LB32" s="56"/>
      <c r="LC32" s="56"/>
      <c r="LD32" s="56"/>
      <c r="LE32" s="56"/>
      <c r="LF32" s="56"/>
      <c r="LG32" s="56"/>
      <c r="LH32" s="56"/>
      <c r="LI32" s="56"/>
      <c r="LJ32" s="56"/>
      <c r="LK32" s="56"/>
      <c r="LL32" s="56"/>
      <c r="LM32" s="56"/>
      <c r="LN32" s="56"/>
      <c r="LO32" s="56"/>
      <c r="LP32" s="56"/>
      <c r="LQ32" s="56"/>
      <c r="LR32" s="56"/>
      <c r="LS32" s="61"/>
      <c r="LT32" s="53">
        <f>データ!AS6</f>
        <v>6069.09</v>
      </c>
      <c r="LU32" s="56"/>
      <c r="LV32" s="56"/>
      <c r="LW32" s="56"/>
      <c r="LX32" s="56"/>
      <c r="LY32" s="56"/>
      <c r="LZ32" s="56"/>
      <c r="MA32" s="56"/>
      <c r="MB32" s="56"/>
      <c r="MC32" s="56"/>
      <c r="MD32" s="56"/>
      <c r="ME32" s="56"/>
      <c r="MF32" s="56"/>
      <c r="MG32" s="56"/>
      <c r="MH32" s="56"/>
      <c r="MI32" s="56"/>
      <c r="MJ32" s="56"/>
      <c r="MK32" s="56"/>
      <c r="ML32" s="56"/>
      <c r="MM32" s="61"/>
      <c r="MN32" s="53">
        <f>データ!AT6</f>
        <v>1778.64</v>
      </c>
      <c r="MO32" s="56"/>
      <c r="MP32" s="56"/>
      <c r="MQ32" s="56"/>
      <c r="MR32" s="56"/>
      <c r="MS32" s="56"/>
      <c r="MT32" s="56"/>
      <c r="MU32" s="56"/>
      <c r="MV32" s="56"/>
      <c r="MW32" s="56"/>
      <c r="MX32" s="56"/>
      <c r="MY32" s="56"/>
      <c r="MZ32" s="56"/>
      <c r="NA32" s="56"/>
      <c r="NB32" s="56"/>
      <c r="NC32" s="56"/>
      <c r="ND32" s="56"/>
      <c r="NE32" s="56"/>
      <c r="NF32" s="56"/>
      <c r="NG32" s="61"/>
      <c r="NH32" s="42"/>
      <c r="NI32" s="69"/>
      <c r="NJ32" s="2"/>
      <c r="NK32" s="2"/>
      <c r="NL32" s="2"/>
      <c r="NM32" s="2"/>
      <c r="NN32" s="2"/>
      <c r="NO32" s="2"/>
      <c r="NP32" s="2"/>
      <c r="NQ32" s="2"/>
      <c r="NR32" s="31"/>
      <c r="NS32" s="2"/>
      <c r="NT32" s="44" t="s">
        <v>13</v>
      </c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50"/>
      <c r="OF32" s="53">
        <f>データ!BA6</f>
        <v>0</v>
      </c>
      <c r="OG32" s="56"/>
      <c r="OH32" s="56"/>
      <c r="OI32" s="56"/>
      <c r="OJ32" s="56"/>
      <c r="OK32" s="56"/>
      <c r="OL32" s="56"/>
      <c r="OM32" s="56"/>
      <c r="ON32" s="56"/>
      <c r="OO32" s="56"/>
      <c r="OP32" s="56"/>
      <c r="OQ32" s="56"/>
      <c r="OR32" s="56"/>
      <c r="OS32" s="56"/>
      <c r="OT32" s="56"/>
      <c r="OU32" s="56"/>
      <c r="OV32" s="56"/>
      <c r="OW32" s="56"/>
      <c r="OX32" s="56"/>
      <c r="OY32" s="61"/>
      <c r="OZ32" s="53">
        <f>データ!BB6</f>
        <v>0</v>
      </c>
      <c r="PA32" s="56"/>
      <c r="PB32" s="56"/>
      <c r="PC32" s="56"/>
      <c r="PD32" s="56"/>
      <c r="PE32" s="56"/>
      <c r="PF32" s="56"/>
      <c r="PG32" s="56"/>
      <c r="PH32" s="56"/>
      <c r="PI32" s="56"/>
      <c r="PJ32" s="56"/>
      <c r="PK32" s="56"/>
      <c r="PL32" s="56"/>
      <c r="PM32" s="56"/>
      <c r="PN32" s="56"/>
      <c r="PO32" s="56"/>
      <c r="PP32" s="56"/>
      <c r="PQ32" s="56"/>
      <c r="PR32" s="56"/>
      <c r="PS32" s="61"/>
      <c r="PT32" s="53">
        <f>データ!BC6</f>
        <v>0</v>
      </c>
      <c r="PU32" s="56"/>
      <c r="PV32" s="56"/>
      <c r="PW32" s="56"/>
      <c r="PX32" s="56"/>
      <c r="PY32" s="56"/>
      <c r="PZ32" s="56"/>
      <c r="QA32" s="56"/>
      <c r="QB32" s="56"/>
      <c r="QC32" s="56"/>
      <c r="QD32" s="56"/>
      <c r="QE32" s="56"/>
      <c r="QF32" s="56"/>
      <c r="QG32" s="56"/>
      <c r="QH32" s="56"/>
      <c r="QI32" s="56"/>
      <c r="QJ32" s="56"/>
      <c r="QK32" s="56"/>
      <c r="QL32" s="56"/>
      <c r="QM32" s="61"/>
      <c r="QN32" s="53">
        <f>データ!BD6</f>
        <v>0</v>
      </c>
      <c r="QO32" s="56"/>
      <c r="QP32" s="56"/>
      <c r="QQ32" s="56"/>
      <c r="QR32" s="56"/>
      <c r="QS32" s="56"/>
      <c r="QT32" s="56"/>
      <c r="QU32" s="56"/>
      <c r="QV32" s="56"/>
      <c r="QW32" s="56"/>
      <c r="QX32" s="56"/>
      <c r="QY32" s="56"/>
      <c r="QZ32" s="56"/>
      <c r="RA32" s="56"/>
      <c r="RB32" s="56"/>
      <c r="RC32" s="56"/>
      <c r="RD32" s="56"/>
      <c r="RE32" s="56"/>
      <c r="RF32" s="56"/>
      <c r="RG32" s="61"/>
      <c r="RH32" s="53">
        <f>データ!BE6</f>
        <v>0</v>
      </c>
      <c r="RI32" s="56"/>
      <c r="RJ32" s="56"/>
      <c r="RK32" s="56"/>
      <c r="RL32" s="56"/>
      <c r="RM32" s="56"/>
      <c r="RN32" s="56"/>
      <c r="RO32" s="56"/>
      <c r="RP32" s="56"/>
      <c r="RQ32" s="56"/>
      <c r="RR32" s="56"/>
      <c r="RS32" s="56"/>
      <c r="RT32" s="56"/>
      <c r="RU32" s="56"/>
      <c r="RV32" s="56"/>
      <c r="RW32" s="56"/>
      <c r="RX32" s="56"/>
      <c r="RY32" s="56"/>
      <c r="RZ32" s="56"/>
      <c r="SA32" s="61"/>
      <c r="SB32" s="42"/>
      <c r="SC32" s="69"/>
      <c r="SD32" s="2"/>
      <c r="SE32" s="2"/>
      <c r="SF32" s="2"/>
      <c r="SG32" s="2"/>
      <c r="SH32" s="2"/>
      <c r="SI32" s="2"/>
      <c r="SJ32" s="2"/>
      <c r="SK32" s="87"/>
      <c r="SL32" s="2"/>
      <c r="SM32" s="9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19"/>
    </row>
    <row r="33" spans="1:521" ht="13.5" customHeight="1">
      <c r="A33" s="2"/>
      <c r="B33" s="13"/>
      <c r="C33" s="2"/>
      <c r="D33" s="2"/>
      <c r="E33" s="2"/>
      <c r="F33" s="2"/>
      <c r="G33" s="2"/>
      <c r="H33" s="2"/>
      <c r="I33" s="2"/>
      <c r="J33" s="31"/>
      <c r="K33" s="2"/>
      <c r="L33" s="44" t="s">
        <v>33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50"/>
      <c r="X33" s="53">
        <f>データ!Y6</f>
        <v>108.76</v>
      </c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61"/>
      <c r="AR33" s="53">
        <f>データ!Z6</f>
        <v>110.19</v>
      </c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61"/>
      <c r="BL33" s="53">
        <f>データ!AA6</f>
        <v>113.73</v>
      </c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61"/>
      <c r="CF33" s="53">
        <f>データ!AB6</f>
        <v>115.42</v>
      </c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61"/>
      <c r="CZ33" s="53">
        <f>データ!AC6</f>
        <v>114.11</v>
      </c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61"/>
      <c r="DT33" s="2"/>
      <c r="DU33" s="69"/>
      <c r="DV33" s="2"/>
      <c r="DW33" s="2"/>
      <c r="DX33" s="2"/>
      <c r="DY33" s="2"/>
      <c r="DZ33" s="2"/>
      <c r="EA33" s="2"/>
      <c r="EB33" s="2"/>
      <c r="EC33" s="2"/>
      <c r="ED33" s="31"/>
      <c r="EE33" s="2"/>
      <c r="EF33" s="44" t="s">
        <v>33</v>
      </c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50"/>
      <c r="ER33" s="53">
        <f>データ!AJ6</f>
        <v>125.8</v>
      </c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61"/>
      <c r="FL33" s="53">
        <f>データ!AK6</f>
        <v>132.55000000000001</v>
      </c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61"/>
      <c r="GF33" s="53">
        <f>データ!AL6</f>
        <v>134.69</v>
      </c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61"/>
      <c r="GZ33" s="53">
        <f>データ!AM6</f>
        <v>133.63999999999999</v>
      </c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61"/>
      <c r="HT33" s="53">
        <f>データ!AN6</f>
        <v>140.65</v>
      </c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61"/>
      <c r="IN33" s="2"/>
      <c r="IO33" s="69"/>
      <c r="IP33" s="2"/>
      <c r="IQ33" s="2"/>
      <c r="IR33" s="2"/>
      <c r="IS33" s="2"/>
      <c r="IT33" s="2"/>
      <c r="IU33" s="2"/>
      <c r="IV33" s="2"/>
      <c r="IW33" s="2"/>
      <c r="IX33" s="31"/>
      <c r="IY33" s="2"/>
      <c r="IZ33" s="44" t="s">
        <v>33</v>
      </c>
      <c r="JA33" s="47"/>
      <c r="JB33" s="47"/>
      <c r="JC33" s="47"/>
      <c r="JD33" s="47"/>
      <c r="JE33" s="47"/>
      <c r="JF33" s="47"/>
      <c r="JG33" s="47"/>
      <c r="JH33" s="47"/>
      <c r="JI33" s="47"/>
      <c r="JJ33" s="47"/>
      <c r="JK33" s="50"/>
      <c r="JL33" s="53">
        <f>データ!AU6</f>
        <v>732.52</v>
      </c>
      <c r="JM33" s="56"/>
      <c r="JN33" s="56"/>
      <c r="JO33" s="56"/>
      <c r="JP33" s="56"/>
      <c r="JQ33" s="56"/>
      <c r="JR33" s="56"/>
      <c r="JS33" s="56"/>
      <c r="JT33" s="56"/>
      <c r="JU33" s="56"/>
      <c r="JV33" s="56"/>
      <c r="JW33" s="56"/>
      <c r="JX33" s="56"/>
      <c r="JY33" s="56"/>
      <c r="JZ33" s="56"/>
      <c r="KA33" s="56"/>
      <c r="KB33" s="56"/>
      <c r="KC33" s="56"/>
      <c r="KD33" s="56"/>
      <c r="KE33" s="61"/>
      <c r="KF33" s="53">
        <f>データ!AV6</f>
        <v>819.73</v>
      </c>
      <c r="KG33" s="56"/>
      <c r="KH33" s="56"/>
      <c r="KI33" s="56"/>
      <c r="KJ33" s="56"/>
      <c r="KK33" s="56"/>
      <c r="KL33" s="56"/>
      <c r="KM33" s="56"/>
      <c r="KN33" s="56"/>
      <c r="KO33" s="56"/>
      <c r="KP33" s="56"/>
      <c r="KQ33" s="56"/>
      <c r="KR33" s="56"/>
      <c r="KS33" s="56"/>
      <c r="KT33" s="56"/>
      <c r="KU33" s="56"/>
      <c r="KV33" s="56"/>
      <c r="KW33" s="56"/>
      <c r="KX33" s="56"/>
      <c r="KY33" s="61"/>
      <c r="KZ33" s="53">
        <f>データ!AW6</f>
        <v>834.05</v>
      </c>
      <c r="LA33" s="56"/>
      <c r="LB33" s="56"/>
      <c r="LC33" s="56"/>
      <c r="LD33" s="56"/>
      <c r="LE33" s="56"/>
      <c r="LF33" s="56"/>
      <c r="LG33" s="56"/>
      <c r="LH33" s="56"/>
      <c r="LI33" s="56"/>
      <c r="LJ33" s="56"/>
      <c r="LK33" s="56"/>
      <c r="LL33" s="56"/>
      <c r="LM33" s="56"/>
      <c r="LN33" s="56"/>
      <c r="LO33" s="56"/>
      <c r="LP33" s="56"/>
      <c r="LQ33" s="56"/>
      <c r="LR33" s="56"/>
      <c r="LS33" s="61"/>
      <c r="LT33" s="53">
        <f>データ!AX6</f>
        <v>1011.55</v>
      </c>
      <c r="LU33" s="56"/>
      <c r="LV33" s="56"/>
      <c r="LW33" s="56"/>
      <c r="LX33" s="56"/>
      <c r="LY33" s="56"/>
      <c r="LZ33" s="56"/>
      <c r="MA33" s="56"/>
      <c r="MB33" s="56"/>
      <c r="MC33" s="56"/>
      <c r="MD33" s="56"/>
      <c r="ME33" s="56"/>
      <c r="MF33" s="56"/>
      <c r="MG33" s="56"/>
      <c r="MH33" s="56"/>
      <c r="MI33" s="56"/>
      <c r="MJ33" s="56"/>
      <c r="MK33" s="56"/>
      <c r="ML33" s="56"/>
      <c r="MM33" s="61"/>
      <c r="MN33" s="53">
        <f>データ!AY6</f>
        <v>913.57</v>
      </c>
      <c r="MO33" s="56"/>
      <c r="MP33" s="56"/>
      <c r="MQ33" s="56"/>
      <c r="MR33" s="56"/>
      <c r="MS33" s="56"/>
      <c r="MT33" s="56"/>
      <c r="MU33" s="56"/>
      <c r="MV33" s="56"/>
      <c r="MW33" s="56"/>
      <c r="MX33" s="56"/>
      <c r="MY33" s="56"/>
      <c r="MZ33" s="56"/>
      <c r="NA33" s="56"/>
      <c r="NB33" s="56"/>
      <c r="NC33" s="56"/>
      <c r="ND33" s="56"/>
      <c r="NE33" s="56"/>
      <c r="NF33" s="56"/>
      <c r="NG33" s="61"/>
      <c r="NH33" s="2"/>
      <c r="NI33" s="69"/>
      <c r="NJ33" s="2"/>
      <c r="NK33" s="2"/>
      <c r="NL33" s="2"/>
      <c r="NM33" s="2"/>
      <c r="NN33" s="2"/>
      <c r="NO33" s="2"/>
      <c r="NP33" s="2"/>
      <c r="NQ33" s="2"/>
      <c r="NR33" s="31"/>
      <c r="NS33" s="2"/>
      <c r="NT33" s="44" t="s">
        <v>33</v>
      </c>
      <c r="NU33" s="47"/>
      <c r="NV33" s="47"/>
      <c r="NW33" s="47"/>
      <c r="NX33" s="47"/>
      <c r="NY33" s="47"/>
      <c r="NZ33" s="47"/>
      <c r="OA33" s="47"/>
      <c r="OB33" s="47"/>
      <c r="OC33" s="47"/>
      <c r="OD33" s="47"/>
      <c r="OE33" s="50"/>
      <c r="OF33" s="53">
        <f>データ!BF6</f>
        <v>498.01</v>
      </c>
      <c r="OG33" s="56"/>
      <c r="OH33" s="56"/>
      <c r="OI33" s="56"/>
      <c r="OJ33" s="56"/>
      <c r="OK33" s="56"/>
      <c r="OL33" s="56"/>
      <c r="OM33" s="56"/>
      <c r="ON33" s="56"/>
      <c r="OO33" s="56"/>
      <c r="OP33" s="56"/>
      <c r="OQ33" s="56"/>
      <c r="OR33" s="56"/>
      <c r="OS33" s="56"/>
      <c r="OT33" s="56"/>
      <c r="OU33" s="56"/>
      <c r="OV33" s="56"/>
      <c r="OW33" s="56"/>
      <c r="OX33" s="56"/>
      <c r="OY33" s="61"/>
      <c r="OZ33" s="53">
        <f>データ!BG6</f>
        <v>490.39</v>
      </c>
      <c r="PA33" s="56"/>
      <c r="PB33" s="56"/>
      <c r="PC33" s="56"/>
      <c r="PD33" s="56"/>
      <c r="PE33" s="56"/>
      <c r="PF33" s="56"/>
      <c r="PG33" s="56"/>
      <c r="PH33" s="56"/>
      <c r="PI33" s="56"/>
      <c r="PJ33" s="56"/>
      <c r="PK33" s="56"/>
      <c r="PL33" s="56"/>
      <c r="PM33" s="56"/>
      <c r="PN33" s="56"/>
      <c r="PO33" s="56"/>
      <c r="PP33" s="56"/>
      <c r="PQ33" s="56"/>
      <c r="PR33" s="56"/>
      <c r="PS33" s="61"/>
      <c r="PT33" s="53">
        <f>データ!BH6</f>
        <v>475.44</v>
      </c>
      <c r="PU33" s="56"/>
      <c r="PV33" s="56"/>
      <c r="PW33" s="56"/>
      <c r="PX33" s="56"/>
      <c r="PY33" s="56"/>
      <c r="PZ33" s="56"/>
      <c r="QA33" s="56"/>
      <c r="QB33" s="56"/>
      <c r="QC33" s="56"/>
      <c r="QD33" s="56"/>
      <c r="QE33" s="56"/>
      <c r="QF33" s="56"/>
      <c r="QG33" s="56"/>
      <c r="QH33" s="56"/>
      <c r="QI33" s="56"/>
      <c r="QJ33" s="56"/>
      <c r="QK33" s="56"/>
      <c r="QL33" s="56"/>
      <c r="QM33" s="61"/>
      <c r="QN33" s="53">
        <f>データ!BI6</f>
        <v>413.6</v>
      </c>
      <c r="QO33" s="56"/>
      <c r="QP33" s="56"/>
      <c r="QQ33" s="56"/>
      <c r="QR33" s="56"/>
      <c r="QS33" s="56"/>
      <c r="QT33" s="56"/>
      <c r="QU33" s="56"/>
      <c r="QV33" s="56"/>
      <c r="QW33" s="56"/>
      <c r="QX33" s="56"/>
      <c r="QY33" s="56"/>
      <c r="QZ33" s="56"/>
      <c r="RA33" s="56"/>
      <c r="RB33" s="56"/>
      <c r="RC33" s="56"/>
      <c r="RD33" s="56"/>
      <c r="RE33" s="56"/>
      <c r="RF33" s="56"/>
      <c r="RG33" s="61"/>
      <c r="RH33" s="53">
        <f>データ!BJ6</f>
        <v>398.17</v>
      </c>
      <c r="RI33" s="56"/>
      <c r="RJ33" s="56"/>
      <c r="RK33" s="56"/>
      <c r="RL33" s="56"/>
      <c r="RM33" s="56"/>
      <c r="RN33" s="56"/>
      <c r="RO33" s="56"/>
      <c r="RP33" s="56"/>
      <c r="RQ33" s="56"/>
      <c r="RR33" s="56"/>
      <c r="RS33" s="56"/>
      <c r="RT33" s="56"/>
      <c r="RU33" s="56"/>
      <c r="RV33" s="56"/>
      <c r="RW33" s="56"/>
      <c r="RX33" s="56"/>
      <c r="RY33" s="56"/>
      <c r="RZ33" s="56"/>
      <c r="SA33" s="61"/>
      <c r="SB33" s="2"/>
      <c r="SC33" s="69"/>
      <c r="SD33" s="2"/>
      <c r="SE33" s="2"/>
      <c r="SF33" s="2"/>
      <c r="SG33" s="2"/>
      <c r="SH33" s="2"/>
      <c r="SI33" s="2"/>
      <c r="SJ33" s="2"/>
      <c r="SK33" s="87"/>
      <c r="SL33" s="2"/>
      <c r="SM33" s="9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19"/>
    </row>
    <row r="34" spans="1:521" ht="13.5" customHeight="1">
      <c r="A34" s="2"/>
      <c r="B34" s="13"/>
      <c r="C34" s="2"/>
      <c r="D34" s="2"/>
      <c r="E34" s="2"/>
      <c r="F34" s="2"/>
      <c r="G34" s="2"/>
      <c r="H34" s="2"/>
      <c r="I34" s="2"/>
      <c r="J34" s="32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70"/>
      <c r="DV34" s="2"/>
      <c r="DW34" s="2"/>
      <c r="DX34" s="2"/>
      <c r="DY34" s="2"/>
      <c r="DZ34" s="2"/>
      <c r="EA34" s="2"/>
      <c r="EB34" s="2"/>
      <c r="EC34" s="2"/>
      <c r="ED34" s="32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70"/>
      <c r="IP34" s="2"/>
      <c r="IQ34" s="2"/>
      <c r="IR34" s="2"/>
      <c r="IS34" s="2"/>
      <c r="IT34" s="2"/>
      <c r="IU34" s="2"/>
      <c r="IV34" s="2"/>
      <c r="IW34" s="2"/>
      <c r="IX34" s="32"/>
      <c r="IY34" s="39"/>
      <c r="IZ34" s="39"/>
      <c r="JA34" s="39"/>
      <c r="JB34" s="39"/>
      <c r="JC34" s="39"/>
      <c r="JD34" s="39"/>
      <c r="JE34" s="39"/>
      <c r="JF34" s="39"/>
      <c r="JG34" s="39"/>
      <c r="JH34" s="39"/>
      <c r="JI34" s="39"/>
      <c r="JJ34" s="39"/>
      <c r="JK34" s="39"/>
      <c r="JL34" s="39"/>
      <c r="JM34" s="39"/>
      <c r="JN34" s="39"/>
      <c r="JO34" s="39"/>
      <c r="JP34" s="39"/>
      <c r="JQ34" s="39"/>
      <c r="JR34" s="39"/>
      <c r="JS34" s="39"/>
      <c r="JT34" s="39"/>
      <c r="JU34" s="39"/>
      <c r="JV34" s="39"/>
      <c r="JW34" s="39"/>
      <c r="JX34" s="39"/>
      <c r="JY34" s="39"/>
      <c r="JZ34" s="39"/>
      <c r="KA34" s="39"/>
      <c r="KB34" s="39"/>
      <c r="KC34" s="39"/>
      <c r="KD34" s="39"/>
      <c r="KE34" s="39"/>
      <c r="KF34" s="39"/>
      <c r="KG34" s="39"/>
      <c r="KH34" s="39"/>
      <c r="KI34" s="39"/>
      <c r="KJ34" s="39"/>
      <c r="KK34" s="39"/>
      <c r="KL34" s="39"/>
      <c r="KM34" s="39"/>
      <c r="KN34" s="39"/>
      <c r="KO34" s="39"/>
      <c r="KP34" s="39"/>
      <c r="KQ34" s="39"/>
      <c r="KR34" s="39"/>
      <c r="KS34" s="39"/>
      <c r="KT34" s="39"/>
      <c r="KU34" s="39"/>
      <c r="KV34" s="39"/>
      <c r="KW34" s="39"/>
      <c r="KX34" s="39"/>
      <c r="KY34" s="39"/>
      <c r="KZ34" s="39"/>
      <c r="LA34" s="39"/>
      <c r="LB34" s="39"/>
      <c r="LC34" s="39"/>
      <c r="LD34" s="39"/>
      <c r="LE34" s="39"/>
      <c r="LF34" s="39"/>
      <c r="LG34" s="39"/>
      <c r="LH34" s="39"/>
      <c r="LI34" s="39"/>
      <c r="LJ34" s="39"/>
      <c r="LK34" s="39"/>
      <c r="LL34" s="39"/>
      <c r="LM34" s="39"/>
      <c r="LN34" s="39"/>
      <c r="LO34" s="39"/>
      <c r="LP34" s="39"/>
      <c r="LQ34" s="39"/>
      <c r="LR34" s="39"/>
      <c r="LS34" s="39"/>
      <c r="LT34" s="39"/>
      <c r="LU34" s="39"/>
      <c r="LV34" s="39"/>
      <c r="LW34" s="39"/>
      <c r="LX34" s="39"/>
      <c r="LY34" s="39"/>
      <c r="LZ34" s="39"/>
      <c r="MA34" s="39"/>
      <c r="MB34" s="39"/>
      <c r="MC34" s="39"/>
      <c r="MD34" s="39"/>
      <c r="ME34" s="39"/>
      <c r="MF34" s="39"/>
      <c r="MG34" s="39"/>
      <c r="MH34" s="39"/>
      <c r="MI34" s="39"/>
      <c r="MJ34" s="39"/>
      <c r="MK34" s="39"/>
      <c r="ML34" s="39"/>
      <c r="MM34" s="39"/>
      <c r="MN34" s="39"/>
      <c r="MO34" s="39"/>
      <c r="MP34" s="39"/>
      <c r="MQ34" s="39"/>
      <c r="MR34" s="39"/>
      <c r="MS34" s="39"/>
      <c r="MT34" s="39"/>
      <c r="MU34" s="39"/>
      <c r="MV34" s="39"/>
      <c r="MW34" s="39"/>
      <c r="MX34" s="39"/>
      <c r="MY34" s="39"/>
      <c r="MZ34" s="39"/>
      <c r="NA34" s="39"/>
      <c r="NB34" s="39"/>
      <c r="NC34" s="39"/>
      <c r="ND34" s="39"/>
      <c r="NE34" s="39"/>
      <c r="NF34" s="39"/>
      <c r="NG34" s="39"/>
      <c r="NH34" s="39"/>
      <c r="NI34" s="70"/>
      <c r="NJ34" s="2"/>
      <c r="NK34" s="2"/>
      <c r="NL34" s="2"/>
      <c r="NM34" s="2"/>
      <c r="NN34" s="2"/>
      <c r="NO34" s="2"/>
      <c r="NP34" s="2"/>
      <c r="NQ34" s="2"/>
      <c r="NR34" s="32"/>
      <c r="NS34" s="39"/>
      <c r="NT34" s="39"/>
      <c r="NU34" s="39"/>
      <c r="NV34" s="39"/>
      <c r="NW34" s="39"/>
      <c r="NX34" s="39"/>
      <c r="NY34" s="39"/>
      <c r="NZ34" s="39"/>
      <c r="OA34" s="39"/>
      <c r="OB34" s="39"/>
      <c r="OC34" s="39"/>
      <c r="OD34" s="39"/>
      <c r="OE34" s="39"/>
      <c r="OF34" s="39"/>
      <c r="OG34" s="39"/>
      <c r="OH34" s="39"/>
      <c r="OI34" s="39"/>
      <c r="OJ34" s="39"/>
      <c r="OK34" s="39"/>
      <c r="OL34" s="39"/>
      <c r="OM34" s="39"/>
      <c r="ON34" s="39"/>
      <c r="OO34" s="39"/>
      <c r="OP34" s="39"/>
      <c r="OQ34" s="39"/>
      <c r="OR34" s="39"/>
      <c r="OS34" s="39"/>
      <c r="OT34" s="39"/>
      <c r="OU34" s="39"/>
      <c r="OV34" s="39"/>
      <c r="OW34" s="39"/>
      <c r="OX34" s="39"/>
      <c r="OY34" s="39"/>
      <c r="OZ34" s="39"/>
      <c r="PA34" s="39"/>
      <c r="PB34" s="39"/>
      <c r="PC34" s="39"/>
      <c r="PD34" s="39"/>
      <c r="PE34" s="39"/>
      <c r="PF34" s="39"/>
      <c r="PG34" s="39"/>
      <c r="PH34" s="39"/>
      <c r="PI34" s="39"/>
      <c r="PJ34" s="39"/>
      <c r="PK34" s="39"/>
      <c r="PL34" s="39"/>
      <c r="PM34" s="39"/>
      <c r="PN34" s="39"/>
      <c r="PO34" s="39"/>
      <c r="PP34" s="39"/>
      <c r="PQ34" s="39"/>
      <c r="PR34" s="39"/>
      <c r="PS34" s="39"/>
      <c r="PT34" s="39"/>
      <c r="PU34" s="39"/>
      <c r="PV34" s="39"/>
      <c r="PW34" s="39"/>
      <c r="PX34" s="39"/>
      <c r="PY34" s="39"/>
      <c r="PZ34" s="39"/>
      <c r="QA34" s="39"/>
      <c r="QB34" s="39"/>
      <c r="QC34" s="39"/>
      <c r="QD34" s="39"/>
      <c r="QE34" s="39"/>
      <c r="QF34" s="39"/>
      <c r="QG34" s="39"/>
      <c r="QH34" s="39"/>
      <c r="QI34" s="39"/>
      <c r="QJ34" s="39"/>
      <c r="QK34" s="39"/>
      <c r="QL34" s="39"/>
      <c r="QM34" s="39"/>
      <c r="QN34" s="39"/>
      <c r="QO34" s="39"/>
      <c r="QP34" s="39"/>
      <c r="QQ34" s="39"/>
      <c r="QR34" s="39"/>
      <c r="QS34" s="39"/>
      <c r="QT34" s="39"/>
      <c r="QU34" s="39"/>
      <c r="QV34" s="39"/>
      <c r="QW34" s="39"/>
      <c r="QX34" s="39"/>
      <c r="QY34" s="39"/>
      <c r="QZ34" s="39"/>
      <c r="RA34" s="39"/>
      <c r="RB34" s="39"/>
      <c r="RC34" s="39"/>
      <c r="RD34" s="39"/>
      <c r="RE34" s="39"/>
      <c r="RF34" s="39"/>
      <c r="RG34" s="39"/>
      <c r="RH34" s="39"/>
      <c r="RI34" s="39"/>
      <c r="RJ34" s="39"/>
      <c r="RK34" s="39"/>
      <c r="RL34" s="39"/>
      <c r="RM34" s="39"/>
      <c r="RN34" s="39"/>
      <c r="RO34" s="39"/>
      <c r="RP34" s="39"/>
      <c r="RQ34" s="39"/>
      <c r="RR34" s="39"/>
      <c r="RS34" s="39"/>
      <c r="RT34" s="39"/>
      <c r="RU34" s="39"/>
      <c r="RV34" s="39"/>
      <c r="RW34" s="39"/>
      <c r="RX34" s="39"/>
      <c r="RY34" s="39"/>
      <c r="RZ34" s="39"/>
      <c r="SA34" s="39"/>
      <c r="SB34" s="39"/>
      <c r="SC34" s="70"/>
      <c r="SD34" s="2"/>
      <c r="SE34" s="2"/>
      <c r="SF34" s="2"/>
      <c r="SG34" s="2"/>
      <c r="SH34" s="2"/>
      <c r="SI34" s="2"/>
      <c r="SJ34" s="2"/>
      <c r="SK34" s="87"/>
      <c r="SL34" s="2"/>
      <c r="SM34" s="98"/>
      <c r="SN34" s="108"/>
      <c r="SO34" s="108"/>
      <c r="SP34" s="108"/>
      <c r="SQ34" s="108"/>
      <c r="SR34" s="108"/>
      <c r="SS34" s="108"/>
      <c r="ST34" s="108"/>
      <c r="SU34" s="108"/>
      <c r="SV34" s="108"/>
      <c r="SW34" s="108"/>
      <c r="SX34" s="108"/>
      <c r="SY34" s="108"/>
      <c r="SZ34" s="108"/>
      <c r="TA34" s="119"/>
    </row>
    <row r="35" spans="1:521" ht="13.5" customHeight="1">
      <c r="A35" s="2"/>
      <c r="B35" s="13"/>
      <c r="C35" s="1"/>
      <c r="D35" s="1"/>
      <c r="E35" s="1"/>
      <c r="F35" s="1"/>
      <c r="G35" s="1"/>
      <c r="H35" s="1"/>
      <c r="I35" s="1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1"/>
      <c r="DW35" s="1"/>
      <c r="DX35" s="1"/>
      <c r="DY35" s="1"/>
      <c r="DZ35" s="1"/>
      <c r="EA35" s="1"/>
      <c r="EB35" s="1"/>
      <c r="EC35" s="1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1"/>
      <c r="IQ35" s="1"/>
      <c r="IR35" s="1"/>
      <c r="IS35" s="1"/>
      <c r="IT35" s="1"/>
      <c r="IU35" s="1"/>
      <c r="IV35" s="1"/>
      <c r="IW35" s="1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1"/>
      <c r="NK35" s="1"/>
      <c r="NL35" s="1"/>
      <c r="NM35" s="1"/>
      <c r="NN35" s="1"/>
      <c r="NO35" s="1"/>
      <c r="NP35" s="1"/>
      <c r="NQ35" s="1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  <c r="QI35" s="33"/>
      <c r="QJ35" s="33"/>
      <c r="QK35" s="33"/>
      <c r="QL35" s="33"/>
      <c r="QM35" s="33"/>
      <c r="QN35" s="33"/>
      <c r="QO35" s="33"/>
      <c r="QP35" s="33"/>
      <c r="QQ35" s="33"/>
      <c r="QR35" s="33"/>
      <c r="QS35" s="33"/>
      <c r="QT35" s="33"/>
      <c r="QU35" s="33"/>
      <c r="QV35" s="33"/>
      <c r="QW35" s="33"/>
      <c r="QX35" s="33"/>
      <c r="QY35" s="33"/>
      <c r="QZ35" s="33"/>
      <c r="RA35" s="33"/>
      <c r="RB35" s="33"/>
      <c r="RC35" s="33"/>
      <c r="RD35" s="33"/>
      <c r="RE35" s="33"/>
      <c r="RF35" s="33"/>
      <c r="RG35" s="33"/>
      <c r="RH35" s="33"/>
      <c r="RI35" s="33"/>
      <c r="RJ35" s="33"/>
      <c r="RK35" s="33"/>
      <c r="RL35" s="33"/>
      <c r="RM35" s="33"/>
      <c r="RN35" s="33"/>
      <c r="RO35" s="33"/>
      <c r="RP35" s="33"/>
      <c r="RQ35" s="33"/>
      <c r="RR35" s="33"/>
      <c r="RS35" s="33"/>
      <c r="RT35" s="33"/>
      <c r="RU35" s="33"/>
      <c r="RV35" s="33"/>
      <c r="RW35" s="33"/>
      <c r="RX35" s="33"/>
      <c r="RY35" s="33"/>
      <c r="RZ35" s="33"/>
      <c r="SA35" s="33"/>
      <c r="SB35" s="33"/>
      <c r="SC35" s="33"/>
      <c r="SD35" s="1"/>
      <c r="SE35" s="1"/>
      <c r="SF35" s="1"/>
      <c r="SG35" s="1"/>
      <c r="SH35" s="1"/>
      <c r="SI35" s="1"/>
      <c r="SJ35" s="1"/>
      <c r="SK35" s="87"/>
      <c r="SL35" s="2"/>
      <c r="SM35" s="98"/>
      <c r="SN35" s="108"/>
      <c r="SO35" s="108"/>
      <c r="SP35" s="108"/>
      <c r="SQ35" s="108"/>
      <c r="SR35" s="108"/>
      <c r="SS35" s="108"/>
      <c r="ST35" s="108"/>
      <c r="SU35" s="108"/>
      <c r="SV35" s="108"/>
      <c r="SW35" s="108"/>
      <c r="SX35" s="108"/>
      <c r="SY35" s="108"/>
      <c r="SZ35" s="108"/>
      <c r="TA35" s="119"/>
    </row>
    <row r="36" spans="1:521" ht="13.5" customHeight="1">
      <c r="A36" s="2"/>
      <c r="B36" s="13"/>
      <c r="C36" s="1"/>
      <c r="D36" s="1"/>
      <c r="E36" s="1"/>
      <c r="F36" s="1"/>
      <c r="G36" s="1"/>
      <c r="H36" s="1"/>
      <c r="I36" s="1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1"/>
      <c r="DW36" s="1"/>
      <c r="DX36" s="1"/>
      <c r="DY36" s="1"/>
      <c r="DZ36" s="1"/>
      <c r="EA36" s="1"/>
      <c r="EB36" s="1"/>
      <c r="EC36" s="1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1"/>
      <c r="IQ36" s="1"/>
      <c r="IR36" s="1"/>
      <c r="IS36" s="1"/>
      <c r="IT36" s="1"/>
      <c r="IU36" s="1"/>
      <c r="IV36" s="1"/>
      <c r="IW36" s="1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1"/>
      <c r="NK36" s="1"/>
      <c r="NL36" s="1"/>
      <c r="NM36" s="1"/>
      <c r="NN36" s="1"/>
      <c r="NO36" s="1"/>
      <c r="NP36" s="1"/>
      <c r="NQ36" s="1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  <c r="QI36" s="33"/>
      <c r="QJ36" s="33"/>
      <c r="QK36" s="33"/>
      <c r="QL36" s="33"/>
      <c r="QM36" s="33"/>
      <c r="QN36" s="33"/>
      <c r="QO36" s="33"/>
      <c r="QP36" s="33"/>
      <c r="QQ36" s="33"/>
      <c r="QR36" s="33"/>
      <c r="QS36" s="33"/>
      <c r="QT36" s="33"/>
      <c r="QU36" s="33"/>
      <c r="QV36" s="33"/>
      <c r="QW36" s="33"/>
      <c r="QX36" s="33"/>
      <c r="QY36" s="33"/>
      <c r="QZ36" s="33"/>
      <c r="RA36" s="33"/>
      <c r="RB36" s="33"/>
      <c r="RC36" s="33"/>
      <c r="RD36" s="33"/>
      <c r="RE36" s="33"/>
      <c r="RF36" s="33"/>
      <c r="RG36" s="33"/>
      <c r="RH36" s="33"/>
      <c r="RI36" s="33"/>
      <c r="RJ36" s="33"/>
      <c r="RK36" s="33"/>
      <c r="RL36" s="33"/>
      <c r="RM36" s="33"/>
      <c r="RN36" s="33"/>
      <c r="RO36" s="33"/>
      <c r="RP36" s="33"/>
      <c r="RQ36" s="33"/>
      <c r="RR36" s="33"/>
      <c r="RS36" s="33"/>
      <c r="RT36" s="33"/>
      <c r="RU36" s="33"/>
      <c r="RV36" s="33"/>
      <c r="RW36" s="33"/>
      <c r="RX36" s="33"/>
      <c r="RY36" s="33"/>
      <c r="RZ36" s="33"/>
      <c r="SA36" s="33"/>
      <c r="SB36" s="33"/>
      <c r="SC36" s="33"/>
      <c r="SD36" s="1"/>
      <c r="SE36" s="1"/>
      <c r="SF36" s="1"/>
      <c r="SG36" s="1"/>
      <c r="SH36" s="1"/>
      <c r="SI36" s="1"/>
      <c r="SJ36" s="1"/>
      <c r="SK36" s="87"/>
      <c r="SL36" s="2"/>
      <c r="SM36" s="98"/>
      <c r="SN36" s="108"/>
      <c r="SO36" s="108"/>
      <c r="SP36" s="108"/>
      <c r="SQ36" s="108"/>
      <c r="SR36" s="108"/>
      <c r="SS36" s="108"/>
      <c r="ST36" s="108"/>
      <c r="SU36" s="108"/>
      <c r="SV36" s="108"/>
      <c r="SW36" s="108"/>
      <c r="SX36" s="108"/>
      <c r="SY36" s="108"/>
      <c r="SZ36" s="108"/>
      <c r="TA36" s="119"/>
    </row>
    <row r="37" spans="1:521" ht="13.5" customHeight="1">
      <c r="A37" s="2"/>
      <c r="B37" s="1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87"/>
      <c r="SL37" s="2"/>
      <c r="SM37" s="98"/>
      <c r="SN37" s="108"/>
      <c r="SO37" s="108"/>
      <c r="SP37" s="108"/>
      <c r="SQ37" s="108"/>
      <c r="SR37" s="108"/>
      <c r="SS37" s="108"/>
      <c r="ST37" s="108"/>
      <c r="SU37" s="108"/>
      <c r="SV37" s="108"/>
      <c r="SW37" s="108"/>
      <c r="SX37" s="108"/>
      <c r="SY37" s="108"/>
      <c r="SZ37" s="108"/>
      <c r="TA37" s="119"/>
    </row>
    <row r="38" spans="1:521" ht="13.5" customHeight="1">
      <c r="A38" s="2"/>
      <c r="B38" s="1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87"/>
      <c r="SL38" s="2"/>
      <c r="SM38" s="98"/>
      <c r="SN38" s="108"/>
      <c r="SO38" s="108"/>
      <c r="SP38" s="108"/>
      <c r="SQ38" s="108"/>
      <c r="SR38" s="108"/>
      <c r="SS38" s="108"/>
      <c r="ST38" s="108"/>
      <c r="SU38" s="108"/>
      <c r="SV38" s="108"/>
      <c r="SW38" s="108"/>
      <c r="SX38" s="108"/>
      <c r="SY38" s="108"/>
      <c r="SZ38" s="108"/>
      <c r="TA38" s="119"/>
    </row>
    <row r="39" spans="1:521" ht="13.5" customHeight="1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87"/>
      <c r="SL39" s="2"/>
      <c r="SM39" s="98"/>
      <c r="SN39" s="108"/>
      <c r="SO39" s="108"/>
      <c r="SP39" s="108"/>
      <c r="SQ39" s="108"/>
      <c r="SR39" s="108"/>
      <c r="SS39" s="108"/>
      <c r="ST39" s="108"/>
      <c r="SU39" s="108"/>
      <c r="SV39" s="108"/>
      <c r="SW39" s="108"/>
      <c r="SX39" s="108"/>
      <c r="SY39" s="108"/>
      <c r="SZ39" s="108"/>
      <c r="TA39" s="119"/>
    </row>
    <row r="40" spans="1:521" ht="13.5" customHeight="1">
      <c r="A40" s="2"/>
      <c r="B40" s="13"/>
      <c r="C40" s="2"/>
      <c r="D40" s="2"/>
      <c r="E40" s="2"/>
      <c r="F40" s="2"/>
      <c r="G40" s="2"/>
      <c r="H40" s="2"/>
      <c r="I40" s="2"/>
      <c r="J40" s="28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66"/>
      <c r="DV40" s="2"/>
      <c r="DW40" s="2"/>
      <c r="DX40" s="2"/>
      <c r="DY40" s="2"/>
      <c r="DZ40" s="2"/>
      <c r="EA40" s="2"/>
      <c r="EB40" s="2"/>
      <c r="EC40" s="2"/>
      <c r="ED40" s="28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66"/>
      <c r="IP40" s="2"/>
      <c r="IQ40" s="2"/>
      <c r="IR40" s="2"/>
      <c r="IS40" s="2"/>
      <c r="IT40" s="2"/>
      <c r="IU40" s="2"/>
      <c r="IV40" s="2"/>
      <c r="IW40" s="2"/>
      <c r="IX40" s="28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66"/>
      <c r="NJ40" s="2"/>
      <c r="NK40" s="2"/>
      <c r="NL40" s="2"/>
      <c r="NM40" s="2"/>
      <c r="NN40" s="2"/>
      <c r="NO40" s="2"/>
      <c r="NP40" s="2"/>
      <c r="NQ40" s="2"/>
      <c r="NR40" s="28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66"/>
      <c r="SD40" s="2"/>
      <c r="SE40" s="2"/>
      <c r="SF40" s="2"/>
      <c r="SG40" s="2"/>
      <c r="SH40" s="2"/>
      <c r="SI40" s="2"/>
      <c r="SJ40" s="2"/>
      <c r="SK40" s="87"/>
      <c r="SL40" s="2"/>
      <c r="SM40" s="98"/>
      <c r="SN40" s="108"/>
      <c r="SO40" s="108"/>
      <c r="SP40" s="108"/>
      <c r="SQ40" s="108"/>
      <c r="SR40" s="108"/>
      <c r="SS40" s="108"/>
      <c r="ST40" s="108"/>
      <c r="SU40" s="108"/>
      <c r="SV40" s="108"/>
      <c r="SW40" s="108"/>
      <c r="SX40" s="108"/>
      <c r="SY40" s="108"/>
      <c r="SZ40" s="108"/>
      <c r="TA40" s="119"/>
    </row>
    <row r="41" spans="1:521" ht="13.5" customHeight="1">
      <c r="A41" s="2"/>
      <c r="B41" s="13"/>
      <c r="C41" s="2"/>
      <c r="D41" s="2"/>
      <c r="E41" s="2"/>
      <c r="F41" s="2"/>
      <c r="G41" s="2"/>
      <c r="H41" s="2"/>
      <c r="I41" s="2"/>
      <c r="J41" s="29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67"/>
      <c r="DV41" s="2"/>
      <c r="DW41" s="2"/>
      <c r="DX41" s="2"/>
      <c r="DY41" s="2"/>
      <c r="DZ41" s="2"/>
      <c r="EA41" s="2"/>
      <c r="EB41" s="2"/>
      <c r="EC41" s="2"/>
      <c r="ED41" s="29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67"/>
      <c r="IP41" s="2"/>
      <c r="IQ41" s="2"/>
      <c r="IR41" s="2"/>
      <c r="IS41" s="2"/>
      <c r="IT41" s="2"/>
      <c r="IU41" s="2"/>
      <c r="IV41" s="2"/>
      <c r="IW41" s="2"/>
      <c r="IX41" s="29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67"/>
      <c r="NJ41" s="2"/>
      <c r="NK41" s="2"/>
      <c r="NL41" s="2"/>
      <c r="NM41" s="2"/>
      <c r="NN41" s="2"/>
      <c r="NO41" s="2"/>
      <c r="NP41" s="2"/>
      <c r="NQ41" s="2"/>
      <c r="NR41" s="29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67"/>
      <c r="SD41" s="2"/>
      <c r="SE41" s="2"/>
      <c r="SF41" s="2"/>
      <c r="SG41" s="2"/>
      <c r="SH41" s="2"/>
      <c r="SI41" s="2"/>
      <c r="SJ41" s="2"/>
      <c r="SK41" s="87"/>
      <c r="SL41" s="2"/>
      <c r="SM41" s="98"/>
      <c r="SN41" s="108"/>
      <c r="SO41" s="108"/>
      <c r="SP41" s="108"/>
      <c r="SQ41" s="108"/>
      <c r="SR41" s="108"/>
      <c r="SS41" s="108"/>
      <c r="ST41" s="108"/>
      <c r="SU41" s="108"/>
      <c r="SV41" s="108"/>
      <c r="SW41" s="108"/>
      <c r="SX41" s="108"/>
      <c r="SY41" s="108"/>
      <c r="SZ41" s="108"/>
      <c r="TA41" s="119"/>
    </row>
    <row r="42" spans="1:521" ht="13.5" customHeight="1">
      <c r="A42" s="2"/>
      <c r="B42" s="13"/>
      <c r="C42" s="2"/>
      <c r="D42" s="2"/>
      <c r="E42" s="2"/>
      <c r="F42" s="2"/>
      <c r="G42" s="2"/>
      <c r="H42" s="2"/>
      <c r="I42" s="2"/>
      <c r="J42" s="29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67"/>
      <c r="DV42" s="2"/>
      <c r="DW42" s="2"/>
      <c r="DX42" s="2"/>
      <c r="DY42" s="2"/>
      <c r="DZ42" s="2"/>
      <c r="EA42" s="2"/>
      <c r="EB42" s="2"/>
      <c r="EC42" s="2"/>
      <c r="ED42" s="29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67"/>
      <c r="IP42" s="2"/>
      <c r="IQ42" s="2"/>
      <c r="IR42" s="2"/>
      <c r="IS42" s="2"/>
      <c r="IT42" s="2"/>
      <c r="IU42" s="2"/>
      <c r="IV42" s="2"/>
      <c r="IW42" s="2"/>
      <c r="IX42" s="29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67"/>
      <c r="NJ42" s="2"/>
      <c r="NK42" s="2"/>
      <c r="NL42" s="2"/>
      <c r="NM42" s="2"/>
      <c r="NN42" s="2"/>
      <c r="NO42" s="2"/>
      <c r="NP42" s="2"/>
      <c r="NQ42" s="2"/>
      <c r="NR42" s="29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67"/>
      <c r="SD42" s="2"/>
      <c r="SE42" s="2"/>
      <c r="SF42" s="2"/>
      <c r="SG42" s="2"/>
      <c r="SH42" s="2"/>
      <c r="SI42" s="2"/>
      <c r="SJ42" s="2"/>
      <c r="SK42" s="87"/>
      <c r="SL42" s="2"/>
      <c r="SM42" s="98"/>
      <c r="SN42" s="108"/>
      <c r="SO42" s="108"/>
      <c r="SP42" s="108"/>
      <c r="SQ42" s="108"/>
      <c r="SR42" s="108"/>
      <c r="SS42" s="108"/>
      <c r="ST42" s="108"/>
      <c r="SU42" s="108"/>
      <c r="SV42" s="108"/>
      <c r="SW42" s="108"/>
      <c r="SX42" s="108"/>
      <c r="SY42" s="108"/>
      <c r="SZ42" s="108"/>
      <c r="TA42" s="119"/>
    </row>
    <row r="43" spans="1:521" ht="13.5" customHeight="1">
      <c r="A43" s="2"/>
      <c r="B43" s="13"/>
      <c r="C43" s="2"/>
      <c r="D43" s="2"/>
      <c r="E43" s="2"/>
      <c r="F43" s="2"/>
      <c r="G43" s="2"/>
      <c r="H43" s="2"/>
      <c r="I43" s="2"/>
      <c r="J43" s="29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67"/>
      <c r="DV43" s="2"/>
      <c r="DW43" s="2"/>
      <c r="DX43" s="2"/>
      <c r="DY43" s="2"/>
      <c r="DZ43" s="2"/>
      <c r="EA43" s="2"/>
      <c r="EB43" s="2"/>
      <c r="EC43" s="2"/>
      <c r="ED43" s="29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67"/>
      <c r="IP43" s="2"/>
      <c r="IQ43" s="2"/>
      <c r="IR43" s="2"/>
      <c r="IS43" s="2"/>
      <c r="IT43" s="2"/>
      <c r="IU43" s="2"/>
      <c r="IV43" s="2"/>
      <c r="IW43" s="2"/>
      <c r="IX43" s="29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67"/>
      <c r="NJ43" s="2"/>
      <c r="NK43" s="2"/>
      <c r="NL43" s="2"/>
      <c r="NM43" s="2"/>
      <c r="NN43" s="2"/>
      <c r="NO43" s="2"/>
      <c r="NP43" s="2"/>
      <c r="NQ43" s="2"/>
      <c r="NR43" s="29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67"/>
      <c r="SD43" s="2"/>
      <c r="SE43" s="2"/>
      <c r="SF43" s="2"/>
      <c r="SG43" s="2"/>
      <c r="SH43" s="2"/>
      <c r="SI43" s="2"/>
      <c r="SJ43" s="2"/>
      <c r="SK43" s="87"/>
      <c r="SL43" s="2"/>
      <c r="SM43" s="98"/>
      <c r="SN43" s="108"/>
      <c r="SO43" s="108"/>
      <c r="SP43" s="108"/>
      <c r="SQ43" s="108"/>
      <c r="SR43" s="108"/>
      <c r="SS43" s="108"/>
      <c r="ST43" s="108"/>
      <c r="SU43" s="108"/>
      <c r="SV43" s="108"/>
      <c r="SW43" s="108"/>
      <c r="SX43" s="108"/>
      <c r="SY43" s="108"/>
      <c r="SZ43" s="108"/>
      <c r="TA43" s="119"/>
    </row>
    <row r="44" spans="1:521" ht="13.5" customHeight="1">
      <c r="A44" s="2"/>
      <c r="B44" s="13"/>
      <c r="C44" s="2"/>
      <c r="D44" s="2"/>
      <c r="E44" s="2"/>
      <c r="F44" s="2"/>
      <c r="G44" s="2"/>
      <c r="H44" s="2"/>
      <c r="I44" s="2"/>
      <c r="J44" s="29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67"/>
      <c r="DV44" s="2"/>
      <c r="DW44" s="2"/>
      <c r="DX44" s="2"/>
      <c r="DY44" s="2"/>
      <c r="DZ44" s="2"/>
      <c r="EA44" s="2"/>
      <c r="EB44" s="2"/>
      <c r="EC44" s="2"/>
      <c r="ED44" s="29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67"/>
      <c r="IP44" s="2"/>
      <c r="IQ44" s="2"/>
      <c r="IR44" s="2"/>
      <c r="IS44" s="2"/>
      <c r="IT44" s="2"/>
      <c r="IU44" s="2"/>
      <c r="IV44" s="2"/>
      <c r="IW44" s="2"/>
      <c r="IX44" s="29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67"/>
      <c r="NJ44" s="2"/>
      <c r="NK44" s="2"/>
      <c r="NL44" s="2"/>
      <c r="NM44" s="2"/>
      <c r="NN44" s="2"/>
      <c r="NO44" s="2"/>
      <c r="NP44" s="2"/>
      <c r="NQ44" s="2"/>
      <c r="NR44" s="29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67"/>
      <c r="SD44" s="2"/>
      <c r="SE44" s="2"/>
      <c r="SF44" s="2"/>
      <c r="SG44" s="2"/>
      <c r="SH44" s="2"/>
      <c r="SI44" s="2"/>
      <c r="SJ44" s="2"/>
      <c r="SK44" s="87"/>
      <c r="SL44" s="2"/>
      <c r="SM44" s="98"/>
      <c r="SN44" s="108"/>
      <c r="SO44" s="108"/>
      <c r="SP44" s="108"/>
      <c r="SQ44" s="108"/>
      <c r="SR44" s="108"/>
      <c r="SS44" s="108"/>
      <c r="ST44" s="108"/>
      <c r="SU44" s="108"/>
      <c r="SV44" s="108"/>
      <c r="SW44" s="108"/>
      <c r="SX44" s="108"/>
      <c r="SY44" s="108"/>
      <c r="SZ44" s="108"/>
      <c r="TA44" s="119"/>
    </row>
    <row r="45" spans="1:521" ht="13.5" customHeight="1">
      <c r="A45" s="2"/>
      <c r="B45" s="13"/>
      <c r="C45" s="2"/>
      <c r="D45" s="2"/>
      <c r="E45" s="2"/>
      <c r="F45" s="2"/>
      <c r="G45" s="2"/>
      <c r="H45" s="2"/>
      <c r="I45" s="2"/>
      <c r="J45" s="29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67"/>
      <c r="DV45" s="2"/>
      <c r="DW45" s="2"/>
      <c r="DX45" s="2"/>
      <c r="DY45" s="2"/>
      <c r="DZ45" s="2"/>
      <c r="EA45" s="2"/>
      <c r="EB45" s="2"/>
      <c r="EC45" s="2"/>
      <c r="ED45" s="29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67"/>
      <c r="IP45" s="2"/>
      <c r="IQ45" s="2"/>
      <c r="IR45" s="2"/>
      <c r="IS45" s="2"/>
      <c r="IT45" s="2"/>
      <c r="IU45" s="2"/>
      <c r="IV45" s="2"/>
      <c r="IW45" s="2"/>
      <c r="IX45" s="29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67"/>
      <c r="NJ45" s="2"/>
      <c r="NK45" s="2"/>
      <c r="NL45" s="2"/>
      <c r="NM45" s="2"/>
      <c r="NN45" s="2"/>
      <c r="NO45" s="2"/>
      <c r="NP45" s="2"/>
      <c r="NQ45" s="2"/>
      <c r="NR45" s="29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67"/>
      <c r="SD45" s="2"/>
      <c r="SE45" s="2"/>
      <c r="SF45" s="2"/>
      <c r="SG45" s="2"/>
      <c r="SH45" s="2"/>
      <c r="SI45" s="2"/>
      <c r="SJ45" s="2"/>
      <c r="SK45" s="87"/>
      <c r="SL45" s="2"/>
      <c r="SM45" s="99"/>
      <c r="SN45" s="107"/>
      <c r="SO45" s="107"/>
      <c r="SP45" s="107"/>
      <c r="SQ45" s="107"/>
      <c r="SR45" s="107"/>
      <c r="SS45" s="107"/>
      <c r="ST45" s="107"/>
      <c r="SU45" s="107"/>
      <c r="SV45" s="107"/>
      <c r="SW45" s="107"/>
      <c r="SX45" s="107"/>
      <c r="SY45" s="107"/>
      <c r="SZ45" s="107"/>
      <c r="TA45" s="120"/>
    </row>
    <row r="46" spans="1:521" ht="13.5" customHeight="1">
      <c r="A46" s="2"/>
      <c r="B46" s="13"/>
      <c r="C46" s="2"/>
      <c r="D46" s="2"/>
      <c r="E46" s="2"/>
      <c r="F46" s="2"/>
      <c r="G46" s="2"/>
      <c r="H46" s="2"/>
      <c r="I46" s="2"/>
      <c r="J46" s="29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67"/>
      <c r="DV46" s="2"/>
      <c r="DW46" s="2"/>
      <c r="DX46" s="2"/>
      <c r="DY46" s="2"/>
      <c r="DZ46" s="2"/>
      <c r="EA46" s="2"/>
      <c r="EB46" s="2"/>
      <c r="EC46" s="2"/>
      <c r="ED46" s="29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67"/>
      <c r="IP46" s="2"/>
      <c r="IQ46" s="2"/>
      <c r="IR46" s="2"/>
      <c r="IS46" s="2"/>
      <c r="IT46" s="2"/>
      <c r="IU46" s="2"/>
      <c r="IV46" s="2"/>
      <c r="IW46" s="2"/>
      <c r="IX46" s="29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67"/>
      <c r="NJ46" s="2"/>
      <c r="NK46" s="2"/>
      <c r="NL46" s="2"/>
      <c r="NM46" s="2"/>
      <c r="NN46" s="2"/>
      <c r="NO46" s="2"/>
      <c r="NP46" s="2"/>
      <c r="NQ46" s="2"/>
      <c r="NR46" s="29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67"/>
      <c r="SD46" s="2"/>
      <c r="SE46" s="2"/>
      <c r="SF46" s="2"/>
      <c r="SG46" s="2"/>
      <c r="SH46" s="2"/>
      <c r="SI46" s="2"/>
      <c r="SJ46" s="2"/>
      <c r="SK46" s="87"/>
      <c r="SL46" s="2"/>
      <c r="SM46" s="100" t="s">
        <v>42</v>
      </c>
      <c r="SN46" s="109"/>
      <c r="SO46" s="109"/>
      <c r="SP46" s="109"/>
      <c r="SQ46" s="109"/>
      <c r="SR46" s="109"/>
      <c r="SS46" s="109"/>
      <c r="ST46" s="109"/>
      <c r="SU46" s="109"/>
      <c r="SV46" s="109"/>
      <c r="SW46" s="109"/>
      <c r="SX46" s="109"/>
      <c r="SY46" s="109"/>
      <c r="SZ46" s="109"/>
      <c r="TA46" s="121"/>
    </row>
    <row r="47" spans="1:521" ht="13.5" customHeight="1">
      <c r="A47" s="2"/>
      <c r="B47" s="13"/>
      <c r="C47" s="2"/>
      <c r="D47" s="2"/>
      <c r="E47" s="2"/>
      <c r="F47" s="2"/>
      <c r="G47" s="2"/>
      <c r="H47" s="2"/>
      <c r="I47" s="2"/>
      <c r="J47" s="29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67"/>
      <c r="DV47" s="2"/>
      <c r="DW47" s="2"/>
      <c r="DX47" s="2"/>
      <c r="DY47" s="2"/>
      <c r="DZ47" s="2"/>
      <c r="EA47" s="2"/>
      <c r="EB47" s="2"/>
      <c r="EC47" s="2"/>
      <c r="ED47" s="29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67"/>
      <c r="IP47" s="2"/>
      <c r="IQ47" s="2"/>
      <c r="IR47" s="2"/>
      <c r="IS47" s="2"/>
      <c r="IT47" s="2"/>
      <c r="IU47" s="2"/>
      <c r="IV47" s="2"/>
      <c r="IW47" s="2"/>
      <c r="IX47" s="29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67"/>
      <c r="NJ47" s="2"/>
      <c r="NK47" s="2"/>
      <c r="NL47" s="2"/>
      <c r="NM47" s="2"/>
      <c r="NN47" s="2"/>
      <c r="NO47" s="2"/>
      <c r="NP47" s="2"/>
      <c r="NQ47" s="2"/>
      <c r="NR47" s="29"/>
      <c r="NS47" s="37"/>
      <c r="NT47" s="37"/>
      <c r="NU47" s="37"/>
      <c r="NV47" s="37"/>
      <c r="NW47" s="37"/>
      <c r="NX47" s="37"/>
      <c r="NY47" s="37"/>
      <c r="NZ47" s="37"/>
      <c r="OA47" s="37"/>
      <c r="OB47" s="37"/>
      <c r="OC47" s="37"/>
      <c r="OD47" s="37"/>
      <c r="OE47" s="37"/>
      <c r="OF47" s="37"/>
      <c r="OG47" s="37"/>
      <c r="OH47" s="37"/>
      <c r="OI47" s="37"/>
      <c r="OJ47" s="37"/>
      <c r="OK47" s="37"/>
      <c r="OL47" s="37"/>
      <c r="OM47" s="37"/>
      <c r="ON47" s="37"/>
      <c r="OO47" s="37"/>
      <c r="OP47" s="37"/>
      <c r="OQ47" s="37"/>
      <c r="OR47" s="37"/>
      <c r="OS47" s="37"/>
      <c r="OT47" s="37"/>
      <c r="OU47" s="37"/>
      <c r="OV47" s="37"/>
      <c r="OW47" s="37"/>
      <c r="OX47" s="37"/>
      <c r="OY47" s="37"/>
      <c r="OZ47" s="37"/>
      <c r="PA47" s="37"/>
      <c r="PB47" s="37"/>
      <c r="PC47" s="37"/>
      <c r="PD47" s="37"/>
      <c r="PE47" s="37"/>
      <c r="PF47" s="37"/>
      <c r="PG47" s="37"/>
      <c r="PH47" s="37"/>
      <c r="PI47" s="37"/>
      <c r="PJ47" s="37"/>
      <c r="PK47" s="37"/>
      <c r="PL47" s="37"/>
      <c r="PM47" s="37"/>
      <c r="PN47" s="37"/>
      <c r="PO47" s="37"/>
      <c r="PP47" s="37"/>
      <c r="PQ47" s="37"/>
      <c r="PR47" s="37"/>
      <c r="PS47" s="37"/>
      <c r="PT47" s="37"/>
      <c r="PU47" s="37"/>
      <c r="PV47" s="37"/>
      <c r="PW47" s="37"/>
      <c r="PX47" s="37"/>
      <c r="PY47" s="37"/>
      <c r="PZ47" s="37"/>
      <c r="QA47" s="37"/>
      <c r="QB47" s="37"/>
      <c r="QC47" s="37"/>
      <c r="QD47" s="37"/>
      <c r="QE47" s="37"/>
      <c r="QF47" s="37"/>
      <c r="QG47" s="37"/>
      <c r="QH47" s="37"/>
      <c r="QI47" s="37"/>
      <c r="QJ47" s="37"/>
      <c r="QK47" s="37"/>
      <c r="QL47" s="37"/>
      <c r="QM47" s="37"/>
      <c r="QN47" s="37"/>
      <c r="QO47" s="37"/>
      <c r="QP47" s="37"/>
      <c r="QQ47" s="37"/>
      <c r="QR47" s="37"/>
      <c r="QS47" s="37"/>
      <c r="QT47" s="37"/>
      <c r="QU47" s="37"/>
      <c r="QV47" s="37"/>
      <c r="QW47" s="37"/>
      <c r="QX47" s="37"/>
      <c r="QY47" s="37"/>
      <c r="QZ47" s="37"/>
      <c r="RA47" s="37"/>
      <c r="RB47" s="37"/>
      <c r="RC47" s="37"/>
      <c r="RD47" s="37"/>
      <c r="RE47" s="37"/>
      <c r="RF47" s="37"/>
      <c r="RG47" s="37"/>
      <c r="RH47" s="37"/>
      <c r="RI47" s="37"/>
      <c r="RJ47" s="37"/>
      <c r="RK47" s="37"/>
      <c r="RL47" s="37"/>
      <c r="RM47" s="37"/>
      <c r="RN47" s="37"/>
      <c r="RO47" s="37"/>
      <c r="RP47" s="37"/>
      <c r="RQ47" s="37"/>
      <c r="RR47" s="37"/>
      <c r="RS47" s="37"/>
      <c r="RT47" s="37"/>
      <c r="RU47" s="37"/>
      <c r="RV47" s="37"/>
      <c r="RW47" s="37"/>
      <c r="RX47" s="37"/>
      <c r="RY47" s="37"/>
      <c r="RZ47" s="37"/>
      <c r="SA47" s="37"/>
      <c r="SB47" s="37"/>
      <c r="SC47" s="67"/>
      <c r="SD47" s="2"/>
      <c r="SE47" s="2"/>
      <c r="SF47" s="2"/>
      <c r="SG47" s="2"/>
      <c r="SH47" s="2"/>
      <c r="SI47" s="2"/>
      <c r="SJ47" s="2"/>
      <c r="SK47" s="87"/>
      <c r="SL47" s="2"/>
      <c r="SM47" s="100"/>
      <c r="SN47" s="109"/>
      <c r="SO47" s="109"/>
      <c r="SP47" s="109"/>
      <c r="SQ47" s="109"/>
      <c r="SR47" s="109"/>
      <c r="SS47" s="109"/>
      <c r="ST47" s="109"/>
      <c r="SU47" s="109"/>
      <c r="SV47" s="109"/>
      <c r="SW47" s="109"/>
      <c r="SX47" s="109"/>
      <c r="SY47" s="109"/>
      <c r="SZ47" s="109"/>
      <c r="TA47" s="121"/>
    </row>
    <row r="48" spans="1:521" ht="13.5" customHeight="1">
      <c r="A48" s="2"/>
      <c r="B48" s="13"/>
      <c r="C48" s="2"/>
      <c r="D48" s="2"/>
      <c r="E48" s="2"/>
      <c r="F48" s="2"/>
      <c r="G48" s="2"/>
      <c r="H48" s="2"/>
      <c r="I48" s="2"/>
      <c r="J48" s="29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67"/>
      <c r="DV48" s="2"/>
      <c r="DW48" s="2"/>
      <c r="DX48" s="2"/>
      <c r="DY48" s="2"/>
      <c r="DZ48" s="2"/>
      <c r="EA48" s="2"/>
      <c r="EB48" s="2"/>
      <c r="EC48" s="2"/>
      <c r="ED48" s="29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67"/>
      <c r="IP48" s="2"/>
      <c r="IQ48" s="2"/>
      <c r="IR48" s="2"/>
      <c r="IS48" s="2"/>
      <c r="IT48" s="2"/>
      <c r="IU48" s="2"/>
      <c r="IV48" s="2"/>
      <c r="IW48" s="2"/>
      <c r="IX48" s="29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67"/>
      <c r="NJ48" s="2"/>
      <c r="NK48" s="2"/>
      <c r="NL48" s="2"/>
      <c r="NM48" s="2"/>
      <c r="NN48" s="2"/>
      <c r="NO48" s="2"/>
      <c r="NP48" s="2"/>
      <c r="NQ48" s="2"/>
      <c r="NR48" s="29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7"/>
      <c r="OW48" s="37"/>
      <c r="OX48" s="37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7"/>
      <c r="QX48" s="37"/>
      <c r="QY48" s="37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67"/>
      <c r="SD48" s="2"/>
      <c r="SE48" s="2"/>
      <c r="SF48" s="2"/>
      <c r="SG48" s="2"/>
      <c r="SH48" s="2"/>
      <c r="SI48" s="2"/>
      <c r="SJ48" s="2"/>
      <c r="SK48" s="87"/>
      <c r="SL48" s="2"/>
      <c r="SM48" s="98" t="s">
        <v>101</v>
      </c>
      <c r="SN48" s="108"/>
      <c r="SO48" s="108"/>
      <c r="SP48" s="108"/>
      <c r="SQ48" s="108"/>
      <c r="SR48" s="108"/>
      <c r="SS48" s="108"/>
      <c r="ST48" s="108"/>
      <c r="SU48" s="108"/>
      <c r="SV48" s="108"/>
      <c r="SW48" s="108"/>
      <c r="SX48" s="108"/>
      <c r="SY48" s="108"/>
      <c r="SZ48" s="108"/>
      <c r="TA48" s="119"/>
    </row>
    <row r="49" spans="1:521" ht="13.5" customHeight="1">
      <c r="A49" s="2"/>
      <c r="B49" s="13"/>
      <c r="C49" s="2"/>
      <c r="D49" s="2"/>
      <c r="E49" s="2"/>
      <c r="F49" s="2"/>
      <c r="G49" s="2"/>
      <c r="H49" s="2"/>
      <c r="I49" s="2"/>
      <c r="J49" s="29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67"/>
      <c r="DV49" s="2"/>
      <c r="DW49" s="2"/>
      <c r="DX49" s="2"/>
      <c r="DY49" s="2"/>
      <c r="DZ49" s="2"/>
      <c r="EA49" s="2"/>
      <c r="EB49" s="2"/>
      <c r="EC49" s="2"/>
      <c r="ED49" s="29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67"/>
      <c r="IP49" s="2"/>
      <c r="IQ49" s="2"/>
      <c r="IR49" s="2"/>
      <c r="IS49" s="2"/>
      <c r="IT49" s="2"/>
      <c r="IU49" s="2"/>
      <c r="IV49" s="2"/>
      <c r="IW49" s="2"/>
      <c r="IX49" s="29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67"/>
      <c r="NJ49" s="2"/>
      <c r="NK49" s="2"/>
      <c r="NL49" s="2"/>
      <c r="NM49" s="2"/>
      <c r="NN49" s="2"/>
      <c r="NO49" s="2"/>
      <c r="NP49" s="2"/>
      <c r="NQ49" s="2"/>
      <c r="NR49" s="29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67"/>
      <c r="SD49" s="2"/>
      <c r="SE49" s="2"/>
      <c r="SF49" s="2"/>
      <c r="SG49" s="2"/>
      <c r="SH49" s="2"/>
      <c r="SI49" s="2"/>
      <c r="SJ49" s="2"/>
      <c r="SK49" s="87"/>
      <c r="SL49" s="2"/>
      <c r="SM49" s="98"/>
      <c r="SN49" s="108"/>
      <c r="SO49" s="108"/>
      <c r="SP49" s="108"/>
      <c r="SQ49" s="108"/>
      <c r="SR49" s="108"/>
      <c r="SS49" s="108"/>
      <c r="ST49" s="108"/>
      <c r="SU49" s="108"/>
      <c r="SV49" s="108"/>
      <c r="SW49" s="108"/>
      <c r="SX49" s="108"/>
      <c r="SY49" s="108"/>
      <c r="SZ49" s="108"/>
      <c r="TA49" s="119"/>
    </row>
    <row r="50" spans="1:521" ht="13.5" customHeight="1">
      <c r="A50" s="2"/>
      <c r="B50" s="13"/>
      <c r="C50" s="2"/>
      <c r="D50" s="2"/>
      <c r="E50" s="2"/>
      <c r="F50" s="2"/>
      <c r="G50" s="2"/>
      <c r="H50" s="2"/>
      <c r="I50" s="2"/>
      <c r="J50" s="2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67"/>
      <c r="DV50" s="2"/>
      <c r="DW50" s="2"/>
      <c r="DX50" s="2"/>
      <c r="DY50" s="2"/>
      <c r="DZ50" s="2"/>
      <c r="EA50" s="2"/>
      <c r="EB50" s="2"/>
      <c r="EC50" s="2"/>
      <c r="ED50" s="29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67"/>
      <c r="IP50" s="2"/>
      <c r="IQ50" s="2"/>
      <c r="IR50" s="2"/>
      <c r="IS50" s="2"/>
      <c r="IT50" s="2"/>
      <c r="IU50" s="2"/>
      <c r="IV50" s="2"/>
      <c r="IW50" s="2"/>
      <c r="IX50" s="29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67"/>
      <c r="NJ50" s="2"/>
      <c r="NK50" s="2"/>
      <c r="NL50" s="2"/>
      <c r="NM50" s="2"/>
      <c r="NN50" s="2"/>
      <c r="NO50" s="2"/>
      <c r="NP50" s="2"/>
      <c r="NQ50" s="2"/>
      <c r="NR50" s="29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67"/>
      <c r="SD50" s="2"/>
      <c r="SE50" s="2"/>
      <c r="SF50" s="2"/>
      <c r="SG50" s="2"/>
      <c r="SH50" s="2"/>
      <c r="SI50" s="2"/>
      <c r="SJ50" s="2"/>
      <c r="SK50" s="87"/>
      <c r="SL50" s="2"/>
      <c r="SM50" s="98"/>
      <c r="SN50" s="108"/>
      <c r="SO50" s="108"/>
      <c r="SP50" s="108"/>
      <c r="SQ50" s="108"/>
      <c r="SR50" s="108"/>
      <c r="SS50" s="108"/>
      <c r="ST50" s="108"/>
      <c r="SU50" s="108"/>
      <c r="SV50" s="108"/>
      <c r="SW50" s="108"/>
      <c r="SX50" s="108"/>
      <c r="SY50" s="108"/>
      <c r="SZ50" s="108"/>
      <c r="TA50" s="119"/>
    </row>
    <row r="51" spans="1:521" ht="13.5" customHeight="1">
      <c r="A51" s="2"/>
      <c r="B51" s="13"/>
      <c r="C51" s="2"/>
      <c r="D51" s="2"/>
      <c r="E51" s="2"/>
      <c r="F51" s="2"/>
      <c r="G51" s="2"/>
      <c r="H51" s="2"/>
      <c r="I51" s="2"/>
      <c r="J51" s="29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67"/>
      <c r="DV51" s="2"/>
      <c r="DW51" s="2"/>
      <c r="DX51" s="2"/>
      <c r="DY51" s="2"/>
      <c r="DZ51" s="2"/>
      <c r="EA51" s="2"/>
      <c r="EB51" s="2"/>
      <c r="EC51" s="2"/>
      <c r="ED51" s="29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67"/>
      <c r="IP51" s="2"/>
      <c r="IQ51" s="2"/>
      <c r="IR51" s="2"/>
      <c r="IS51" s="2"/>
      <c r="IT51" s="2"/>
      <c r="IU51" s="2"/>
      <c r="IV51" s="2"/>
      <c r="IW51" s="2"/>
      <c r="IX51" s="29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67"/>
      <c r="NJ51" s="2"/>
      <c r="NK51" s="2"/>
      <c r="NL51" s="2"/>
      <c r="NM51" s="2"/>
      <c r="NN51" s="2"/>
      <c r="NO51" s="2"/>
      <c r="NP51" s="2"/>
      <c r="NQ51" s="2"/>
      <c r="NR51" s="29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67"/>
      <c r="SD51" s="2"/>
      <c r="SE51" s="2"/>
      <c r="SF51" s="2"/>
      <c r="SG51" s="2"/>
      <c r="SH51" s="2"/>
      <c r="SI51" s="2"/>
      <c r="SJ51" s="2"/>
      <c r="SK51" s="87"/>
      <c r="SL51" s="2"/>
      <c r="SM51" s="98"/>
      <c r="SN51" s="108"/>
      <c r="SO51" s="108"/>
      <c r="SP51" s="108"/>
      <c r="SQ51" s="108"/>
      <c r="SR51" s="108"/>
      <c r="SS51" s="108"/>
      <c r="ST51" s="108"/>
      <c r="SU51" s="108"/>
      <c r="SV51" s="108"/>
      <c r="SW51" s="108"/>
      <c r="SX51" s="108"/>
      <c r="SY51" s="108"/>
      <c r="SZ51" s="108"/>
      <c r="TA51" s="119"/>
    </row>
    <row r="52" spans="1:521" ht="13.5" customHeight="1">
      <c r="A52" s="2"/>
      <c r="B52" s="13"/>
      <c r="C52" s="2"/>
      <c r="D52" s="2"/>
      <c r="E52" s="2"/>
      <c r="F52" s="2"/>
      <c r="G52" s="2"/>
      <c r="H52" s="2"/>
      <c r="I52" s="2"/>
      <c r="J52" s="30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68"/>
      <c r="DV52" s="2"/>
      <c r="DW52" s="2"/>
      <c r="DX52" s="2"/>
      <c r="DY52" s="2"/>
      <c r="DZ52" s="2"/>
      <c r="EA52" s="2"/>
      <c r="EB52" s="2"/>
      <c r="EC52" s="2"/>
      <c r="ED52" s="30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68"/>
      <c r="IP52" s="2"/>
      <c r="IQ52" s="2"/>
      <c r="IR52" s="2"/>
      <c r="IS52" s="2"/>
      <c r="IT52" s="2"/>
      <c r="IU52" s="2"/>
      <c r="IV52" s="2"/>
      <c r="IW52" s="2"/>
      <c r="IX52" s="30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68"/>
      <c r="NJ52" s="2"/>
      <c r="NK52" s="2"/>
      <c r="NL52" s="2"/>
      <c r="NM52" s="2"/>
      <c r="NN52" s="2"/>
      <c r="NO52" s="2"/>
      <c r="NP52" s="2"/>
      <c r="NQ52" s="2"/>
      <c r="NR52" s="30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PY52" s="38"/>
      <c r="PZ52" s="38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68"/>
      <c r="SD52" s="2"/>
      <c r="SE52" s="2"/>
      <c r="SF52" s="2"/>
      <c r="SG52" s="2"/>
      <c r="SH52" s="2"/>
      <c r="SI52" s="2"/>
      <c r="SJ52" s="2"/>
      <c r="SK52" s="87"/>
      <c r="SL52" s="2"/>
      <c r="SM52" s="98"/>
      <c r="SN52" s="108"/>
      <c r="SO52" s="108"/>
      <c r="SP52" s="108"/>
      <c r="SQ52" s="108"/>
      <c r="SR52" s="108"/>
      <c r="SS52" s="108"/>
      <c r="ST52" s="108"/>
      <c r="SU52" s="108"/>
      <c r="SV52" s="108"/>
      <c r="SW52" s="108"/>
      <c r="SX52" s="108"/>
      <c r="SY52" s="108"/>
      <c r="SZ52" s="108"/>
      <c r="TA52" s="119"/>
    </row>
    <row r="53" spans="1:521" ht="13.5" customHeight="1">
      <c r="A53" s="2"/>
      <c r="B53" s="13"/>
      <c r="C53" s="2"/>
      <c r="D53" s="2"/>
      <c r="E53" s="2"/>
      <c r="F53" s="2"/>
      <c r="G53" s="2"/>
      <c r="H53" s="2"/>
      <c r="I53" s="2"/>
      <c r="J53" s="31"/>
      <c r="K53" s="2"/>
      <c r="L53" s="42"/>
      <c r="M53" s="42" ph="1"/>
      <c r="N53" s="42" ph="1"/>
      <c r="O53" s="42" ph="1"/>
      <c r="P53" s="42" ph="1"/>
      <c r="Q53" s="42" ph="1"/>
      <c r="R53" s="42" ph="1"/>
      <c r="S53" s="42" ph="1"/>
      <c r="T53" s="42" ph="1"/>
      <c r="U53" s="42" ph="1"/>
      <c r="V53" s="42" ph="1"/>
      <c r="W53" s="42" ph="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42"/>
      <c r="DU53" s="69"/>
      <c r="DV53" s="2"/>
      <c r="DW53" s="2"/>
      <c r="DX53" s="2"/>
      <c r="DY53" s="2"/>
      <c r="DZ53" s="2"/>
      <c r="EA53" s="2"/>
      <c r="EB53" s="2"/>
      <c r="EC53" s="2"/>
      <c r="ED53" s="31"/>
      <c r="EE53" s="2"/>
      <c r="EF53" s="42"/>
      <c r="EG53" s="42" ph="1"/>
      <c r="EH53" s="42" ph="1"/>
      <c r="EI53" s="42" ph="1"/>
      <c r="EJ53" s="42" ph="1"/>
      <c r="EK53" s="42" ph="1"/>
      <c r="EL53" s="42" ph="1"/>
      <c r="EM53" s="42" ph="1"/>
      <c r="EN53" s="42" ph="1"/>
      <c r="EO53" s="42" ph="1"/>
      <c r="EP53" s="42" ph="1"/>
      <c r="EQ53" s="42" ph="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  <c r="IL53" s="51"/>
      <c r="IM53" s="51"/>
      <c r="IN53" s="42"/>
      <c r="IO53" s="69"/>
      <c r="IP53" s="2"/>
      <c r="IQ53" s="2"/>
      <c r="IR53" s="2"/>
      <c r="IS53" s="2"/>
      <c r="IT53" s="2"/>
      <c r="IU53" s="2"/>
      <c r="IV53" s="2"/>
      <c r="IW53" s="2"/>
      <c r="IX53" s="31"/>
      <c r="IY53" s="2"/>
      <c r="IZ53" s="42"/>
      <c r="JA53" s="42" ph="1"/>
      <c r="JB53" s="42" ph="1"/>
      <c r="JC53" s="42" ph="1"/>
      <c r="JD53" s="42" ph="1"/>
      <c r="JE53" s="42" ph="1"/>
      <c r="JF53" s="42" ph="1"/>
      <c r="JG53" s="42" ph="1"/>
      <c r="JH53" s="42" ph="1"/>
      <c r="JI53" s="42" ph="1"/>
      <c r="JJ53" s="42" ph="1"/>
      <c r="JK53" s="42" ph="1"/>
      <c r="JL53" s="51"/>
      <c r="JM53" s="51"/>
      <c r="JN53" s="51"/>
      <c r="JO53" s="51"/>
      <c r="JP53" s="51"/>
      <c r="JQ53" s="51"/>
      <c r="JR53" s="51"/>
      <c r="JS53" s="51"/>
      <c r="JT53" s="51"/>
      <c r="JU53" s="51"/>
      <c r="JV53" s="51"/>
      <c r="JW53" s="51"/>
      <c r="JX53" s="51"/>
      <c r="JY53" s="51"/>
      <c r="JZ53" s="51"/>
      <c r="KA53" s="51"/>
      <c r="KB53" s="51"/>
      <c r="KC53" s="51"/>
      <c r="KD53" s="51"/>
      <c r="KE53" s="51"/>
      <c r="KF53" s="51"/>
      <c r="KG53" s="51"/>
      <c r="KH53" s="51"/>
      <c r="KI53" s="51"/>
      <c r="KJ53" s="51"/>
      <c r="KK53" s="51"/>
      <c r="KL53" s="51"/>
      <c r="KM53" s="51"/>
      <c r="KN53" s="51"/>
      <c r="KO53" s="51"/>
      <c r="KP53" s="51"/>
      <c r="KQ53" s="51"/>
      <c r="KR53" s="51"/>
      <c r="KS53" s="51"/>
      <c r="KT53" s="51"/>
      <c r="KU53" s="51"/>
      <c r="KV53" s="51"/>
      <c r="KW53" s="51"/>
      <c r="KX53" s="51"/>
      <c r="KY53" s="51"/>
      <c r="KZ53" s="51"/>
      <c r="LA53" s="51"/>
      <c r="LB53" s="51"/>
      <c r="LC53" s="51"/>
      <c r="LD53" s="51"/>
      <c r="LE53" s="51"/>
      <c r="LF53" s="51"/>
      <c r="LG53" s="51"/>
      <c r="LH53" s="51"/>
      <c r="LI53" s="51"/>
      <c r="LJ53" s="51"/>
      <c r="LK53" s="51"/>
      <c r="LL53" s="51"/>
      <c r="LM53" s="51"/>
      <c r="LN53" s="51"/>
      <c r="LO53" s="51"/>
      <c r="LP53" s="51"/>
      <c r="LQ53" s="51"/>
      <c r="LR53" s="51"/>
      <c r="LS53" s="51"/>
      <c r="LT53" s="51"/>
      <c r="LU53" s="51"/>
      <c r="LV53" s="51"/>
      <c r="LW53" s="51"/>
      <c r="LX53" s="51"/>
      <c r="LY53" s="51"/>
      <c r="LZ53" s="51"/>
      <c r="MA53" s="51"/>
      <c r="MB53" s="51"/>
      <c r="MC53" s="51"/>
      <c r="MD53" s="51"/>
      <c r="ME53" s="51"/>
      <c r="MF53" s="51"/>
      <c r="MG53" s="51"/>
      <c r="MH53" s="51"/>
      <c r="MI53" s="51"/>
      <c r="MJ53" s="51"/>
      <c r="MK53" s="51"/>
      <c r="ML53" s="51"/>
      <c r="MM53" s="51"/>
      <c r="MN53" s="51"/>
      <c r="MO53" s="51"/>
      <c r="MP53" s="51"/>
      <c r="MQ53" s="51"/>
      <c r="MR53" s="51"/>
      <c r="MS53" s="51"/>
      <c r="MT53" s="51"/>
      <c r="MU53" s="51"/>
      <c r="MV53" s="51"/>
      <c r="MW53" s="51"/>
      <c r="MX53" s="51"/>
      <c r="MY53" s="51"/>
      <c r="MZ53" s="51"/>
      <c r="NA53" s="51"/>
      <c r="NB53" s="51"/>
      <c r="NC53" s="51"/>
      <c r="ND53" s="51"/>
      <c r="NE53" s="51"/>
      <c r="NF53" s="51"/>
      <c r="NG53" s="51"/>
      <c r="NH53" s="42"/>
      <c r="NI53" s="69"/>
      <c r="NJ53" s="2"/>
      <c r="NK53" s="2"/>
      <c r="NL53" s="2"/>
      <c r="NM53" s="2"/>
      <c r="NN53" s="2"/>
      <c r="NO53" s="2"/>
      <c r="NP53" s="2"/>
      <c r="NQ53" s="2"/>
      <c r="NR53" s="31"/>
      <c r="NS53" s="2"/>
      <c r="NT53" s="42"/>
      <c r="NU53" s="42" ph="1"/>
      <c r="NV53" s="42" ph="1"/>
      <c r="NW53" s="42" ph="1"/>
      <c r="NX53" s="42" ph="1"/>
      <c r="NY53" s="42" ph="1"/>
      <c r="NZ53" s="42" ph="1"/>
      <c r="OA53" s="42" ph="1"/>
      <c r="OB53" s="42" ph="1"/>
      <c r="OC53" s="42" ph="1"/>
      <c r="OD53" s="42" ph="1"/>
      <c r="OE53" s="42" ph="1"/>
      <c r="OF53" s="51"/>
      <c r="OG53" s="51"/>
      <c r="OH53" s="51"/>
      <c r="OI53" s="51"/>
      <c r="OJ53" s="51"/>
      <c r="OK53" s="51"/>
      <c r="OL53" s="51"/>
      <c r="OM53" s="51"/>
      <c r="ON53" s="51"/>
      <c r="OO53" s="51"/>
      <c r="OP53" s="51"/>
      <c r="OQ53" s="51"/>
      <c r="OR53" s="51"/>
      <c r="OS53" s="51"/>
      <c r="OT53" s="51"/>
      <c r="OU53" s="51"/>
      <c r="OV53" s="51"/>
      <c r="OW53" s="51"/>
      <c r="OX53" s="51"/>
      <c r="OY53" s="51"/>
      <c r="OZ53" s="51"/>
      <c r="PA53" s="51"/>
      <c r="PB53" s="51"/>
      <c r="PC53" s="51"/>
      <c r="PD53" s="51"/>
      <c r="PE53" s="51"/>
      <c r="PF53" s="51"/>
      <c r="PG53" s="51"/>
      <c r="PH53" s="51"/>
      <c r="PI53" s="51"/>
      <c r="PJ53" s="51"/>
      <c r="PK53" s="51"/>
      <c r="PL53" s="51"/>
      <c r="PM53" s="51"/>
      <c r="PN53" s="51"/>
      <c r="PO53" s="51"/>
      <c r="PP53" s="51"/>
      <c r="PQ53" s="51"/>
      <c r="PR53" s="51"/>
      <c r="PS53" s="51"/>
      <c r="PT53" s="51"/>
      <c r="PU53" s="51"/>
      <c r="PV53" s="51"/>
      <c r="PW53" s="51"/>
      <c r="PX53" s="51"/>
      <c r="PY53" s="51"/>
      <c r="PZ53" s="51"/>
      <c r="QA53" s="51"/>
      <c r="QB53" s="51"/>
      <c r="QC53" s="51"/>
      <c r="QD53" s="51"/>
      <c r="QE53" s="51"/>
      <c r="QF53" s="51"/>
      <c r="QG53" s="51"/>
      <c r="QH53" s="51"/>
      <c r="QI53" s="51"/>
      <c r="QJ53" s="51"/>
      <c r="QK53" s="51"/>
      <c r="QL53" s="51"/>
      <c r="QM53" s="51"/>
      <c r="QN53" s="51"/>
      <c r="QO53" s="51"/>
      <c r="QP53" s="51"/>
      <c r="QQ53" s="51"/>
      <c r="QR53" s="51"/>
      <c r="QS53" s="51"/>
      <c r="QT53" s="51"/>
      <c r="QU53" s="51"/>
      <c r="QV53" s="51"/>
      <c r="QW53" s="51"/>
      <c r="QX53" s="51"/>
      <c r="QY53" s="51"/>
      <c r="QZ53" s="51"/>
      <c r="RA53" s="51"/>
      <c r="RB53" s="51"/>
      <c r="RC53" s="51"/>
      <c r="RD53" s="51"/>
      <c r="RE53" s="51"/>
      <c r="RF53" s="51"/>
      <c r="RG53" s="51"/>
      <c r="RH53" s="51"/>
      <c r="RI53" s="51"/>
      <c r="RJ53" s="51"/>
      <c r="RK53" s="51"/>
      <c r="RL53" s="51"/>
      <c r="RM53" s="51"/>
      <c r="RN53" s="51"/>
      <c r="RO53" s="51"/>
      <c r="RP53" s="51"/>
      <c r="RQ53" s="51"/>
      <c r="RR53" s="51"/>
      <c r="RS53" s="51"/>
      <c r="RT53" s="51"/>
      <c r="RU53" s="51"/>
      <c r="RV53" s="51"/>
      <c r="RW53" s="51"/>
      <c r="RX53" s="51"/>
      <c r="RY53" s="51"/>
      <c r="RZ53" s="51"/>
      <c r="SA53" s="51"/>
      <c r="SB53" s="42"/>
      <c r="SC53" s="69"/>
      <c r="SD53" s="2"/>
      <c r="SE53" s="2"/>
      <c r="SF53" s="2"/>
      <c r="SG53" s="2"/>
      <c r="SH53" s="2"/>
      <c r="SI53" s="2"/>
      <c r="SJ53" s="2"/>
      <c r="SK53" s="87"/>
      <c r="SL53" s="2"/>
      <c r="SM53" s="98"/>
      <c r="SN53" s="108"/>
      <c r="SO53" s="108"/>
      <c r="SP53" s="108"/>
      <c r="SQ53" s="108"/>
      <c r="SR53" s="108"/>
      <c r="SS53" s="108"/>
      <c r="ST53" s="108"/>
      <c r="SU53" s="108"/>
      <c r="SV53" s="108"/>
      <c r="SW53" s="108"/>
      <c r="SX53" s="108"/>
      <c r="SY53" s="108"/>
      <c r="SZ53" s="108"/>
      <c r="TA53" s="119"/>
    </row>
    <row r="54" spans="1:521" ht="13.5" customHeight="1">
      <c r="A54" s="2"/>
      <c r="B54" s="13"/>
      <c r="C54" s="2"/>
      <c r="D54" s="2"/>
      <c r="E54" s="2"/>
      <c r="F54" s="2"/>
      <c r="G54" s="2"/>
      <c r="H54" s="2"/>
      <c r="I54" s="2"/>
      <c r="J54" s="31"/>
      <c r="K54" s="2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9"/>
      <c r="X54" s="52" t="str">
        <f>データ!$B$10</f>
        <v>R01</v>
      </c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60"/>
      <c r="AR54" s="52" t="str">
        <f>データ!$C$10</f>
        <v>R02</v>
      </c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60"/>
      <c r="BL54" s="52" t="str">
        <f>データ!$D$10</f>
        <v>R03</v>
      </c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60"/>
      <c r="CF54" s="52" t="str">
        <f>データ!$E$10</f>
        <v>R04</v>
      </c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60"/>
      <c r="CZ54" s="52" t="str">
        <f>データ!$F$10</f>
        <v>R05</v>
      </c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60"/>
      <c r="DT54" s="42"/>
      <c r="DU54" s="69"/>
      <c r="DV54" s="2"/>
      <c r="DW54" s="2"/>
      <c r="DX54" s="2"/>
      <c r="DY54" s="2"/>
      <c r="DZ54" s="2"/>
      <c r="EA54" s="2"/>
      <c r="EB54" s="2"/>
      <c r="EC54" s="2"/>
      <c r="ED54" s="31"/>
      <c r="EE54" s="2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9"/>
      <c r="ER54" s="52" t="str">
        <f>データ!$B$10</f>
        <v>R01</v>
      </c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60"/>
      <c r="FL54" s="52" t="str">
        <f>データ!$C$10</f>
        <v>R02</v>
      </c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60"/>
      <c r="GF54" s="52" t="str">
        <f>データ!$D$10</f>
        <v>R03</v>
      </c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60"/>
      <c r="GZ54" s="52" t="str">
        <f>データ!$E$10</f>
        <v>R04</v>
      </c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60"/>
      <c r="HT54" s="52" t="str">
        <f>データ!$F$10</f>
        <v>R05</v>
      </c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  <c r="IL54" s="55"/>
      <c r="IM54" s="60"/>
      <c r="IN54" s="42"/>
      <c r="IO54" s="69"/>
      <c r="IP54" s="2"/>
      <c r="IQ54" s="2"/>
      <c r="IR54" s="2"/>
      <c r="IS54" s="2"/>
      <c r="IT54" s="2"/>
      <c r="IU54" s="2"/>
      <c r="IV54" s="2"/>
      <c r="IW54" s="2"/>
      <c r="IX54" s="31"/>
      <c r="IY54" s="2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9"/>
      <c r="JL54" s="52" t="str">
        <f>データ!$B$10</f>
        <v>R01</v>
      </c>
      <c r="JM54" s="55"/>
      <c r="JN54" s="55"/>
      <c r="JO54" s="55"/>
      <c r="JP54" s="55"/>
      <c r="JQ54" s="55"/>
      <c r="JR54" s="55"/>
      <c r="JS54" s="55"/>
      <c r="JT54" s="55"/>
      <c r="JU54" s="55"/>
      <c r="JV54" s="55"/>
      <c r="JW54" s="55"/>
      <c r="JX54" s="55"/>
      <c r="JY54" s="55"/>
      <c r="JZ54" s="55"/>
      <c r="KA54" s="55"/>
      <c r="KB54" s="55"/>
      <c r="KC54" s="55"/>
      <c r="KD54" s="55"/>
      <c r="KE54" s="60"/>
      <c r="KF54" s="52" t="str">
        <f>データ!$C$10</f>
        <v>R02</v>
      </c>
      <c r="KG54" s="55"/>
      <c r="KH54" s="55"/>
      <c r="KI54" s="55"/>
      <c r="KJ54" s="55"/>
      <c r="KK54" s="55"/>
      <c r="KL54" s="55"/>
      <c r="KM54" s="55"/>
      <c r="KN54" s="55"/>
      <c r="KO54" s="55"/>
      <c r="KP54" s="55"/>
      <c r="KQ54" s="55"/>
      <c r="KR54" s="55"/>
      <c r="KS54" s="55"/>
      <c r="KT54" s="55"/>
      <c r="KU54" s="55"/>
      <c r="KV54" s="55"/>
      <c r="KW54" s="55"/>
      <c r="KX54" s="55"/>
      <c r="KY54" s="60"/>
      <c r="KZ54" s="52" t="str">
        <f>データ!$D$10</f>
        <v>R03</v>
      </c>
      <c r="LA54" s="55"/>
      <c r="LB54" s="55"/>
      <c r="LC54" s="55"/>
      <c r="LD54" s="55"/>
      <c r="LE54" s="55"/>
      <c r="LF54" s="55"/>
      <c r="LG54" s="55"/>
      <c r="LH54" s="55"/>
      <c r="LI54" s="55"/>
      <c r="LJ54" s="55"/>
      <c r="LK54" s="55"/>
      <c r="LL54" s="55"/>
      <c r="LM54" s="55"/>
      <c r="LN54" s="55"/>
      <c r="LO54" s="55"/>
      <c r="LP54" s="55"/>
      <c r="LQ54" s="55"/>
      <c r="LR54" s="55"/>
      <c r="LS54" s="60"/>
      <c r="LT54" s="52" t="str">
        <f>データ!$E$10</f>
        <v>R04</v>
      </c>
      <c r="LU54" s="55"/>
      <c r="LV54" s="55"/>
      <c r="LW54" s="55"/>
      <c r="LX54" s="55"/>
      <c r="LY54" s="55"/>
      <c r="LZ54" s="55"/>
      <c r="MA54" s="55"/>
      <c r="MB54" s="55"/>
      <c r="MC54" s="55"/>
      <c r="MD54" s="55"/>
      <c r="ME54" s="55"/>
      <c r="MF54" s="55"/>
      <c r="MG54" s="55"/>
      <c r="MH54" s="55"/>
      <c r="MI54" s="55"/>
      <c r="MJ54" s="55"/>
      <c r="MK54" s="55"/>
      <c r="ML54" s="55"/>
      <c r="MM54" s="60"/>
      <c r="MN54" s="52" t="str">
        <f>データ!$F$10</f>
        <v>R05</v>
      </c>
      <c r="MO54" s="55"/>
      <c r="MP54" s="55"/>
      <c r="MQ54" s="55"/>
      <c r="MR54" s="55"/>
      <c r="MS54" s="55"/>
      <c r="MT54" s="55"/>
      <c r="MU54" s="55"/>
      <c r="MV54" s="55"/>
      <c r="MW54" s="55"/>
      <c r="MX54" s="55"/>
      <c r="MY54" s="55"/>
      <c r="MZ54" s="55"/>
      <c r="NA54" s="55"/>
      <c r="NB54" s="55"/>
      <c r="NC54" s="55"/>
      <c r="ND54" s="55"/>
      <c r="NE54" s="55"/>
      <c r="NF54" s="55"/>
      <c r="NG54" s="60"/>
      <c r="NH54" s="42"/>
      <c r="NI54" s="69"/>
      <c r="NJ54" s="2"/>
      <c r="NK54" s="2"/>
      <c r="NL54" s="2"/>
      <c r="NM54" s="2"/>
      <c r="NN54" s="2"/>
      <c r="NO54" s="2"/>
      <c r="NP54" s="2"/>
      <c r="NQ54" s="2"/>
      <c r="NR54" s="31"/>
      <c r="NS54" s="2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9"/>
      <c r="OF54" s="52" t="str">
        <f>データ!$B$10</f>
        <v>R01</v>
      </c>
      <c r="OG54" s="55"/>
      <c r="OH54" s="55"/>
      <c r="OI54" s="55"/>
      <c r="OJ54" s="55"/>
      <c r="OK54" s="55"/>
      <c r="OL54" s="55"/>
      <c r="OM54" s="55"/>
      <c r="ON54" s="55"/>
      <c r="OO54" s="55"/>
      <c r="OP54" s="55"/>
      <c r="OQ54" s="55"/>
      <c r="OR54" s="55"/>
      <c r="OS54" s="55"/>
      <c r="OT54" s="55"/>
      <c r="OU54" s="55"/>
      <c r="OV54" s="55"/>
      <c r="OW54" s="55"/>
      <c r="OX54" s="55"/>
      <c r="OY54" s="60"/>
      <c r="OZ54" s="52" t="str">
        <f>データ!$C$10</f>
        <v>R02</v>
      </c>
      <c r="PA54" s="55"/>
      <c r="PB54" s="55"/>
      <c r="PC54" s="55"/>
      <c r="PD54" s="55"/>
      <c r="PE54" s="55"/>
      <c r="PF54" s="55"/>
      <c r="PG54" s="55"/>
      <c r="PH54" s="55"/>
      <c r="PI54" s="55"/>
      <c r="PJ54" s="55"/>
      <c r="PK54" s="55"/>
      <c r="PL54" s="55"/>
      <c r="PM54" s="55"/>
      <c r="PN54" s="55"/>
      <c r="PO54" s="55"/>
      <c r="PP54" s="55"/>
      <c r="PQ54" s="55"/>
      <c r="PR54" s="55"/>
      <c r="PS54" s="60"/>
      <c r="PT54" s="52" t="str">
        <f>データ!$D$10</f>
        <v>R03</v>
      </c>
      <c r="PU54" s="55"/>
      <c r="PV54" s="55"/>
      <c r="PW54" s="55"/>
      <c r="PX54" s="55"/>
      <c r="PY54" s="55"/>
      <c r="PZ54" s="55"/>
      <c r="QA54" s="55"/>
      <c r="QB54" s="55"/>
      <c r="QC54" s="55"/>
      <c r="QD54" s="55"/>
      <c r="QE54" s="55"/>
      <c r="QF54" s="55"/>
      <c r="QG54" s="55"/>
      <c r="QH54" s="55"/>
      <c r="QI54" s="55"/>
      <c r="QJ54" s="55"/>
      <c r="QK54" s="55"/>
      <c r="QL54" s="55"/>
      <c r="QM54" s="60"/>
      <c r="QN54" s="52" t="str">
        <f>データ!$E$10</f>
        <v>R04</v>
      </c>
      <c r="QO54" s="55"/>
      <c r="QP54" s="55"/>
      <c r="QQ54" s="55"/>
      <c r="QR54" s="55"/>
      <c r="QS54" s="55"/>
      <c r="QT54" s="55"/>
      <c r="QU54" s="55"/>
      <c r="QV54" s="55"/>
      <c r="QW54" s="55"/>
      <c r="QX54" s="55"/>
      <c r="QY54" s="55"/>
      <c r="QZ54" s="55"/>
      <c r="RA54" s="55"/>
      <c r="RB54" s="55"/>
      <c r="RC54" s="55"/>
      <c r="RD54" s="55"/>
      <c r="RE54" s="55"/>
      <c r="RF54" s="55"/>
      <c r="RG54" s="60"/>
      <c r="RH54" s="52" t="str">
        <f>データ!$F$10</f>
        <v>R05</v>
      </c>
      <c r="RI54" s="55"/>
      <c r="RJ54" s="55"/>
      <c r="RK54" s="55"/>
      <c r="RL54" s="55"/>
      <c r="RM54" s="55"/>
      <c r="RN54" s="55"/>
      <c r="RO54" s="55"/>
      <c r="RP54" s="55"/>
      <c r="RQ54" s="55"/>
      <c r="RR54" s="55"/>
      <c r="RS54" s="55"/>
      <c r="RT54" s="55"/>
      <c r="RU54" s="55"/>
      <c r="RV54" s="55"/>
      <c r="RW54" s="55"/>
      <c r="RX54" s="55"/>
      <c r="RY54" s="55"/>
      <c r="RZ54" s="55"/>
      <c r="SA54" s="60"/>
      <c r="SB54" s="42"/>
      <c r="SC54" s="69"/>
      <c r="SD54" s="2"/>
      <c r="SE54" s="2"/>
      <c r="SF54" s="2"/>
      <c r="SG54" s="2"/>
      <c r="SH54" s="2"/>
      <c r="SI54" s="2"/>
      <c r="SJ54" s="2"/>
      <c r="SK54" s="87"/>
      <c r="SL54" s="2"/>
      <c r="SM54" s="98"/>
      <c r="SN54" s="108"/>
      <c r="SO54" s="108"/>
      <c r="SP54" s="108"/>
      <c r="SQ54" s="108"/>
      <c r="SR54" s="108"/>
      <c r="SS54" s="108"/>
      <c r="ST54" s="108"/>
      <c r="SU54" s="108"/>
      <c r="SV54" s="108"/>
      <c r="SW54" s="108"/>
      <c r="SX54" s="108"/>
      <c r="SY54" s="108"/>
      <c r="SZ54" s="108"/>
      <c r="TA54" s="119"/>
    </row>
    <row r="55" spans="1:521" ht="13.5" customHeight="1">
      <c r="A55" s="2"/>
      <c r="B55" s="13"/>
      <c r="C55" s="2"/>
      <c r="D55" s="2"/>
      <c r="E55" s="2"/>
      <c r="F55" s="2"/>
      <c r="G55" s="2"/>
      <c r="H55" s="2"/>
      <c r="I55" s="2"/>
      <c r="J55" s="31"/>
      <c r="K55" s="2"/>
      <c r="L55" s="44" t="s">
        <v>13</v>
      </c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50"/>
      <c r="X55" s="53">
        <f>データ!BL6</f>
        <v>126.04</v>
      </c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61"/>
      <c r="AR55" s="53">
        <f>データ!BM6</f>
        <v>120.54</v>
      </c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61"/>
      <c r="BL55" s="53">
        <f>データ!BN6</f>
        <v>115.69</v>
      </c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61"/>
      <c r="CF55" s="53">
        <f>データ!BO6</f>
        <v>113.22</v>
      </c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61"/>
      <c r="CZ55" s="53">
        <f>データ!BP6</f>
        <v>104.21</v>
      </c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61"/>
      <c r="DT55" s="42"/>
      <c r="DU55" s="69"/>
      <c r="DV55" s="2"/>
      <c r="DW55" s="2"/>
      <c r="DX55" s="2"/>
      <c r="DY55" s="2"/>
      <c r="DZ55" s="2"/>
      <c r="EA55" s="2"/>
      <c r="EB55" s="2"/>
      <c r="EC55" s="2"/>
      <c r="ED55" s="31"/>
      <c r="EE55" s="2"/>
      <c r="EF55" s="44" t="s">
        <v>13</v>
      </c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50"/>
      <c r="ER55" s="53">
        <f>データ!BW6</f>
        <v>43.92</v>
      </c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61"/>
      <c r="FL55" s="53">
        <f>データ!BX6</f>
        <v>48.27</v>
      </c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61"/>
      <c r="GF55" s="53">
        <f>データ!BY6</f>
        <v>49.07</v>
      </c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61"/>
      <c r="GZ55" s="53">
        <f>データ!BZ6</f>
        <v>49.28</v>
      </c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61"/>
      <c r="HT55" s="53">
        <f>データ!CA6</f>
        <v>50.85</v>
      </c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61"/>
      <c r="IN55" s="42"/>
      <c r="IO55" s="69"/>
      <c r="IP55" s="2"/>
      <c r="IQ55" s="2"/>
      <c r="IR55" s="2"/>
      <c r="IS55" s="2"/>
      <c r="IT55" s="2"/>
      <c r="IU55" s="2"/>
      <c r="IV55" s="2"/>
      <c r="IW55" s="2"/>
      <c r="IX55" s="31"/>
      <c r="IY55" s="2"/>
      <c r="IZ55" s="44" t="s">
        <v>13</v>
      </c>
      <c r="JA55" s="47"/>
      <c r="JB55" s="47"/>
      <c r="JC55" s="47"/>
      <c r="JD55" s="47"/>
      <c r="JE55" s="47"/>
      <c r="JF55" s="47"/>
      <c r="JG55" s="47"/>
      <c r="JH55" s="47"/>
      <c r="JI55" s="47"/>
      <c r="JJ55" s="47"/>
      <c r="JK55" s="50"/>
      <c r="JL55" s="53">
        <f>データ!CH6</f>
        <v>10.5</v>
      </c>
      <c r="JM55" s="56"/>
      <c r="JN55" s="56"/>
      <c r="JO55" s="56"/>
      <c r="JP55" s="56"/>
      <c r="JQ55" s="56"/>
      <c r="JR55" s="56"/>
      <c r="JS55" s="56"/>
      <c r="JT55" s="56"/>
      <c r="JU55" s="56"/>
      <c r="JV55" s="56"/>
      <c r="JW55" s="56"/>
      <c r="JX55" s="56"/>
      <c r="JY55" s="56"/>
      <c r="JZ55" s="56"/>
      <c r="KA55" s="56"/>
      <c r="KB55" s="56"/>
      <c r="KC55" s="56"/>
      <c r="KD55" s="56"/>
      <c r="KE55" s="61"/>
      <c r="KF55" s="53">
        <f>データ!CI6</f>
        <v>10.4</v>
      </c>
      <c r="KG55" s="56"/>
      <c r="KH55" s="56"/>
      <c r="KI55" s="56"/>
      <c r="KJ55" s="56"/>
      <c r="KK55" s="56"/>
      <c r="KL55" s="56"/>
      <c r="KM55" s="56"/>
      <c r="KN55" s="56"/>
      <c r="KO55" s="56"/>
      <c r="KP55" s="56"/>
      <c r="KQ55" s="56"/>
      <c r="KR55" s="56"/>
      <c r="KS55" s="56"/>
      <c r="KT55" s="56"/>
      <c r="KU55" s="56"/>
      <c r="KV55" s="56"/>
      <c r="KW55" s="56"/>
      <c r="KX55" s="56"/>
      <c r="KY55" s="61"/>
      <c r="KZ55" s="53">
        <f>データ!CJ6</f>
        <v>10.9</v>
      </c>
      <c r="LA55" s="56"/>
      <c r="LB55" s="56"/>
      <c r="LC55" s="56"/>
      <c r="LD55" s="56"/>
      <c r="LE55" s="56"/>
      <c r="LF55" s="56"/>
      <c r="LG55" s="56"/>
      <c r="LH55" s="56"/>
      <c r="LI55" s="56"/>
      <c r="LJ55" s="56"/>
      <c r="LK55" s="56"/>
      <c r="LL55" s="56"/>
      <c r="LM55" s="56"/>
      <c r="LN55" s="56"/>
      <c r="LO55" s="56"/>
      <c r="LP55" s="56"/>
      <c r="LQ55" s="56"/>
      <c r="LR55" s="56"/>
      <c r="LS55" s="61"/>
      <c r="LT55" s="53">
        <f>データ!CK6</f>
        <v>10.9</v>
      </c>
      <c r="LU55" s="56"/>
      <c r="LV55" s="56"/>
      <c r="LW55" s="56"/>
      <c r="LX55" s="56"/>
      <c r="LY55" s="56"/>
      <c r="LZ55" s="56"/>
      <c r="MA55" s="56"/>
      <c r="MB55" s="56"/>
      <c r="MC55" s="56"/>
      <c r="MD55" s="56"/>
      <c r="ME55" s="56"/>
      <c r="MF55" s="56"/>
      <c r="MG55" s="56"/>
      <c r="MH55" s="56"/>
      <c r="MI55" s="56"/>
      <c r="MJ55" s="56"/>
      <c r="MK55" s="56"/>
      <c r="ML55" s="56"/>
      <c r="MM55" s="61"/>
      <c r="MN55" s="53">
        <f>データ!CL6</f>
        <v>10.3</v>
      </c>
      <c r="MO55" s="56"/>
      <c r="MP55" s="56"/>
      <c r="MQ55" s="56"/>
      <c r="MR55" s="56"/>
      <c r="MS55" s="56"/>
      <c r="MT55" s="56"/>
      <c r="MU55" s="56"/>
      <c r="MV55" s="56"/>
      <c r="MW55" s="56"/>
      <c r="MX55" s="56"/>
      <c r="MY55" s="56"/>
      <c r="MZ55" s="56"/>
      <c r="NA55" s="56"/>
      <c r="NB55" s="56"/>
      <c r="NC55" s="56"/>
      <c r="ND55" s="56"/>
      <c r="NE55" s="56"/>
      <c r="NF55" s="56"/>
      <c r="NG55" s="61"/>
      <c r="NH55" s="42"/>
      <c r="NI55" s="69"/>
      <c r="NJ55" s="2"/>
      <c r="NK55" s="2"/>
      <c r="NL55" s="2"/>
      <c r="NM55" s="2"/>
      <c r="NN55" s="2"/>
      <c r="NO55" s="2"/>
      <c r="NP55" s="2"/>
      <c r="NQ55" s="2"/>
      <c r="NR55" s="31"/>
      <c r="NS55" s="2"/>
      <c r="NT55" s="44" t="s">
        <v>13</v>
      </c>
      <c r="NU55" s="47"/>
      <c r="NV55" s="47"/>
      <c r="NW55" s="47"/>
      <c r="NX55" s="47"/>
      <c r="NY55" s="47"/>
      <c r="NZ55" s="47"/>
      <c r="OA55" s="47"/>
      <c r="OB55" s="47"/>
      <c r="OC55" s="47"/>
      <c r="OD55" s="47"/>
      <c r="OE55" s="50"/>
      <c r="OF55" s="53">
        <f>データ!CS6</f>
        <v>33</v>
      </c>
      <c r="OG55" s="56"/>
      <c r="OH55" s="56"/>
      <c r="OI55" s="56"/>
      <c r="OJ55" s="56"/>
      <c r="OK55" s="56"/>
      <c r="OL55" s="56"/>
      <c r="OM55" s="56"/>
      <c r="ON55" s="56"/>
      <c r="OO55" s="56"/>
      <c r="OP55" s="56"/>
      <c r="OQ55" s="56"/>
      <c r="OR55" s="56"/>
      <c r="OS55" s="56"/>
      <c r="OT55" s="56"/>
      <c r="OU55" s="56"/>
      <c r="OV55" s="56"/>
      <c r="OW55" s="56"/>
      <c r="OX55" s="56"/>
      <c r="OY55" s="61"/>
      <c r="OZ55" s="53">
        <f>データ!CT6</f>
        <v>31</v>
      </c>
      <c r="PA55" s="56"/>
      <c r="PB55" s="56"/>
      <c r="PC55" s="56"/>
      <c r="PD55" s="56"/>
      <c r="PE55" s="56"/>
      <c r="PF55" s="56"/>
      <c r="PG55" s="56"/>
      <c r="PH55" s="56"/>
      <c r="PI55" s="56"/>
      <c r="PJ55" s="56"/>
      <c r="PK55" s="56"/>
      <c r="PL55" s="56"/>
      <c r="PM55" s="56"/>
      <c r="PN55" s="56"/>
      <c r="PO55" s="56"/>
      <c r="PP55" s="56"/>
      <c r="PQ55" s="56"/>
      <c r="PR55" s="56"/>
      <c r="PS55" s="61"/>
      <c r="PT55" s="53">
        <f>データ!CU6</f>
        <v>31</v>
      </c>
      <c r="PU55" s="56"/>
      <c r="PV55" s="56"/>
      <c r="PW55" s="56"/>
      <c r="PX55" s="56"/>
      <c r="PY55" s="56"/>
      <c r="PZ55" s="56"/>
      <c r="QA55" s="56"/>
      <c r="QB55" s="56"/>
      <c r="QC55" s="56"/>
      <c r="QD55" s="56"/>
      <c r="QE55" s="56"/>
      <c r="QF55" s="56"/>
      <c r="QG55" s="56"/>
      <c r="QH55" s="56"/>
      <c r="QI55" s="56"/>
      <c r="QJ55" s="56"/>
      <c r="QK55" s="56"/>
      <c r="QL55" s="56"/>
      <c r="QM55" s="61"/>
      <c r="QN55" s="53">
        <f>データ!CV6</f>
        <v>31</v>
      </c>
      <c r="QO55" s="56"/>
      <c r="QP55" s="56"/>
      <c r="QQ55" s="56"/>
      <c r="QR55" s="56"/>
      <c r="QS55" s="56"/>
      <c r="QT55" s="56"/>
      <c r="QU55" s="56"/>
      <c r="QV55" s="56"/>
      <c r="QW55" s="56"/>
      <c r="QX55" s="56"/>
      <c r="QY55" s="56"/>
      <c r="QZ55" s="56"/>
      <c r="RA55" s="56"/>
      <c r="RB55" s="56"/>
      <c r="RC55" s="56"/>
      <c r="RD55" s="56"/>
      <c r="RE55" s="56"/>
      <c r="RF55" s="56"/>
      <c r="RG55" s="61"/>
      <c r="RH55" s="53">
        <f>データ!CW6</f>
        <v>26.9</v>
      </c>
      <c r="RI55" s="56"/>
      <c r="RJ55" s="56"/>
      <c r="RK55" s="56"/>
      <c r="RL55" s="56"/>
      <c r="RM55" s="56"/>
      <c r="RN55" s="56"/>
      <c r="RO55" s="56"/>
      <c r="RP55" s="56"/>
      <c r="RQ55" s="56"/>
      <c r="RR55" s="56"/>
      <c r="RS55" s="56"/>
      <c r="RT55" s="56"/>
      <c r="RU55" s="56"/>
      <c r="RV55" s="56"/>
      <c r="RW55" s="56"/>
      <c r="RX55" s="56"/>
      <c r="RY55" s="56"/>
      <c r="RZ55" s="56"/>
      <c r="SA55" s="61"/>
      <c r="SB55" s="42"/>
      <c r="SC55" s="69"/>
      <c r="SD55" s="2"/>
      <c r="SE55" s="2"/>
      <c r="SF55" s="2"/>
      <c r="SG55" s="2"/>
      <c r="SH55" s="2"/>
      <c r="SI55" s="2"/>
      <c r="SJ55" s="2"/>
      <c r="SK55" s="87"/>
      <c r="SL55" s="2"/>
      <c r="SM55" s="98"/>
      <c r="SN55" s="108"/>
      <c r="SO55" s="108"/>
      <c r="SP55" s="108"/>
      <c r="SQ55" s="108"/>
      <c r="SR55" s="108"/>
      <c r="SS55" s="108"/>
      <c r="ST55" s="108"/>
      <c r="SU55" s="108"/>
      <c r="SV55" s="108"/>
      <c r="SW55" s="108"/>
      <c r="SX55" s="108"/>
      <c r="SY55" s="108"/>
      <c r="SZ55" s="108"/>
      <c r="TA55" s="119"/>
    </row>
    <row r="56" spans="1:521" ht="13.5" customHeight="1">
      <c r="A56" s="2"/>
      <c r="B56" s="13"/>
      <c r="C56" s="2"/>
      <c r="D56" s="2"/>
      <c r="E56" s="2"/>
      <c r="F56" s="2"/>
      <c r="G56" s="2"/>
      <c r="H56" s="2"/>
      <c r="I56" s="2"/>
      <c r="J56" s="31"/>
      <c r="K56" s="2"/>
      <c r="L56" s="44" t="s">
        <v>33</v>
      </c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50"/>
      <c r="X56" s="53">
        <f>データ!BQ6</f>
        <v>90.22</v>
      </c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61"/>
      <c r="AR56" s="53">
        <f>データ!BR6</f>
        <v>90.8</v>
      </c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61"/>
      <c r="BL56" s="53">
        <f>データ!BS6</f>
        <v>93.49</v>
      </c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61"/>
      <c r="CF56" s="53">
        <f>データ!BT6</f>
        <v>94.77</v>
      </c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61"/>
      <c r="CZ56" s="53">
        <f>データ!BU6</f>
        <v>89.59</v>
      </c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61"/>
      <c r="DT56" s="2"/>
      <c r="DU56" s="69"/>
      <c r="DV56" s="2"/>
      <c r="DW56" s="2"/>
      <c r="DX56" s="2"/>
      <c r="DY56" s="2"/>
      <c r="DZ56" s="2"/>
      <c r="EA56" s="2"/>
      <c r="EB56" s="2"/>
      <c r="EC56" s="2"/>
      <c r="ED56" s="31"/>
      <c r="EE56" s="2"/>
      <c r="EF56" s="44" t="s">
        <v>33</v>
      </c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50"/>
      <c r="ER56" s="53">
        <f>データ!CB6</f>
        <v>49.94</v>
      </c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61"/>
      <c r="FL56" s="53">
        <f>データ!CC6</f>
        <v>50.56</v>
      </c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61"/>
      <c r="GF56" s="53">
        <f>データ!CD6</f>
        <v>49.4</v>
      </c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61"/>
      <c r="GZ56" s="53">
        <f>データ!CE6</f>
        <v>49.51</v>
      </c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61"/>
      <c r="HT56" s="53">
        <f>データ!CF6</f>
        <v>52.49</v>
      </c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61"/>
      <c r="IN56" s="2"/>
      <c r="IO56" s="69"/>
      <c r="IP56" s="2"/>
      <c r="IQ56" s="2"/>
      <c r="IR56" s="2"/>
      <c r="IS56" s="2"/>
      <c r="IT56" s="2"/>
      <c r="IU56" s="2"/>
      <c r="IV56" s="2"/>
      <c r="IW56" s="2"/>
      <c r="IX56" s="31"/>
      <c r="IY56" s="2"/>
      <c r="IZ56" s="44" t="s">
        <v>33</v>
      </c>
      <c r="JA56" s="47"/>
      <c r="JB56" s="47"/>
      <c r="JC56" s="47"/>
      <c r="JD56" s="47"/>
      <c r="JE56" s="47"/>
      <c r="JF56" s="47"/>
      <c r="JG56" s="47"/>
      <c r="JH56" s="47"/>
      <c r="JI56" s="47"/>
      <c r="JJ56" s="47"/>
      <c r="JK56" s="50"/>
      <c r="JL56" s="53">
        <f>データ!CM6</f>
        <v>34.92</v>
      </c>
      <c r="JM56" s="56"/>
      <c r="JN56" s="56"/>
      <c r="JO56" s="56"/>
      <c r="JP56" s="56"/>
      <c r="JQ56" s="56"/>
      <c r="JR56" s="56"/>
      <c r="JS56" s="56"/>
      <c r="JT56" s="56"/>
      <c r="JU56" s="56"/>
      <c r="JV56" s="56"/>
      <c r="JW56" s="56"/>
      <c r="JX56" s="56"/>
      <c r="JY56" s="56"/>
      <c r="JZ56" s="56"/>
      <c r="KA56" s="56"/>
      <c r="KB56" s="56"/>
      <c r="KC56" s="56"/>
      <c r="KD56" s="56"/>
      <c r="KE56" s="61"/>
      <c r="KF56" s="53">
        <f>データ!CN6</f>
        <v>34.19</v>
      </c>
      <c r="KG56" s="56"/>
      <c r="KH56" s="56"/>
      <c r="KI56" s="56"/>
      <c r="KJ56" s="56"/>
      <c r="KK56" s="56"/>
      <c r="KL56" s="56"/>
      <c r="KM56" s="56"/>
      <c r="KN56" s="56"/>
      <c r="KO56" s="56"/>
      <c r="KP56" s="56"/>
      <c r="KQ56" s="56"/>
      <c r="KR56" s="56"/>
      <c r="KS56" s="56"/>
      <c r="KT56" s="56"/>
      <c r="KU56" s="56"/>
      <c r="KV56" s="56"/>
      <c r="KW56" s="56"/>
      <c r="KX56" s="56"/>
      <c r="KY56" s="61"/>
      <c r="KZ56" s="53">
        <f>データ!CO6</f>
        <v>36.65</v>
      </c>
      <c r="LA56" s="56"/>
      <c r="LB56" s="56"/>
      <c r="LC56" s="56"/>
      <c r="LD56" s="56"/>
      <c r="LE56" s="56"/>
      <c r="LF56" s="56"/>
      <c r="LG56" s="56"/>
      <c r="LH56" s="56"/>
      <c r="LI56" s="56"/>
      <c r="LJ56" s="56"/>
      <c r="LK56" s="56"/>
      <c r="LL56" s="56"/>
      <c r="LM56" s="56"/>
      <c r="LN56" s="56"/>
      <c r="LO56" s="56"/>
      <c r="LP56" s="56"/>
      <c r="LQ56" s="56"/>
      <c r="LR56" s="56"/>
      <c r="LS56" s="61"/>
      <c r="LT56" s="53">
        <f>データ!CP6</f>
        <v>33.29</v>
      </c>
      <c r="LU56" s="56"/>
      <c r="LV56" s="56"/>
      <c r="LW56" s="56"/>
      <c r="LX56" s="56"/>
      <c r="LY56" s="56"/>
      <c r="LZ56" s="56"/>
      <c r="MA56" s="56"/>
      <c r="MB56" s="56"/>
      <c r="MC56" s="56"/>
      <c r="MD56" s="56"/>
      <c r="ME56" s="56"/>
      <c r="MF56" s="56"/>
      <c r="MG56" s="56"/>
      <c r="MH56" s="56"/>
      <c r="MI56" s="56"/>
      <c r="MJ56" s="56"/>
      <c r="MK56" s="56"/>
      <c r="ML56" s="56"/>
      <c r="MM56" s="61"/>
      <c r="MN56" s="53">
        <f>データ!CQ6</f>
        <v>31.77</v>
      </c>
      <c r="MO56" s="56"/>
      <c r="MP56" s="56"/>
      <c r="MQ56" s="56"/>
      <c r="MR56" s="56"/>
      <c r="MS56" s="56"/>
      <c r="MT56" s="56"/>
      <c r="MU56" s="56"/>
      <c r="MV56" s="56"/>
      <c r="MW56" s="56"/>
      <c r="MX56" s="56"/>
      <c r="MY56" s="56"/>
      <c r="MZ56" s="56"/>
      <c r="NA56" s="56"/>
      <c r="NB56" s="56"/>
      <c r="NC56" s="56"/>
      <c r="ND56" s="56"/>
      <c r="NE56" s="56"/>
      <c r="NF56" s="56"/>
      <c r="NG56" s="61"/>
      <c r="NH56" s="2"/>
      <c r="NI56" s="69"/>
      <c r="NJ56" s="2"/>
      <c r="NK56" s="2"/>
      <c r="NL56" s="2"/>
      <c r="NM56" s="2"/>
      <c r="NN56" s="2"/>
      <c r="NO56" s="2"/>
      <c r="NP56" s="2"/>
      <c r="NQ56" s="2"/>
      <c r="NR56" s="31"/>
      <c r="NS56" s="2"/>
      <c r="NT56" s="44" t="s">
        <v>33</v>
      </c>
      <c r="NU56" s="47"/>
      <c r="NV56" s="47"/>
      <c r="NW56" s="47"/>
      <c r="NX56" s="47"/>
      <c r="NY56" s="47"/>
      <c r="NZ56" s="47"/>
      <c r="OA56" s="47"/>
      <c r="OB56" s="47"/>
      <c r="OC56" s="47"/>
      <c r="OD56" s="47"/>
      <c r="OE56" s="50"/>
      <c r="OF56" s="53">
        <f>データ!CX6</f>
        <v>50.9</v>
      </c>
      <c r="OG56" s="56"/>
      <c r="OH56" s="56"/>
      <c r="OI56" s="56"/>
      <c r="OJ56" s="56"/>
      <c r="OK56" s="56"/>
      <c r="OL56" s="56"/>
      <c r="OM56" s="56"/>
      <c r="ON56" s="56"/>
      <c r="OO56" s="56"/>
      <c r="OP56" s="56"/>
      <c r="OQ56" s="56"/>
      <c r="OR56" s="56"/>
      <c r="OS56" s="56"/>
      <c r="OT56" s="56"/>
      <c r="OU56" s="56"/>
      <c r="OV56" s="56"/>
      <c r="OW56" s="56"/>
      <c r="OX56" s="56"/>
      <c r="OY56" s="61"/>
      <c r="OZ56" s="53">
        <f>データ!CY6</f>
        <v>49.05</v>
      </c>
      <c r="PA56" s="56"/>
      <c r="PB56" s="56"/>
      <c r="PC56" s="56"/>
      <c r="PD56" s="56"/>
      <c r="PE56" s="56"/>
      <c r="PF56" s="56"/>
      <c r="PG56" s="56"/>
      <c r="PH56" s="56"/>
      <c r="PI56" s="56"/>
      <c r="PJ56" s="56"/>
      <c r="PK56" s="56"/>
      <c r="PL56" s="56"/>
      <c r="PM56" s="56"/>
      <c r="PN56" s="56"/>
      <c r="PO56" s="56"/>
      <c r="PP56" s="56"/>
      <c r="PQ56" s="56"/>
      <c r="PR56" s="56"/>
      <c r="PS56" s="61"/>
      <c r="PT56" s="53">
        <f>データ!CZ6</f>
        <v>50.94</v>
      </c>
      <c r="PU56" s="56"/>
      <c r="PV56" s="56"/>
      <c r="PW56" s="56"/>
      <c r="PX56" s="56"/>
      <c r="PY56" s="56"/>
      <c r="PZ56" s="56"/>
      <c r="QA56" s="56"/>
      <c r="QB56" s="56"/>
      <c r="QC56" s="56"/>
      <c r="QD56" s="56"/>
      <c r="QE56" s="56"/>
      <c r="QF56" s="56"/>
      <c r="QG56" s="56"/>
      <c r="QH56" s="56"/>
      <c r="QI56" s="56"/>
      <c r="QJ56" s="56"/>
      <c r="QK56" s="56"/>
      <c r="QL56" s="56"/>
      <c r="QM56" s="61"/>
      <c r="QN56" s="53">
        <f>データ!DA6</f>
        <v>49.76</v>
      </c>
      <c r="QO56" s="56"/>
      <c r="QP56" s="56"/>
      <c r="QQ56" s="56"/>
      <c r="QR56" s="56"/>
      <c r="QS56" s="56"/>
      <c r="QT56" s="56"/>
      <c r="QU56" s="56"/>
      <c r="QV56" s="56"/>
      <c r="QW56" s="56"/>
      <c r="QX56" s="56"/>
      <c r="QY56" s="56"/>
      <c r="QZ56" s="56"/>
      <c r="RA56" s="56"/>
      <c r="RB56" s="56"/>
      <c r="RC56" s="56"/>
      <c r="RD56" s="56"/>
      <c r="RE56" s="56"/>
      <c r="RF56" s="56"/>
      <c r="RG56" s="61"/>
      <c r="RH56" s="53">
        <f>データ!DB6</f>
        <v>49.18</v>
      </c>
      <c r="RI56" s="56"/>
      <c r="RJ56" s="56"/>
      <c r="RK56" s="56"/>
      <c r="RL56" s="56"/>
      <c r="RM56" s="56"/>
      <c r="RN56" s="56"/>
      <c r="RO56" s="56"/>
      <c r="RP56" s="56"/>
      <c r="RQ56" s="56"/>
      <c r="RR56" s="56"/>
      <c r="RS56" s="56"/>
      <c r="RT56" s="56"/>
      <c r="RU56" s="56"/>
      <c r="RV56" s="56"/>
      <c r="RW56" s="56"/>
      <c r="RX56" s="56"/>
      <c r="RY56" s="56"/>
      <c r="RZ56" s="56"/>
      <c r="SA56" s="61"/>
      <c r="SB56" s="2"/>
      <c r="SC56" s="69"/>
      <c r="SD56" s="2"/>
      <c r="SE56" s="2"/>
      <c r="SF56" s="2"/>
      <c r="SG56" s="2"/>
      <c r="SH56" s="2"/>
      <c r="SI56" s="2"/>
      <c r="SJ56" s="2"/>
      <c r="SK56" s="87"/>
      <c r="SL56" s="2"/>
      <c r="SM56" s="98"/>
      <c r="SN56" s="108"/>
      <c r="SO56" s="108"/>
      <c r="SP56" s="108"/>
      <c r="SQ56" s="108"/>
      <c r="SR56" s="108"/>
      <c r="SS56" s="108"/>
      <c r="ST56" s="108"/>
      <c r="SU56" s="108"/>
      <c r="SV56" s="108"/>
      <c r="SW56" s="108"/>
      <c r="SX56" s="108"/>
      <c r="SY56" s="108"/>
      <c r="SZ56" s="108"/>
      <c r="TA56" s="119"/>
    </row>
    <row r="57" spans="1:521" ht="13.5" customHeight="1">
      <c r="A57" s="2"/>
      <c r="B57" s="13"/>
      <c r="C57" s="2"/>
      <c r="D57" s="2"/>
      <c r="E57" s="2"/>
      <c r="F57" s="2"/>
      <c r="G57" s="2"/>
      <c r="H57" s="2"/>
      <c r="I57" s="2"/>
      <c r="J57" s="32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70"/>
      <c r="DV57" s="2"/>
      <c r="DW57" s="2"/>
      <c r="DX57" s="2"/>
      <c r="DY57" s="2"/>
      <c r="DZ57" s="2"/>
      <c r="EA57" s="2"/>
      <c r="EB57" s="2"/>
      <c r="EC57" s="2"/>
      <c r="ED57" s="32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70"/>
      <c r="IP57" s="2"/>
      <c r="IQ57" s="2"/>
      <c r="IR57" s="2"/>
      <c r="IS57" s="2"/>
      <c r="IT57" s="2"/>
      <c r="IU57" s="2"/>
      <c r="IV57" s="2"/>
      <c r="IW57" s="2"/>
      <c r="IX57" s="32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70"/>
      <c r="NJ57" s="2"/>
      <c r="NK57" s="2"/>
      <c r="NL57" s="2"/>
      <c r="NM57" s="2"/>
      <c r="NN57" s="2"/>
      <c r="NO57" s="2"/>
      <c r="NP57" s="2"/>
      <c r="NQ57" s="2"/>
      <c r="NR57" s="32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PW57" s="39"/>
      <c r="PX57" s="39"/>
      <c r="PY57" s="39"/>
      <c r="PZ57" s="39"/>
      <c r="QA57" s="39"/>
      <c r="QB57" s="39"/>
      <c r="QC57" s="39"/>
      <c r="QD57" s="39"/>
      <c r="QE57" s="39"/>
      <c r="QF57" s="39"/>
      <c r="QG57" s="39"/>
      <c r="QH57" s="39"/>
      <c r="QI57" s="39"/>
      <c r="QJ57" s="39"/>
      <c r="QK57" s="39"/>
      <c r="QL57" s="39"/>
      <c r="QM57" s="39"/>
      <c r="QN57" s="39"/>
      <c r="QO57" s="39"/>
      <c r="QP57" s="39"/>
      <c r="QQ57" s="39"/>
      <c r="QR57" s="39"/>
      <c r="QS57" s="39"/>
      <c r="QT57" s="39"/>
      <c r="QU57" s="39"/>
      <c r="QV57" s="39"/>
      <c r="QW57" s="39"/>
      <c r="QX57" s="39"/>
      <c r="QY57" s="39"/>
      <c r="QZ57" s="39"/>
      <c r="RA57" s="39"/>
      <c r="RB57" s="39"/>
      <c r="RC57" s="39"/>
      <c r="RD57" s="39"/>
      <c r="RE57" s="39"/>
      <c r="RF57" s="39"/>
      <c r="RG57" s="39"/>
      <c r="RH57" s="39"/>
      <c r="RI57" s="39"/>
      <c r="RJ57" s="39"/>
      <c r="RK57" s="39"/>
      <c r="RL57" s="39"/>
      <c r="RM57" s="39"/>
      <c r="RN57" s="39"/>
      <c r="RO57" s="39"/>
      <c r="RP57" s="39"/>
      <c r="RQ57" s="39"/>
      <c r="RR57" s="39"/>
      <c r="RS57" s="39"/>
      <c r="RT57" s="39"/>
      <c r="RU57" s="39"/>
      <c r="RV57" s="39"/>
      <c r="RW57" s="39"/>
      <c r="RX57" s="39"/>
      <c r="RY57" s="39"/>
      <c r="RZ57" s="39"/>
      <c r="SA57" s="39"/>
      <c r="SB57" s="39"/>
      <c r="SC57" s="70"/>
      <c r="SD57" s="2"/>
      <c r="SE57" s="2"/>
      <c r="SF57" s="2"/>
      <c r="SG57" s="2"/>
      <c r="SH57" s="2"/>
      <c r="SI57" s="2"/>
      <c r="SJ57" s="2"/>
      <c r="SK57" s="87"/>
      <c r="SL57" s="2"/>
      <c r="SM57" s="98"/>
      <c r="SN57" s="108"/>
      <c r="SO57" s="108"/>
      <c r="SP57" s="108"/>
      <c r="SQ57" s="108"/>
      <c r="SR57" s="108"/>
      <c r="SS57" s="108"/>
      <c r="ST57" s="108"/>
      <c r="SU57" s="108"/>
      <c r="SV57" s="108"/>
      <c r="SW57" s="108"/>
      <c r="SX57" s="108"/>
      <c r="SY57" s="108"/>
      <c r="SZ57" s="108"/>
      <c r="TA57" s="119"/>
    </row>
    <row r="58" spans="1:521" ht="13.5" customHeight="1">
      <c r="A58" s="2"/>
      <c r="B58" s="13"/>
      <c r="C58" s="1"/>
      <c r="D58" s="1"/>
      <c r="E58" s="1"/>
      <c r="F58" s="1"/>
      <c r="G58" s="1"/>
      <c r="H58" s="1"/>
      <c r="I58" s="1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1"/>
      <c r="DW58" s="1"/>
      <c r="DX58" s="1"/>
      <c r="DY58" s="1"/>
      <c r="DZ58" s="1"/>
      <c r="EA58" s="1"/>
      <c r="EB58" s="1"/>
      <c r="EC58" s="1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1"/>
      <c r="IQ58" s="1"/>
      <c r="IR58" s="1"/>
      <c r="IS58" s="1"/>
      <c r="IT58" s="1"/>
      <c r="IU58" s="1"/>
      <c r="IV58" s="1"/>
      <c r="IW58" s="1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1"/>
      <c r="NK58" s="1"/>
      <c r="NL58" s="1"/>
      <c r="NM58" s="1"/>
      <c r="NN58" s="1"/>
      <c r="NO58" s="1"/>
      <c r="NP58" s="1"/>
      <c r="NQ58" s="1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1"/>
      <c r="SE58" s="1"/>
      <c r="SF58" s="1"/>
      <c r="SG58" s="1"/>
      <c r="SH58" s="1"/>
      <c r="SI58" s="1"/>
      <c r="SJ58" s="1"/>
      <c r="SK58" s="87"/>
      <c r="SL58" s="2"/>
      <c r="SM58" s="98"/>
      <c r="SN58" s="108"/>
      <c r="SO58" s="108"/>
      <c r="SP58" s="108"/>
      <c r="SQ58" s="108"/>
      <c r="SR58" s="108"/>
      <c r="SS58" s="108"/>
      <c r="ST58" s="108"/>
      <c r="SU58" s="108"/>
      <c r="SV58" s="108"/>
      <c r="SW58" s="108"/>
      <c r="SX58" s="108"/>
      <c r="SY58" s="108"/>
      <c r="SZ58" s="108"/>
      <c r="TA58" s="119"/>
    </row>
    <row r="59" spans="1:521" ht="13.5" customHeight="1">
      <c r="A59" s="2"/>
      <c r="B59" s="13"/>
      <c r="C59" s="1"/>
      <c r="D59" s="1"/>
      <c r="E59" s="1"/>
      <c r="F59" s="1"/>
      <c r="G59" s="1"/>
      <c r="H59" s="1"/>
      <c r="I59" s="1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1"/>
      <c r="DW59" s="1"/>
      <c r="DX59" s="1"/>
      <c r="DY59" s="1"/>
      <c r="DZ59" s="1"/>
      <c r="EA59" s="1"/>
      <c r="EB59" s="1"/>
      <c r="EC59" s="1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1"/>
      <c r="IQ59" s="1"/>
      <c r="IR59" s="1"/>
      <c r="IS59" s="1"/>
      <c r="IT59" s="1"/>
      <c r="IU59" s="1"/>
      <c r="IV59" s="1"/>
      <c r="IW59" s="1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1"/>
      <c r="NK59" s="1"/>
      <c r="NL59" s="1"/>
      <c r="NM59" s="1"/>
      <c r="NN59" s="1"/>
      <c r="NO59" s="1"/>
      <c r="NP59" s="1"/>
      <c r="NQ59" s="1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1"/>
      <c r="SE59" s="1"/>
      <c r="SF59" s="1"/>
      <c r="SG59" s="1"/>
      <c r="SH59" s="1"/>
      <c r="SI59" s="1"/>
      <c r="SJ59" s="1"/>
      <c r="SK59" s="87"/>
      <c r="SL59" s="2"/>
      <c r="SM59" s="98"/>
      <c r="SN59" s="108"/>
      <c r="SO59" s="108"/>
      <c r="SP59" s="108"/>
      <c r="SQ59" s="108"/>
      <c r="SR59" s="108"/>
      <c r="SS59" s="108"/>
      <c r="ST59" s="108"/>
      <c r="SU59" s="108"/>
      <c r="SV59" s="108"/>
      <c r="SW59" s="108"/>
      <c r="SX59" s="108"/>
      <c r="SY59" s="108"/>
      <c r="SZ59" s="108"/>
      <c r="TA59" s="119"/>
    </row>
    <row r="60" spans="1:521" ht="13.5" customHeight="1">
      <c r="A60" s="2"/>
      <c r="B60" s="1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48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48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48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"/>
      <c r="BL60" s="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48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48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48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"/>
      <c r="DU60" s="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48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48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48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"/>
      <c r="GE60" s="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48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48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48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"/>
      <c r="IN60" s="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48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48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48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"/>
      <c r="KX60" s="2"/>
      <c r="KY60" s="22"/>
      <c r="KZ60" s="22"/>
      <c r="LA60" s="22"/>
      <c r="LB60" s="22"/>
      <c r="LC60" s="22"/>
      <c r="LD60" s="22"/>
      <c r="LE60" s="22"/>
      <c r="LF60" s="22"/>
      <c r="LG60" s="22"/>
      <c r="LH60" s="22"/>
      <c r="LI60" s="2"/>
      <c r="LJ60" s="2"/>
      <c r="LK60" s="22"/>
      <c r="LL60" s="22"/>
      <c r="LM60" s="22"/>
      <c r="LN60" s="22"/>
      <c r="LO60" s="22"/>
      <c r="LP60" s="22"/>
      <c r="LQ60" s="22"/>
      <c r="LR60" s="22"/>
      <c r="LS60" s="22"/>
      <c r="LT60" s="22"/>
      <c r="LU60" s="22"/>
      <c r="LV60" s="22"/>
      <c r="LW60" s="22"/>
      <c r="LX60" s="22"/>
      <c r="LY60" s="48"/>
      <c r="LZ60" s="22"/>
      <c r="MA60" s="22"/>
      <c r="MB60" s="22"/>
      <c r="MC60" s="22"/>
      <c r="MD60" s="22"/>
      <c r="ME60" s="22"/>
      <c r="MF60" s="22"/>
      <c r="MG60" s="22"/>
      <c r="MH60" s="22"/>
      <c r="MI60" s="22"/>
      <c r="MJ60" s="22"/>
      <c r="MK60" s="22"/>
      <c r="ML60" s="22"/>
      <c r="MM60" s="22"/>
      <c r="MN60" s="48"/>
      <c r="MO60" s="22"/>
      <c r="MP60" s="22"/>
      <c r="MQ60" s="22"/>
      <c r="MR60" s="22"/>
      <c r="MS60" s="22"/>
      <c r="MT60" s="22"/>
      <c r="MU60" s="22"/>
      <c r="MV60" s="22"/>
      <c r="MW60" s="22"/>
      <c r="MX60" s="22"/>
      <c r="MY60" s="22"/>
      <c r="MZ60" s="22"/>
      <c r="NA60" s="22"/>
      <c r="NB60" s="22"/>
      <c r="NC60" s="48"/>
      <c r="ND60" s="22"/>
      <c r="NE60" s="22"/>
      <c r="NF60" s="22"/>
      <c r="NG60" s="22"/>
      <c r="NH60" s="22"/>
      <c r="NI60" s="22"/>
      <c r="NJ60" s="22"/>
      <c r="NK60" s="22"/>
      <c r="NL60" s="22"/>
      <c r="NM60" s="22"/>
      <c r="NN60" s="22"/>
      <c r="NO60" s="22"/>
      <c r="NP60" s="22"/>
      <c r="NQ60" s="22"/>
      <c r="NR60" s="2"/>
      <c r="NS60" s="2"/>
      <c r="NT60" s="22"/>
      <c r="NU60" s="22"/>
      <c r="NV60" s="22"/>
      <c r="NW60" s="22"/>
      <c r="NX60" s="22"/>
      <c r="NY60" s="22"/>
      <c r="NZ60" s="22"/>
      <c r="OA60" s="22"/>
      <c r="OB60" s="22"/>
      <c r="OC60" s="22"/>
      <c r="OD60" s="22"/>
      <c r="OE60" s="22"/>
      <c r="OF60" s="22"/>
      <c r="OG60" s="22"/>
      <c r="OH60" s="22"/>
      <c r="OI60" s="48"/>
      <c r="OJ60" s="22"/>
      <c r="OK60" s="22"/>
      <c r="OL60" s="22"/>
      <c r="OM60" s="22"/>
      <c r="ON60" s="22"/>
      <c r="OO60" s="22"/>
      <c r="OP60" s="22"/>
      <c r="OQ60" s="22"/>
      <c r="OR60" s="22"/>
      <c r="OS60" s="22"/>
      <c r="OT60" s="22"/>
      <c r="OU60" s="22"/>
      <c r="OV60" s="22"/>
      <c r="OW60" s="22"/>
      <c r="OX60" s="48"/>
      <c r="OY60" s="22"/>
      <c r="OZ60" s="22"/>
      <c r="PA60" s="22"/>
      <c r="PB60" s="22"/>
      <c r="PC60" s="22"/>
      <c r="PD60" s="22"/>
      <c r="PE60" s="22"/>
      <c r="PF60" s="22"/>
      <c r="PG60" s="22"/>
      <c r="PH60" s="22"/>
      <c r="PI60" s="22"/>
      <c r="PJ60" s="22"/>
      <c r="PK60" s="22"/>
      <c r="PL60" s="22"/>
      <c r="PM60" s="48"/>
      <c r="PN60" s="22"/>
      <c r="PO60" s="22"/>
      <c r="PP60" s="22"/>
      <c r="PQ60" s="22"/>
      <c r="PR60" s="22"/>
      <c r="PS60" s="22"/>
      <c r="PT60" s="22"/>
      <c r="PU60" s="22"/>
      <c r="PV60" s="22"/>
      <c r="PW60" s="22"/>
      <c r="PX60" s="22"/>
      <c r="PY60" s="22"/>
      <c r="PZ60" s="22"/>
      <c r="QA60" s="22"/>
      <c r="QB60" s="2"/>
      <c r="QC60" s="2"/>
      <c r="QD60" s="22"/>
      <c r="QE60" s="22"/>
      <c r="QF60" s="22"/>
      <c r="QG60" s="22"/>
      <c r="QH60" s="22"/>
      <c r="QI60" s="22"/>
      <c r="QJ60" s="22"/>
      <c r="QK60" s="22"/>
      <c r="QL60" s="22"/>
      <c r="QM60" s="22"/>
      <c r="QN60" s="22"/>
      <c r="QO60" s="22"/>
      <c r="QP60" s="22"/>
      <c r="QQ60" s="22"/>
      <c r="QR60" s="48"/>
      <c r="QS60" s="22"/>
      <c r="QT60" s="22"/>
      <c r="QU60" s="22"/>
      <c r="QV60" s="22"/>
      <c r="QW60" s="22"/>
      <c r="QX60" s="22"/>
      <c r="QY60" s="22"/>
      <c r="QZ60" s="22"/>
      <c r="RA60" s="22"/>
      <c r="RB60" s="22"/>
      <c r="RC60" s="22"/>
      <c r="RD60" s="22"/>
      <c r="RE60" s="22"/>
      <c r="RF60" s="22"/>
      <c r="RG60" s="48"/>
      <c r="RH60" s="22"/>
      <c r="RI60" s="22"/>
      <c r="RJ60" s="22"/>
      <c r="RK60" s="22"/>
      <c r="RL60" s="22"/>
      <c r="RM60" s="22"/>
      <c r="RN60" s="22"/>
      <c r="RO60" s="22"/>
      <c r="RP60" s="22"/>
      <c r="RQ60" s="22"/>
      <c r="RR60" s="22"/>
      <c r="RS60" s="22"/>
      <c r="RT60" s="22"/>
      <c r="RU60" s="22"/>
      <c r="RV60" s="48"/>
      <c r="RW60" s="22"/>
      <c r="RX60" s="22"/>
      <c r="RY60" s="22"/>
      <c r="RZ60" s="22"/>
      <c r="SA60" s="22"/>
      <c r="SB60" s="22"/>
      <c r="SC60" s="22"/>
      <c r="SD60" s="22"/>
      <c r="SE60" s="22"/>
      <c r="SF60" s="22"/>
      <c r="SG60" s="22"/>
      <c r="SH60" s="22"/>
      <c r="SI60" s="22"/>
      <c r="SJ60" s="22"/>
      <c r="SK60" s="87"/>
      <c r="SL60" s="2"/>
      <c r="SM60" s="98"/>
      <c r="SN60" s="108"/>
      <c r="SO60" s="108"/>
      <c r="SP60" s="108"/>
      <c r="SQ60" s="108"/>
      <c r="SR60" s="108"/>
      <c r="SS60" s="108"/>
      <c r="ST60" s="108"/>
      <c r="SU60" s="108"/>
      <c r="SV60" s="108"/>
      <c r="SW60" s="108"/>
      <c r="SX60" s="108"/>
      <c r="SY60" s="108"/>
      <c r="SZ60" s="108"/>
      <c r="TA60" s="119"/>
    </row>
    <row r="61" spans="1:521" ht="13.5" customHeight="1">
      <c r="A61" s="2"/>
      <c r="B61" s="14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  <c r="ME61" s="23"/>
      <c r="MF61" s="23"/>
      <c r="MG61" s="23"/>
      <c r="MH61" s="23"/>
      <c r="MI61" s="23"/>
      <c r="MJ61" s="23"/>
      <c r="MK61" s="23"/>
      <c r="ML61" s="23"/>
      <c r="MM61" s="23"/>
      <c r="MN61" s="23"/>
      <c r="MO61" s="23"/>
      <c r="MP61" s="23"/>
      <c r="MQ61" s="23"/>
      <c r="MR61" s="23"/>
      <c r="MS61" s="23"/>
      <c r="MT61" s="23"/>
      <c r="MU61" s="23"/>
      <c r="MV61" s="23"/>
      <c r="MW61" s="23"/>
      <c r="MX61" s="23"/>
      <c r="MY61" s="23"/>
      <c r="MZ61" s="23"/>
      <c r="NA61" s="23"/>
      <c r="NB61" s="23"/>
      <c r="NC61" s="23"/>
      <c r="ND61" s="23"/>
      <c r="NE61" s="23"/>
      <c r="NF61" s="23"/>
      <c r="NG61" s="23"/>
      <c r="NH61" s="23"/>
      <c r="NI61" s="23"/>
      <c r="NJ61" s="23"/>
      <c r="NK61" s="23"/>
      <c r="NL61" s="23"/>
      <c r="NM61" s="23"/>
      <c r="NN61" s="23"/>
      <c r="NO61" s="23"/>
      <c r="NP61" s="23"/>
      <c r="NQ61" s="23"/>
      <c r="NR61" s="23"/>
      <c r="NS61" s="23"/>
      <c r="NT61" s="23"/>
      <c r="NU61" s="23"/>
      <c r="NV61" s="23"/>
      <c r="NW61" s="23"/>
      <c r="NX61" s="23"/>
      <c r="NY61" s="23"/>
      <c r="NZ61" s="23"/>
      <c r="OA61" s="23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3"/>
      <c r="OM61" s="23"/>
      <c r="ON61" s="23"/>
      <c r="OO61" s="23"/>
      <c r="OP61" s="23"/>
      <c r="OQ61" s="23"/>
      <c r="OR61" s="23"/>
      <c r="OS61" s="23"/>
      <c r="OT61" s="23"/>
      <c r="OU61" s="23"/>
      <c r="OV61" s="23"/>
      <c r="OW61" s="23"/>
      <c r="OX61" s="23"/>
      <c r="OY61" s="23"/>
      <c r="OZ61" s="23"/>
      <c r="PA61" s="23"/>
      <c r="PB61" s="23"/>
      <c r="PC61" s="23"/>
      <c r="PD61" s="23"/>
      <c r="PE61" s="23"/>
      <c r="PF61" s="23"/>
      <c r="PG61" s="23"/>
      <c r="PH61" s="23"/>
      <c r="PI61" s="23"/>
      <c r="PJ61" s="23"/>
      <c r="PK61" s="23"/>
      <c r="PL61" s="23"/>
      <c r="PM61" s="23"/>
      <c r="PN61" s="23"/>
      <c r="PO61" s="23"/>
      <c r="PP61" s="23"/>
      <c r="PQ61" s="23"/>
      <c r="PR61" s="23"/>
      <c r="PS61" s="23"/>
      <c r="PT61" s="23"/>
      <c r="PU61" s="23"/>
      <c r="PV61" s="23"/>
      <c r="PW61" s="23"/>
      <c r="PX61" s="23"/>
      <c r="PY61" s="23"/>
      <c r="PZ61" s="23"/>
      <c r="QA61" s="23"/>
      <c r="QB61" s="23"/>
      <c r="QC61" s="23"/>
      <c r="QD61" s="23"/>
      <c r="QE61" s="23"/>
      <c r="QF61" s="23"/>
      <c r="QG61" s="23"/>
      <c r="QH61" s="23"/>
      <c r="QI61" s="23"/>
      <c r="QJ61" s="23"/>
      <c r="QK61" s="23"/>
      <c r="QL61" s="23"/>
      <c r="QM61" s="23"/>
      <c r="QN61" s="23"/>
      <c r="QO61" s="23"/>
      <c r="QP61" s="23"/>
      <c r="QQ61" s="23"/>
      <c r="QR61" s="23"/>
      <c r="QS61" s="23"/>
      <c r="QT61" s="23"/>
      <c r="QU61" s="23"/>
      <c r="QV61" s="23"/>
      <c r="QW61" s="23"/>
      <c r="QX61" s="23"/>
      <c r="QY61" s="23"/>
      <c r="QZ61" s="23"/>
      <c r="RA61" s="23"/>
      <c r="RB61" s="23"/>
      <c r="RC61" s="23"/>
      <c r="RD61" s="23"/>
      <c r="RE61" s="23"/>
      <c r="RF61" s="23"/>
      <c r="RG61" s="23"/>
      <c r="RH61" s="23"/>
      <c r="RI61" s="23"/>
      <c r="RJ61" s="23"/>
      <c r="RK61" s="23"/>
      <c r="RL61" s="23"/>
      <c r="RM61" s="23"/>
      <c r="RN61" s="23"/>
      <c r="RO61" s="23"/>
      <c r="RP61" s="23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3"/>
      <c r="SJ61" s="23"/>
      <c r="SK61" s="88"/>
      <c r="SL61" s="2"/>
      <c r="SM61" s="98"/>
      <c r="SN61" s="108"/>
      <c r="SO61" s="108"/>
      <c r="SP61" s="108"/>
      <c r="SQ61" s="108"/>
      <c r="SR61" s="108"/>
      <c r="SS61" s="108"/>
      <c r="ST61" s="108"/>
      <c r="SU61" s="108"/>
      <c r="SV61" s="108"/>
      <c r="SW61" s="108"/>
      <c r="SX61" s="108"/>
      <c r="SY61" s="108"/>
      <c r="SZ61" s="108"/>
      <c r="TA61" s="119"/>
    </row>
    <row r="62" spans="1:521" ht="13.5" customHeight="1">
      <c r="A62" s="2"/>
      <c r="B62" s="11" t="s">
        <v>43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85"/>
      <c r="SL62" s="2"/>
      <c r="SM62" s="98"/>
      <c r="SN62" s="108"/>
      <c r="SO62" s="108"/>
      <c r="SP62" s="108"/>
      <c r="SQ62" s="108"/>
      <c r="SR62" s="108"/>
      <c r="SS62" s="108"/>
      <c r="ST62" s="108"/>
      <c r="SU62" s="108"/>
      <c r="SV62" s="108"/>
      <c r="SW62" s="108"/>
      <c r="SX62" s="108"/>
      <c r="SY62" s="108"/>
      <c r="SZ62" s="108"/>
      <c r="TA62" s="119"/>
    </row>
    <row r="63" spans="1:521" ht="13.5" customHeight="1">
      <c r="A63" s="2"/>
      <c r="B63" s="12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1"/>
      <c r="MW63" s="21"/>
      <c r="MX63" s="21"/>
      <c r="MY63" s="21"/>
      <c r="MZ63" s="21"/>
      <c r="NA63" s="21"/>
      <c r="NB63" s="21"/>
      <c r="NC63" s="21"/>
      <c r="ND63" s="21"/>
      <c r="NE63" s="21"/>
      <c r="NF63" s="21"/>
      <c r="NG63" s="21"/>
      <c r="NH63" s="21"/>
      <c r="NI63" s="21"/>
      <c r="NJ63" s="21"/>
      <c r="NK63" s="21"/>
      <c r="NL63" s="21"/>
      <c r="NM63" s="21"/>
      <c r="NN63" s="21"/>
      <c r="NO63" s="21"/>
      <c r="NP63" s="21"/>
      <c r="NQ63" s="21"/>
      <c r="NR63" s="21"/>
      <c r="NS63" s="21"/>
      <c r="NT63" s="21"/>
      <c r="NU63" s="21"/>
      <c r="NV63" s="21"/>
      <c r="NW63" s="21"/>
      <c r="NX63" s="21"/>
      <c r="NY63" s="21"/>
      <c r="NZ63" s="21"/>
      <c r="OA63" s="21"/>
      <c r="OB63" s="21"/>
      <c r="OC63" s="21"/>
      <c r="OD63" s="21"/>
      <c r="OE63" s="21"/>
      <c r="OF63" s="21"/>
      <c r="OG63" s="21"/>
      <c r="OH63" s="21"/>
      <c r="OI63" s="21"/>
      <c r="OJ63" s="21"/>
      <c r="OK63" s="21"/>
      <c r="OL63" s="21"/>
      <c r="OM63" s="21"/>
      <c r="ON63" s="21"/>
      <c r="OO63" s="21"/>
      <c r="OP63" s="21"/>
      <c r="OQ63" s="21"/>
      <c r="OR63" s="21"/>
      <c r="OS63" s="21"/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1"/>
      <c r="PF63" s="21"/>
      <c r="PG63" s="21"/>
      <c r="PH63" s="21"/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1"/>
      <c r="PU63" s="21"/>
      <c r="PV63" s="21"/>
      <c r="PW63" s="21"/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1"/>
      <c r="QJ63" s="21"/>
      <c r="QK63" s="21"/>
      <c r="QL63" s="21"/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1"/>
      <c r="QY63" s="21"/>
      <c r="QZ63" s="21"/>
      <c r="RA63" s="21"/>
      <c r="RB63" s="21"/>
      <c r="RC63" s="21"/>
      <c r="RD63" s="21"/>
      <c r="RE63" s="21"/>
      <c r="RF63" s="21"/>
      <c r="RG63" s="21"/>
      <c r="RH63" s="21"/>
      <c r="RI63" s="21"/>
      <c r="RJ63" s="21"/>
      <c r="RK63" s="21"/>
      <c r="RL63" s="21"/>
      <c r="RM63" s="21"/>
      <c r="RN63" s="21"/>
      <c r="RO63" s="21"/>
      <c r="RP63" s="21"/>
      <c r="RQ63" s="21"/>
      <c r="RR63" s="21"/>
      <c r="RS63" s="21"/>
      <c r="RT63" s="21"/>
      <c r="RU63" s="21"/>
      <c r="RV63" s="21"/>
      <c r="RW63" s="21"/>
      <c r="RX63" s="21"/>
      <c r="RY63" s="21"/>
      <c r="RZ63" s="21"/>
      <c r="SA63" s="21"/>
      <c r="SB63" s="21"/>
      <c r="SC63" s="21"/>
      <c r="SD63" s="21"/>
      <c r="SE63" s="21"/>
      <c r="SF63" s="21"/>
      <c r="SG63" s="21"/>
      <c r="SH63" s="21"/>
      <c r="SI63" s="21"/>
      <c r="SJ63" s="21"/>
      <c r="SK63" s="86"/>
      <c r="SL63" s="2"/>
      <c r="SM63" s="98"/>
      <c r="SN63" s="108"/>
      <c r="SO63" s="108"/>
      <c r="SP63" s="108"/>
      <c r="SQ63" s="108"/>
      <c r="SR63" s="108"/>
      <c r="SS63" s="108"/>
      <c r="ST63" s="108"/>
      <c r="SU63" s="108"/>
      <c r="SV63" s="108"/>
      <c r="SW63" s="108"/>
      <c r="SX63" s="108"/>
      <c r="SY63" s="108"/>
      <c r="SZ63" s="108"/>
      <c r="TA63" s="119"/>
    </row>
    <row r="64" spans="1:521" ht="13.5" customHeight="1">
      <c r="A64" s="2"/>
      <c r="B64" s="1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87"/>
      <c r="SL64" s="2"/>
      <c r="SM64" s="98"/>
      <c r="SN64" s="108"/>
      <c r="SO64" s="108"/>
      <c r="SP64" s="108"/>
      <c r="SQ64" s="108"/>
      <c r="SR64" s="108"/>
      <c r="SS64" s="108"/>
      <c r="ST64" s="108"/>
      <c r="SU64" s="108"/>
      <c r="SV64" s="108"/>
      <c r="SW64" s="108"/>
      <c r="SX64" s="108"/>
      <c r="SY64" s="108"/>
      <c r="SZ64" s="108"/>
      <c r="TA64" s="119"/>
    </row>
    <row r="65" spans="1:521" ht="13.5" customHeight="1">
      <c r="A65" s="2"/>
      <c r="B65" s="13"/>
      <c r="C65" s="2"/>
      <c r="D65" s="2"/>
      <c r="E65" s="2"/>
      <c r="F65" s="2"/>
      <c r="G65" s="2"/>
      <c r="H65" s="2"/>
      <c r="I65" s="2"/>
      <c r="J65" s="34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71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34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40"/>
      <c r="JX65" s="40"/>
      <c r="JY65" s="40"/>
      <c r="JZ65" s="40"/>
      <c r="KA65" s="40"/>
      <c r="KB65" s="40"/>
      <c r="KC65" s="40"/>
      <c r="KD65" s="40"/>
      <c r="KE65" s="40"/>
      <c r="KF65" s="40"/>
      <c r="KG65" s="40"/>
      <c r="KH65" s="40"/>
      <c r="KI65" s="40"/>
      <c r="KJ65" s="40"/>
      <c r="KK65" s="40"/>
      <c r="KL65" s="40"/>
      <c r="KM65" s="40"/>
      <c r="KN65" s="40"/>
      <c r="KO65" s="40"/>
      <c r="KP65" s="40"/>
      <c r="KQ65" s="40"/>
      <c r="KR65" s="40"/>
      <c r="KS65" s="40"/>
      <c r="KT65" s="40"/>
      <c r="KU65" s="40"/>
      <c r="KV65" s="40"/>
      <c r="KW65" s="40"/>
      <c r="KX65" s="40"/>
      <c r="KY65" s="40"/>
      <c r="KZ65" s="40"/>
      <c r="LA65" s="40"/>
      <c r="LB65" s="40"/>
      <c r="LC65" s="40"/>
      <c r="LD65" s="40"/>
      <c r="LE65" s="40"/>
      <c r="LF65" s="40"/>
      <c r="LG65" s="40"/>
      <c r="LH65" s="40"/>
      <c r="LI65" s="40"/>
      <c r="LJ65" s="40"/>
      <c r="LK65" s="40"/>
      <c r="LL65" s="40"/>
      <c r="LM65" s="40"/>
      <c r="LN65" s="40"/>
      <c r="LO65" s="40"/>
      <c r="LP65" s="40"/>
      <c r="LQ65" s="71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34"/>
      <c r="MI65" s="40"/>
      <c r="MJ65" s="40"/>
      <c r="MK65" s="40"/>
      <c r="ML65" s="40"/>
      <c r="MM65" s="40"/>
      <c r="MN65" s="40"/>
      <c r="MO65" s="40"/>
      <c r="MP65" s="40"/>
      <c r="MQ65" s="40"/>
      <c r="MR65" s="40"/>
      <c r="MS65" s="40"/>
      <c r="MT65" s="40"/>
      <c r="MU65" s="40"/>
      <c r="MV65" s="40"/>
      <c r="MW65" s="40"/>
      <c r="MX65" s="40"/>
      <c r="MY65" s="40"/>
      <c r="MZ65" s="40"/>
      <c r="NA65" s="40"/>
      <c r="NB65" s="40"/>
      <c r="NC65" s="40"/>
      <c r="ND65" s="40"/>
      <c r="NE65" s="40"/>
      <c r="NF65" s="40"/>
      <c r="NG65" s="40"/>
      <c r="NH65" s="40"/>
      <c r="NI65" s="40"/>
      <c r="NJ65" s="40"/>
      <c r="NK65" s="40"/>
      <c r="NL65" s="40"/>
      <c r="NM65" s="40"/>
      <c r="NN65" s="40"/>
      <c r="NO65" s="40"/>
      <c r="NP65" s="40"/>
      <c r="NQ65" s="40"/>
      <c r="NR65" s="40"/>
      <c r="NS65" s="40"/>
      <c r="NT65" s="40"/>
      <c r="NU65" s="40"/>
      <c r="NV65" s="40"/>
      <c r="NW65" s="40"/>
      <c r="NX65" s="40"/>
      <c r="NY65" s="40"/>
      <c r="NZ65" s="40"/>
      <c r="OA65" s="40"/>
      <c r="OB65" s="40"/>
      <c r="OC65" s="40"/>
      <c r="OD65" s="40"/>
      <c r="OE65" s="40"/>
      <c r="OF65" s="40"/>
      <c r="OG65" s="40"/>
      <c r="OH65" s="40"/>
      <c r="OI65" s="40"/>
      <c r="OJ65" s="40"/>
      <c r="OK65" s="40"/>
      <c r="OL65" s="40"/>
      <c r="OM65" s="40"/>
      <c r="ON65" s="40"/>
      <c r="OO65" s="40"/>
      <c r="OP65" s="40"/>
      <c r="OQ65" s="40"/>
      <c r="OR65" s="40"/>
      <c r="OS65" s="40"/>
      <c r="OT65" s="40"/>
      <c r="OU65" s="40"/>
      <c r="OV65" s="40"/>
      <c r="OW65" s="40"/>
      <c r="OX65" s="40"/>
      <c r="OY65" s="40"/>
      <c r="OZ65" s="40"/>
      <c r="PA65" s="40"/>
      <c r="PB65" s="40"/>
      <c r="PC65" s="40"/>
      <c r="PD65" s="40"/>
      <c r="PE65" s="40"/>
      <c r="PF65" s="40"/>
      <c r="PG65" s="40"/>
      <c r="PH65" s="40"/>
      <c r="PI65" s="40"/>
      <c r="PJ65" s="40"/>
      <c r="PK65" s="40"/>
      <c r="PL65" s="40"/>
      <c r="PM65" s="40"/>
      <c r="PN65" s="40"/>
      <c r="PO65" s="40"/>
      <c r="PP65" s="40"/>
      <c r="PQ65" s="40"/>
      <c r="PR65" s="40"/>
      <c r="PS65" s="40"/>
      <c r="PT65" s="40"/>
      <c r="PU65" s="40"/>
      <c r="PV65" s="40"/>
      <c r="PW65" s="40"/>
      <c r="PX65" s="40"/>
      <c r="PY65" s="40"/>
      <c r="PZ65" s="40"/>
      <c r="QA65" s="40"/>
      <c r="QB65" s="40"/>
      <c r="QC65" s="40"/>
      <c r="QD65" s="40"/>
      <c r="QE65" s="40"/>
      <c r="QF65" s="40"/>
      <c r="QG65" s="40"/>
      <c r="QH65" s="40"/>
      <c r="QI65" s="40"/>
      <c r="QJ65" s="40"/>
      <c r="QK65" s="40"/>
      <c r="QL65" s="40"/>
      <c r="QM65" s="40"/>
      <c r="QN65" s="40"/>
      <c r="QO65" s="40"/>
      <c r="QP65" s="40"/>
      <c r="QQ65" s="40"/>
      <c r="QR65" s="40"/>
      <c r="QS65" s="40"/>
      <c r="QT65" s="40"/>
      <c r="QU65" s="40"/>
      <c r="QV65" s="40"/>
      <c r="QW65" s="40"/>
      <c r="QX65" s="40"/>
      <c r="QY65" s="40"/>
      <c r="QZ65" s="40"/>
      <c r="RA65" s="40"/>
      <c r="RB65" s="40"/>
      <c r="RC65" s="40"/>
      <c r="RD65" s="40"/>
      <c r="RE65" s="40"/>
      <c r="RF65" s="40"/>
      <c r="RG65" s="40"/>
      <c r="RH65" s="40"/>
      <c r="RI65" s="40"/>
      <c r="RJ65" s="40"/>
      <c r="RK65" s="40"/>
      <c r="RL65" s="40"/>
      <c r="RM65" s="40"/>
      <c r="RN65" s="40"/>
      <c r="RO65" s="40"/>
      <c r="RP65" s="40"/>
      <c r="RQ65" s="40"/>
      <c r="RR65" s="40"/>
      <c r="RS65" s="40"/>
      <c r="RT65" s="40"/>
      <c r="RU65" s="40"/>
      <c r="RV65" s="40"/>
      <c r="RW65" s="40"/>
      <c r="RX65" s="40"/>
      <c r="RY65" s="40"/>
      <c r="RZ65" s="40"/>
      <c r="SA65" s="40"/>
      <c r="SB65" s="40"/>
      <c r="SC65" s="71"/>
      <c r="SD65" s="2"/>
      <c r="SE65" s="2"/>
      <c r="SF65" s="2"/>
      <c r="SG65" s="2"/>
      <c r="SH65" s="2"/>
      <c r="SI65" s="2"/>
      <c r="SJ65" s="2"/>
      <c r="SK65" s="87"/>
      <c r="SL65" s="2"/>
      <c r="SM65" s="99"/>
      <c r="SN65" s="107"/>
      <c r="SO65" s="107"/>
      <c r="SP65" s="107"/>
      <c r="SQ65" s="107"/>
      <c r="SR65" s="107"/>
      <c r="SS65" s="107"/>
      <c r="ST65" s="107"/>
      <c r="SU65" s="107"/>
      <c r="SV65" s="107"/>
      <c r="SW65" s="107"/>
      <c r="SX65" s="107"/>
      <c r="SY65" s="107"/>
      <c r="SZ65" s="107"/>
      <c r="TA65" s="120"/>
    </row>
    <row r="66" spans="1:521" ht="13.5" customHeight="1">
      <c r="A66" s="2"/>
      <c r="B66" s="13"/>
      <c r="C66" s="2"/>
      <c r="D66" s="2"/>
      <c r="E66" s="2"/>
      <c r="F66" s="2"/>
      <c r="G66" s="2"/>
      <c r="H66" s="2"/>
      <c r="I66" s="2"/>
      <c r="J66" s="35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7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35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  <c r="JG66" s="41"/>
      <c r="JH66" s="41"/>
      <c r="JI66" s="41"/>
      <c r="JJ66" s="41"/>
      <c r="JK66" s="41"/>
      <c r="JL66" s="41"/>
      <c r="JM66" s="41"/>
      <c r="JN66" s="41"/>
      <c r="JO66" s="41"/>
      <c r="JP66" s="41"/>
      <c r="JQ66" s="41"/>
      <c r="JR66" s="41"/>
      <c r="JS66" s="41"/>
      <c r="JT66" s="41"/>
      <c r="JU66" s="41"/>
      <c r="JV66" s="41"/>
      <c r="JW66" s="41"/>
      <c r="JX66" s="41"/>
      <c r="JY66" s="41"/>
      <c r="JZ66" s="41"/>
      <c r="KA66" s="41"/>
      <c r="KB66" s="41"/>
      <c r="KC66" s="41"/>
      <c r="KD66" s="41"/>
      <c r="KE66" s="41"/>
      <c r="KF66" s="41"/>
      <c r="KG66" s="41"/>
      <c r="KH66" s="41"/>
      <c r="KI66" s="41"/>
      <c r="KJ66" s="41"/>
      <c r="KK66" s="41"/>
      <c r="KL66" s="41"/>
      <c r="KM66" s="41"/>
      <c r="KN66" s="41"/>
      <c r="KO66" s="41"/>
      <c r="KP66" s="41"/>
      <c r="KQ66" s="41"/>
      <c r="KR66" s="41"/>
      <c r="KS66" s="41"/>
      <c r="KT66" s="41"/>
      <c r="KU66" s="41"/>
      <c r="KV66" s="41"/>
      <c r="KW66" s="41"/>
      <c r="KX66" s="41"/>
      <c r="KY66" s="41"/>
      <c r="KZ66" s="41"/>
      <c r="LA66" s="41"/>
      <c r="LB66" s="41"/>
      <c r="LC66" s="41"/>
      <c r="LD66" s="41"/>
      <c r="LE66" s="41"/>
      <c r="LF66" s="41"/>
      <c r="LG66" s="41"/>
      <c r="LH66" s="41"/>
      <c r="LI66" s="41"/>
      <c r="LJ66" s="41"/>
      <c r="LK66" s="41"/>
      <c r="LL66" s="41"/>
      <c r="LM66" s="41"/>
      <c r="LN66" s="41"/>
      <c r="LO66" s="41"/>
      <c r="LP66" s="41"/>
      <c r="LQ66" s="7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35"/>
      <c r="MI66" s="41"/>
      <c r="MJ66" s="41"/>
      <c r="MK66" s="41"/>
      <c r="ML66" s="41"/>
      <c r="MM66" s="41"/>
      <c r="MN66" s="41"/>
      <c r="MO66" s="41"/>
      <c r="MP66" s="41"/>
      <c r="MQ66" s="41"/>
      <c r="MR66" s="41"/>
      <c r="MS66" s="41"/>
      <c r="MT66" s="41"/>
      <c r="MU66" s="41"/>
      <c r="MV66" s="41"/>
      <c r="MW66" s="41"/>
      <c r="MX66" s="41"/>
      <c r="MY66" s="41"/>
      <c r="MZ66" s="41"/>
      <c r="NA66" s="41"/>
      <c r="NB66" s="41"/>
      <c r="NC66" s="41"/>
      <c r="ND66" s="41"/>
      <c r="NE66" s="41"/>
      <c r="NF66" s="41"/>
      <c r="NG66" s="41"/>
      <c r="NH66" s="41"/>
      <c r="NI66" s="41"/>
      <c r="NJ66" s="41"/>
      <c r="NK66" s="41"/>
      <c r="NL66" s="41"/>
      <c r="NM66" s="41"/>
      <c r="NN66" s="41"/>
      <c r="NO66" s="41"/>
      <c r="NP66" s="41"/>
      <c r="NQ66" s="41"/>
      <c r="NR66" s="41"/>
      <c r="NS66" s="41"/>
      <c r="NT66" s="41"/>
      <c r="NU66" s="41"/>
      <c r="NV66" s="41"/>
      <c r="NW66" s="41"/>
      <c r="NX66" s="41"/>
      <c r="NY66" s="41"/>
      <c r="NZ66" s="41"/>
      <c r="OA66" s="41"/>
      <c r="OB66" s="41"/>
      <c r="OC66" s="41"/>
      <c r="OD66" s="41"/>
      <c r="OE66" s="41"/>
      <c r="OF66" s="41"/>
      <c r="OG66" s="41"/>
      <c r="OH66" s="41"/>
      <c r="OI66" s="41"/>
      <c r="OJ66" s="41"/>
      <c r="OK66" s="41"/>
      <c r="OL66" s="41"/>
      <c r="OM66" s="41"/>
      <c r="ON66" s="41"/>
      <c r="OO66" s="41"/>
      <c r="OP66" s="41"/>
      <c r="OQ66" s="41"/>
      <c r="OR66" s="41"/>
      <c r="OS66" s="41"/>
      <c r="OT66" s="41"/>
      <c r="OU66" s="41"/>
      <c r="OV66" s="41"/>
      <c r="OW66" s="41"/>
      <c r="OX66" s="41"/>
      <c r="OY66" s="41"/>
      <c r="OZ66" s="41"/>
      <c r="PA66" s="41"/>
      <c r="PB66" s="41"/>
      <c r="PC66" s="41"/>
      <c r="PD66" s="41"/>
      <c r="PE66" s="41"/>
      <c r="PF66" s="41"/>
      <c r="PG66" s="41"/>
      <c r="PH66" s="41"/>
      <c r="PI66" s="41"/>
      <c r="PJ66" s="41"/>
      <c r="PK66" s="41"/>
      <c r="PL66" s="41"/>
      <c r="PM66" s="41"/>
      <c r="PN66" s="41"/>
      <c r="PO66" s="41"/>
      <c r="PP66" s="41"/>
      <c r="PQ66" s="41"/>
      <c r="PR66" s="41"/>
      <c r="PS66" s="41"/>
      <c r="PT66" s="41"/>
      <c r="PU66" s="41"/>
      <c r="PV66" s="41"/>
      <c r="PW66" s="41"/>
      <c r="PX66" s="41"/>
      <c r="PY66" s="41"/>
      <c r="PZ66" s="41"/>
      <c r="QA66" s="41"/>
      <c r="QB66" s="41"/>
      <c r="QC66" s="41"/>
      <c r="QD66" s="41"/>
      <c r="QE66" s="41"/>
      <c r="QF66" s="41"/>
      <c r="QG66" s="41"/>
      <c r="QH66" s="41"/>
      <c r="QI66" s="41"/>
      <c r="QJ66" s="41"/>
      <c r="QK66" s="41"/>
      <c r="QL66" s="41"/>
      <c r="QM66" s="41"/>
      <c r="QN66" s="41"/>
      <c r="QO66" s="41"/>
      <c r="QP66" s="41"/>
      <c r="QQ66" s="41"/>
      <c r="QR66" s="41"/>
      <c r="QS66" s="41"/>
      <c r="QT66" s="41"/>
      <c r="QU66" s="41"/>
      <c r="QV66" s="41"/>
      <c r="QW66" s="41"/>
      <c r="QX66" s="41"/>
      <c r="QY66" s="41"/>
      <c r="QZ66" s="41"/>
      <c r="RA66" s="41"/>
      <c r="RB66" s="41"/>
      <c r="RC66" s="41"/>
      <c r="RD66" s="41"/>
      <c r="RE66" s="41"/>
      <c r="RF66" s="41"/>
      <c r="RG66" s="41"/>
      <c r="RH66" s="41"/>
      <c r="RI66" s="41"/>
      <c r="RJ66" s="41"/>
      <c r="RK66" s="41"/>
      <c r="RL66" s="41"/>
      <c r="RM66" s="41"/>
      <c r="RN66" s="41"/>
      <c r="RO66" s="41"/>
      <c r="RP66" s="41"/>
      <c r="RQ66" s="41"/>
      <c r="RR66" s="41"/>
      <c r="RS66" s="41"/>
      <c r="RT66" s="41"/>
      <c r="RU66" s="41"/>
      <c r="RV66" s="41"/>
      <c r="RW66" s="41"/>
      <c r="RX66" s="41"/>
      <c r="RY66" s="41"/>
      <c r="RZ66" s="41"/>
      <c r="SA66" s="41"/>
      <c r="SB66" s="41"/>
      <c r="SC66" s="72"/>
      <c r="SD66" s="2"/>
      <c r="SE66" s="2"/>
      <c r="SF66" s="2"/>
      <c r="SG66" s="2"/>
      <c r="SH66" s="2"/>
      <c r="SI66" s="2"/>
      <c r="SJ66" s="2"/>
      <c r="SK66" s="87"/>
      <c r="SL66" s="2"/>
      <c r="SM66" s="96" t="s">
        <v>44</v>
      </c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17"/>
    </row>
    <row r="67" spans="1:521" ht="13.5" customHeight="1">
      <c r="A67" s="2"/>
      <c r="B67" s="13"/>
      <c r="C67" s="2"/>
      <c r="D67" s="2"/>
      <c r="E67" s="2"/>
      <c r="F67" s="2"/>
      <c r="G67" s="2"/>
      <c r="H67" s="2"/>
      <c r="I67" s="2"/>
      <c r="J67" s="35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7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35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  <c r="IW67" s="41"/>
      <c r="IX67" s="41"/>
      <c r="IY67" s="41"/>
      <c r="IZ67" s="41"/>
      <c r="JA67" s="41"/>
      <c r="JB67" s="41"/>
      <c r="JC67" s="41"/>
      <c r="JD67" s="41"/>
      <c r="JE67" s="41"/>
      <c r="JF67" s="41"/>
      <c r="JG67" s="41"/>
      <c r="JH67" s="41"/>
      <c r="JI67" s="41"/>
      <c r="JJ67" s="41"/>
      <c r="JK67" s="41"/>
      <c r="JL67" s="41"/>
      <c r="JM67" s="41"/>
      <c r="JN67" s="41"/>
      <c r="JO67" s="41"/>
      <c r="JP67" s="41"/>
      <c r="JQ67" s="41"/>
      <c r="JR67" s="41"/>
      <c r="JS67" s="41"/>
      <c r="JT67" s="41"/>
      <c r="JU67" s="41"/>
      <c r="JV67" s="41"/>
      <c r="JW67" s="41"/>
      <c r="JX67" s="41"/>
      <c r="JY67" s="41"/>
      <c r="JZ67" s="41"/>
      <c r="KA67" s="41"/>
      <c r="KB67" s="41"/>
      <c r="KC67" s="41"/>
      <c r="KD67" s="41"/>
      <c r="KE67" s="41"/>
      <c r="KF67" s="41"/>
      <c r="KG67" s="41"/>
      <c r="KH67" s="41"/>
      <c r="KI67" s="41"/>
      <c r="KJ67" s="41"/>
      <c r="KK67" s="41"/>
      <c r="KL67" s="41"/>
      <c r="KM67" s="41"/>
      <c r="KN67" s="41"/>
      <c r="KO67" s="41"/>
      <c r="KP67" s="41"/>
      <c r="KQ67" s="41"/>
      <c r="KR67" s="41"/>
      <c r="KS67" s="41"/>
      <c r="KT67" s="41"/>
      <c r="KU67" s="41"/>
      <c r="KV67" s="41"/>
      <c r="KW67" s="41"/>
      <c r="KX67" s="41"/>
      <c r="KY67" s="41"/>
      <c r="KZ67" s="41"/>
      <c r="LA67" s="41"/>
      <c r="LB67" s="41"/>
      <c r="LC67" s="41"/>
      <c r="LD67" s="41"/>
      <c r="LE67" s="41"/>
      <c r="LF67" s="41"/>
      <c r="LG67" s="41"/>
      <c r="LH67" s="41"/>
      <c r="LI67" s="41"/>
      <c r="LJ67" s="41"/>
      <c r="LK67" s="41"/>
      <c r="LL67" s="41"/>
      <c r="LM67" s="41"/>
      <c r="LN67" s="41"/>
      <c r="LO67" s="41"/>
      <c r="LP67" s="41"/>
      <c r="LQ67" s="7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35"/>
      <c r="MI67" s="41"/>
      <c r="MJ67" s="41"/>
      <c r="MK67" s="41"/>
      <c r="ML67" s="41"/>
      <c r="MM67" s="41"/>
      <c r="MN67" s="41"/>
      <c r="MO67" s="41"/>
      <c r="MP67" s="41"/>
      <c r="MQ67" s="41"/>
      <c r="MR67" s="41"/>
      <c r="MS67" s="41"/>
      <c r="MT67" s="41"/>
      <c r="MU67" s="41"/>
      <c r="MV67" s="41"/>
      <c r="MW67" s="41"/>
      <c r="MX67" s="41"/>
      <c r="MY67" s="41"/>
      <c r="MZ67" s="41"/>
      <c r="NA67" s="41"/>
      <c r="NB67" s="41"/>
      <c r="NC67" s="41"/>
      <c r="ND67" s="41"/>
      <c r="NE67" s="41"/>
      <c r="NF67" s="41"/>
      <c r="NG67" s="41"/>
      <c r="NH67" s="41"/>
      <c r="NI67" s="41"/>
      <c r="NJ67" s="41"/>
      <c r="NK67" s="41"/>
      <c r="NL67" s="41"/>
      <c r="NM67" s="41"/>
      <c r="NN67" s="41"/>
      <c r="NO67" s="41"/>
      <c r="NP67" s="41"/>
      <c r="NQ67" s="41"/>
      <c r="NR67" s="41"/>
      <c r="NS67" s="41"/>
      <c r="NT67" s="41"/>
      <c r="NU67" s="41"/>
      <c r="NV67" s="41"/>
      <c r="NW67" s="41"/>
      <c r="NX67" s="41"/>
      <c r="NY67" s="41"/>
      <c r="NZ67" s="41"/>
      <c r="OA67" s="41"/>
      <c r="OB67" s="41"/>
      <c r="OC67" s="41"/>
      <c r="OD67" s="41"/>
      <c r="OE67" s="41"/>
      <c r="OF67" s="41"/>
      <c r="OG67" s="41"/>
      <c r="OH67" s="41"/>
      <c r="OI67" s="41"/>
      <c r="OJ67" s="41"/>
      <c r="OK67" s="41"/>
      <c r="OL67" s="41"/>
      <c r="OM67" s="41"/>
      <c r="ON67" s="41"/>
      <c r="OO67" s="41"/>
      <c r="OP67" s="41"/>
      <c r="OQ67" s="41"/>
      <c r="OR67" s="41"/>
      <c r="OS67" s="41"/>
      <c r="OT67" s="41"/>
      <c r="OU67" s="41"/>
      <c r="OV67" s="41"/>
      <c r="OW67" s="41"/>
      <c r="OX67" s="41"/>
      <c r="OY67" s="41"/>
      <c r="OZ67" s="41"/>
      <c r="PA67" s="41"/>
      <c r="PB67" s="41"/>
      <c r="PC67" s="41"/>
      <c r="PD67" s="41"/>
      <c r="PE67" s="41"/>
      <c r="PF67" s="41"/>
      <c r="PG67" s="41"/>
      <c r="PH67" s="41"/>
      <c r="PI67" s="41"/>
      <c r="PJ67" s="41"/>
      <c r="PK67" s="41"/>
      <c r="PL67" s="41"/>
      <c r="PM67" s="41"/>
      <c r="PN67" s="41"/>
      <c r="PO67" s="41"/>
      <c r="PP67" s="41"/>
      <c r="PQ67" s="41"/>
      <c r="PR67" s="41"/>
      <c r="PS67" s="41"/>
      <c r="PT67" s="41"/>
      <c r="PU67" s="41"/>
      <c r="PV67" s="41"/>
      <c r="PW67" s="41"/>
      <c r="PX67" s="41"/>
      <c r="PY67" s="41"/>
      <c r="PZ67" s="41"/>
      <c r="QA67" s="41"/>
      <c r="QB67" s="41"/>
      <c r="QC67" s="41"/>
      <c r="QD67" s="41"/>
      <c r="QE67" s="41"/>
      <c r="QF67" s="41"/>
      <c r="QG67" s="41"/>
      <c r="QH67" s="41"/>
      <c r="QI67" s="41"/>
      <c r="QJ67" s="41"/>
      <c r="QK67" s="41"/>
      <c r="QL67" s="41"/>
      <c r="QM67" s="41"/>
      <c r="QN67" s="41"/>
      <c r="QO67" s="41"/>
      <c r="QP67" s="41"/>
      <c r="QQ67" s="41"/>
      <c r="QR67" s="41"/>
      <c r="QS67" s="41"/>
      <c r="QT67" s="41"/>
      <c r="QU67" s="41"/>
      <c r="QV67" s="41"/>
      <c r="QW67" s="41"/>
      <c r="QX67" s="41"/>
      <c r="QY67" s="41"/>
      <c r="QZ67" s="41"/>
      <c r="RA67" s="41"/>
      <c r="RB67" s="41"/>
      <c r="RC67" s="41"/>
      <c r="RD67" s="41"/>
      <c r="RE67" s="41"/>
      <c r="RF67" s="41"/>
      <c r="RG67" s="41"/>
      <c r="RH67" s="41"/>
      <c r="RI67" s="41"/>
      <c r="RJ67" s="41"/>
      <c r="RK67" s="41"/>
      <c r="RL67" s="41"/>
      <c r="RM67" s="41"/>
      <c r="RN67" s="41"/>
      <c r="RO67" s="41"/>
      <c r="RP67" s="41"/>
      <c r="RQ67" s="41"/>
      <c r="RR67" s="41"/>
      <c r="RS67" s="41"/>
      <c r="RT67" s="41"/>
      <c r="RU67" s="41"/>
      <c r="RV67" s="41"/>
      <c r="RW67" s="41"/>
      <c r="RX67" s="41"/>
      <c r="RY67" s="41"/>
      <c r="RZ67" s="41"/>
      <c r="SA67" s="41"/>
      <c r="SB67" s="41"/>
      <c r="SC67" s="72"/>
      <c r="SD67" s="2"/>
      <c r="SE67" s="2"/>
      <c r="SF67" s="2"/>
      <c r="SG67" s="2"/>
      <c r="SH67" s="2"/>
      <c r="SI67" s="2"/>
      <c r="SJ67" s="2"/>
      <c r="SK67" s="87"/>
      <c r="SL67" s="2"/>
      <c r="SM67" s="97"/>
      <c r="SN67" s="106"/>
      <c r="SO67" s="106"/>
      <c r="SP67" s="106"/>
      <c r="SQ67" s="106"/>
      <c r="SR67" s="106"/>
      <c r="SS67" s="106"/>
      <c r="ST67" s="106"/>
      <c r="SU67" s="106"/>
      <c r="SV67" s="106"/>
      <c r="SW67" s="106"/>
      <c r="SX67" s="106"/>
      <c r="SY67" s="106"/>
      <c r="SZ67" s="106"/>
      <c r="TA67" s="118"/>
    </row>
    <row r="68" spans="1:521" ht="13.5" customHeight="1">
      <c r="A68" s="2"/>
      <c r="B68" s="13"/>
      <c r="C68" s="2"/>
      <c r="D68" s="2"/>
      <c r="E68" s="2"/>
      <c r="F68" s="2"/>
      <c r="G68" s="2"/>
      <c r="H68" s="2"/>
      <c r="I68" s="2"/>
      <c r="J68" s="35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7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35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  <c r="JT68" s="41"/>
      <c r="JU68" s="41"/>
      <c r="JV68" s="41"/>
      <c r="JW68" s="41"/>
      <c r="JX68" s="41"/>
      <c r="JY68" s="41"/>
      <c r="JZ68" s="41"/>
      <c r="KA68" s="41"/>
      <c r="KB68" s="41"/>
      <c r="KC68" s="41"/>
      <c r="KD68" s="41"/>
      <c r="KE68" s="41"/>
      <c r="KF68" s="41"/>
      <c r="KG68" s="41"/>
      <c r="KH68" s="41"/>
      <c r="KI68" s="41"/>
      <c r="KJ68" s="41"/>
      <c r="KK68" s="41"/>
      <c r="KL68" s="41"/>
      <c r="KM68" s="41"/>
      <c r="KN68" s="41"/>
      <c r="KO68" s="41"/>
      <c r="KP68" s="41"/>
      <c r="KQ68" s="41"/>
      <c r="KR68" s="41"/>
      <c r="KS68" s="41"/>
      <c r="KT68" s="41"/>
      <c r="KU68" s="41"/>
      <c r="KV68" s="41"/>
      <c r="KW68" s="41"/>
      <c r="KX68" s="41"/>
      <c r="KY68" s="41"/>
      <c r="KZ68" s="41"/>
      <c r="LA68" s="41"/>
      <c r="LB68" s="41"/>
      <c r="LC68" s="41"/>
      <c r="LD68" s="41"/>
      <c r="LE68" s="41"/>
      <c r="LF68" s="41"/>
      <c r="LG68" s="41"/>
      <c r="LH68" s="41"/>
      <c r="LI68" s="41"/>
      <c r="LJ68" s="41"/>
      <c r="LK68" s="41"/>
      <c r="LL68" s="41"/>
      <c r="LM68" s="41"/>
      <c r="LN68" s="41"/>
      <c r="LO68" s="41"/>
      <c r="LP68" s="41"/>
      <c r="LQ68" s="7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35"/>
      <c r="MI68" s="41"/>
      <c r="MJ68" s="41"/>
      <c r="MK68" s="41"/>
      <c r="ML68" s="41"/>
      <c r="MM68" s="41"/>
      <c r="MN68" s="41"/>
      <c r="MO68" s="41"/>
      <c r="MP68" s="41"/>
      <c r="MQ68" s="41"/>
      <c r="MR68" s="41"/>
      <c r="MS68" s="41"/>
      <c r="MT68" s="41"/>
      <c r="MU68" s="41"/>
      <c r="MV68" s="41"/>
      <c r="MW68" s="41"/>
      <c r="MX68" s="41"/>
      <c r="MY68" s="41"/>
      <c r="MZ68" s="41"/>
      <c r="NA68" s="41"/>
      <c r="NB68" s="41"/>
      <c r="NC68" s="41"/>
      <c r="ND68" s="41"/>
      <c r="NE68" s="41"/>
      <c r="NF68" s="41"/>
      <c r="NG68" s="41"/>
      <c r="NH68" s="41"/>
      <c r="NI68" s="41"/>
      <c r="NJ68" s="41"/>
      <c r="NK68" s="41"/>
      <c r="NL68" s="41"/>
      <c r="NM68" s="41"/>
      <c r="NN68" s="41"/>
      <c r="NO68" s="41"/>
      <c r="NP68" s="41"/>
      <c r="NQ68" s="41"/>
      <c r="NR68" s="41"/>
      <c r="NS68" s="41"/>
      <c r="NT68" s="41"/>
      <c r="NU68" s="41"/>
      <c r="NV68" s="41"/>
      <c r="NW68" s="41"/>
      <c r="NX68" s="41"/>
      <c r="NY68" s="41"/>
      <c r="NZ68" s="41"/>
      <c r="OA68" s="41"/>
      <c r="OB68" s="41"/>
      <c r="OC68" s="41"/>
      <c r="OD68" s="41"/>
      <c r="OE68" s="41"/>
      <c r="OF68" s="41"/>
      <c r="OG68" s="41"/>
      <c r="OH68" s="41"/>
      <c r="OI68" s="41"/>
      <c r="OJ68" s="41"/>
      <c r="OK68" s="41"/>
      <c r="OL68" s="41"/>
      <c r="OM68" s="41"/>
      <c r="ON68" s="41"/>
      <c r="OO68" s="41"/>
      <c r="OP68" s="41"/>
      <c r="OQ68" s="41"/>
      <c r="OR68" s="41"/>
      <c r="OS68" s="41"/>
      <c r="OT68" s="41"/>
      <c r="OU68" s="41"/>
      <c r="OV68" s="41"/>
      <c r="OW68" s="41"/>
      <c r="OX68" s="41"/>
      <c r="OY68" s="41"/>
      <c r="OZ68" s="41"/>
      <c r="PA68" s="41"/>
      <c r="PB68" s="41"/>
      <c r="PC68" s="41"/>
      <c r="PD68" s="41"/>
      <c r="PE68" s="41"/>
      <c r="PF68" s="41"/>
      <c r="PG68" s="41"/>
      <c r="PH68" s="41"/>
      <c r="PI68" s="41"/>
      <c r="PJ68" s="41"/>
      <c r="PK68" s="41"/>
      <c r="PL68" s="41"/>
      <c r="PM68" s="41"/>
      <c r="PN68" s="41"/>
      <c r="PO68" s="41"/>
      <c r="PP68" s="41"/>
      <c r="PQ68" s="41"/>
      <c r="PR68" s="41"/>
      <c r="PS68" s="41"/>
      <c r="PT68" s="41"/>
      <c r="PU68" s="41"/>
      <c r="PV68" s="41"/>
      <c r="PW68" s="41"/>
      <c r="PX68" s="41"/>
      <c r="PY68" s="41"/>
      <c r="PZ68" s="41"/>
      <c r="QA68" s="41"/>
      <c r="QB68" s="41"/>
      <c r="QC68" s="41"/>
      <c r="QD68" s="41"/>
      <c r="QE68" s="41"/>
      <c r="QF68" s="41"/>
      <c r="QG68" s="41"/>
      <c r="QH68" s="41"/>
      <c r="QI68" s="41"/>
      <c r="QJ68" s="41"/>
      <c r="QK68" s="41"/>
      <c r="QL68" s="41"/>
      <c r="QM68" s="41"/>
      <c r="QN68" s="41"/>
      <c r="QO68" s="41"/>
      <c r="QP68" s="41"/>
      <c r="QQ68" s="41"/>
      <c r="QR68" s="41"/>
      <c r="QS68" s="41"/>
      <c r="QT68" s="41"/>
      <c r="QU68" s="41"/>
      <c r="QV68" s="41"/>
      <c r="QW68" s="41"/>
      <c r="QX68" s="41"/>
      <c r="QY68" s="41"/>
      <c r="QZ68" s="41"/>
      <c r="RA68" s="41"/>
      <c r="RB68" s="41"/>
      <c r="RC68" s="41"/>
      <c r="RD68" s="41"/>
      <c r="RE68" s="41"/>
      <c r="RF68" s="41"/>
      <c r="RG68" s="41"/>
      <c r="RH68" s="41"/>
      <c r="RI68" s="41"/>
      <c r="RJ68" s="41"/>
      <c r="RK68" s="41"/>
      <c r="RL68" s="41"/>
      <c r="RM68" s="41"/>
      <c r="RN68" s="41"/>
      <c r="RO68" s="41"/>
      <c r="RP68" s="41"/>
      <c r="RQ68" s="41"/>
      <c r="RR68" s="41"/>
      <c r="RS68" s="41"/>
      <c r="RT68" s="41"/>
      <c r="RU68" s="41"/>
      <c r="RV68" s="41"/>
      <c r="RW68" s="41"/>
      <c r="RX68" s="41"/>
      <c r="RY68" s="41"/>
      <c r="RZ68" s="41"/>
      <c r="SA68" s="41"/>
      <c r="SB68" s="41"/>
      <c r="SC68" s="72"/>
      <c r="SD68" s="2"/>
      <c r="SE68" s="2"/>
      <c r="SF68" s="2"/>
      <c r="SG68" s="2"/>
      <c r="SH68" s="2"/>
      <c r="SI68" s="2"/>
      <c r="SJ68" s="2"/>
      <c r="SK68" s="87"/>
      <c r="SL68" s="2"/>
      <c r="SM68" s="98" t="s">
        <v>102</v>
      </c>
      <c r="SN68" s="108"/>
      <c r="SO68" s="108"/>
      <c r="SP68" s="108"/>
      <c r="SQ68" s="108"/>
      <c r="SR68" s="108"/>
      <c r="SS68" s="108"/>
      <c r="ST68" s="108"/>
      <c r="SU68" s="108"/>
      <c r="SV68" s="108"/>
      <c r="SW68" s="108"/>
      <c r="SX68" s="108"/>
      <c r="SY68" s="108"/>
      <c r="SZ68" s="108"/>
      <c r="TA68" s="119"/>
    </row>
    <row r="69" spans="1:521" ht="13.5" customHeight="1">
      <c r="A69" s="2"/>
      <c r="B69" s="13"/>
      <c r="C69" s="2"/>
      <c r="D69" s="2"/>
      <c r="E69" s="2"/>
      <c r="F69" s="2"/>
      <c r="G69" s="2"/>
      <c r="H69" s="2"/>
      <c r="I69" s="2"/>
      <c r="J69" s="35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7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35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  <c r="IW69" s="41"/>
      <c r="IX69" s="41"/>
      <c r="IY69" s="41"/>
      <c r="IZ69" s="41"/>
      <c r="JA69" s="41"/>
      <c r="JB69" s="41"/>
      <c r="JC69" s="41"/>
      <c r="JD69" s="41"/>
      <c r="JE69" s="41"/>
      <c r="JF69" s="41"/>
      <c r="JG69" s="41"/>
      <c r="JH69" s="41"/>
      <c r="JI69" s="41"/>
      <c r="JJ69" s="41"/>
      <c r="JK69" s="41"/>
      <c r="JL69" s="41"/>
      <c r="JM69" s="41"/>
      <c r="JN69" s="41"/>
      <c r="JO69" s="41"/>
      <c r="JP69" s="41"/>
      <c r="JQ69" s="41"/>
      <c r="JR69" s="41"/>
      <c r="JS69" s="41"/>
      <c r="JT69" s="41"/>
      <c r="JU69" s="41"/>
      <c r="JV69" s="41"/>
      <c r="JW69" s="41"/>
      <c r="JX69" s="41"/>
      <c r="JY69" s="41"/>
      <c r="JZ69" s="41"/>
      <c r="KA69" s="41"/>
      <c r="KB69" s="41"/>
      <c r="KC69" s="41"/>
      <c r="KD69" s="41"/>
      <c r="KE69" s="41"/>
      <c r="KF69" s="41"/>
      <c r="KG69" s="41"/>
      <c r="KH69" s="41"/>
      <c r="KI69" s="41"/>
      <c r="KJ69" s="41"/>
      <c r="KK69" s="41"/>
      <c r="KL69" s="41"/>
      <c r="KM69" s="41"/>
      <c r="KN69" s="41"/>
      <c r="KO69" s="41"/>
      <c r="KP69" s="41"/>
      <c r="KQ69" s="41"/>
      <c r="KR69" s="41"/>
      <c r="KS69" s="41"/>
      <c r="KT69" s="41"/>
      <c r="KU69" s="41"/>
      <c r="KV69" s="41"/>
      <c r="KW69" s="41"/>
      <c r="KX69" s="41"/>
      <c r="KY69" s="41"/>
      <c r="KZ69" s="41"/>
      <c r="LA69" s="41"/>
      <c r="LB69" s="41"/>
      <c r="LC69" s="41"/>
      <c r="LD69" s="41"/>
      <c r="LE69" s="41"/>
      <c r="LF69" s="41"/>
      <c r="LG69" s="41"/>
      <c r="LH69" s="41"/>
      <c r="LI69" s="41"/>
      <c r="LJ69" s="41"/>
      <c r="LK69" s="41"/>
      <c r="LL69" s="41"/>
      <c r="LM69" s="41"/>
      <c r="LN69" s="41"/>
      <c r="LO69" s="41"/>
      <c r="LP69" s="41"/>
      <c r="LQ69" s="7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35"/>
      <c r="MI69" s="41"/>
      <c r="MJ69" s="41"/>
      <c r="MK69" s="41"/>
      <c r="ML69" s="41"/>
      <c r="MM69" s="41"/>
      <c r="MN69" s="41"/>
      <c r="MO69" s="41"/>
      <c r="MP69" s="41"/>
      <c r="MQ69" s="41"/>
      <c r="MR69" s="41"/>
      <c r="MS69" s="41"/>
      <c r="MT69" s="41"/>
      <c r="MU69" s="41"/>
      <c r="MV69" s="41"/>
      <c r="MW69" s="41"/>
      <c r="MX69" s="41"/>
      <c r="MY69" s="41"/>
      <c r="MZ69" s="41"/>
      <c r="NA69" s="41"/>
      <c r="NB69" s="41"/>
      <c r="NC69" s="41"/>
      <c r="ND69" s="41"/>
      <c r="NE69" s="41"/>
      <c r="NF69" s="41"/>
      <c r="NG69" s="41"/>
      <c r="NH69" s="41"/>
      <c r="NI69" s="41"/>
      <c r="NJ69" s="41"/>
      <c r="NK69" s="41"/>
      <c r="NL69" s="41"/>
      <c r="NM69" s="41"/>
      <c r="NN69" s="41"/>
      <c r="NO69" s="41"/>
      <c r="NP69" s="41"/>
      <c r="NQ69" s="41"/>
      <c r="NR69" s="41"/>
      <c r="NS69" s="41"/>
      <c r="NT69" s="41"/>
      <c r="NU69" s="41"/>
      <c r="NV69" s="41"/>
      <c r="NW69" s="41"/>
      <c r="NX69" s="41"/>
      <c r="NY69" s="41"/>
      <c r="NZ69" s="41"/>
      <c r="OA69" s="41"/>
      <c r="OB69" s="41"/>
      <c r="OC69" s="41"/>
      <c r="OD69" s="41"/>
      <c r="OE69" s="41"/>
      <c r="OF69" s="41"/>
      <c r="OG69" s="41"/>
      <c r="OH69" s="41"/>
      <c r="OI69" s="41"/>
      <c r="OJ69" s="41"/>
      <c r="OK69" s="41"/>
      <c r="OL69" s="41"/>
      <c r="OM69" s="41"/>
      <c r="ON69" s="41"/>
      <c r="OO69" s="41"/>
      <c r="OP69" s="41"/>
      <c r="OQ69" s="41"/>
      <c r="OR69" s="41"/>
      <c r="OS69" s="41"/>
      <c r="OT69" s="41"/>
      <c r="OU69" s="41"/>
      <c r="OV69" s="41"/>
      <c r="OW69" s="41"/>
      <c r="OX69" s="41"/>
      <c r="OY69" s="41"/>
      <c r="OZ69" s="41"/>
      <c r="PA69" s="41"/>
      <c r="PB69" s="41"/>
      <c r="PC69" s="41"/>
      <c r="PD69" s="41"/>
      <c r="PE69" s="41"/>
      <c r="PF69" s="41"/>
      <c r="PG69" s="41"/>
      <c r="PH69" s="41"/>
      <c r="PI69" s="41"/>
      <c r="PJ69" s="41"/>
      <c r="PK69" s="41"/>
      <c r="PL69" s="41"/>
      <c r="PM69" s="41"/>
      <c r="PN69" s="41"/>
      <c r="PO69" s="41"/>
      <c r="PP69" s="41"/>
      <c r="PQ69" s="41"/>
      <c r="PR69" s="41"/>
      <c r="PS69" s="41"/>
      <c r="PT69" s="41"/>
      <c r="PU69" s="41"/>
      <c r="PV69" s="41"/>
      <c r="PW69" s="41"/>
      <c r="PX69" s="41"/>
      <c r="PY69" s="41"/>
      <c r="PZ69" s="41"/>
      <c r="QA69" s="41"/>
      <c r="QB69" s="41"/>
      <c r="QC69" s="41"/>
      <c r="QD69" s="41"/>
      <c r="QE69" s="41"/>
      <c r="QF69" s="41"/>
      <c r="QG69" s="41"/>
      <c r="QH69" s="41"/>
      <c r="QI69" s="41"/>
      <c r="QJ69" s="41"/>
      <c r="QK69" s="41"/>
      <c r="QL69" s="41"/>
      <c r="QM69" s="41"/>
      <c r="QN69" s="41"/>
      <c r="QO69" s="41"/>
      <c r="QP69" s="41"/>
      <c r="QQ69" s="41"/>
      <c r="QR69" s="41"/>
      <c r="QS69" s="41"/>
      <c r="QT69" s="41"/>
      <c r="QU69" s="41"/>
      <c r="QV69" s="41"/>
      <c r="QW69" s="41"/>
      <c r="QX69" s="41"/>
      <c r="QY69" s="41"/>
      <c r="QZ69" s="41"/>
      <c r="RA69" s="41"/>
      <c r="RB69" s="41"/>
      <c r="RC69" s="41"/>
      <c r="RD69" s="41"/>
      <c r="RE69" s="41"/>
      <c r="RF69" s="41"/>
      <c r="RG69" s="41"/>
      <c r="RH69" s="41"/>
      <c r="RI69" s="41"/>
      <c r="RJ69" s="41"/>
      <c r="RK69" s="41"/>
      <c r="RL69" s="41"/>
      <c r="RM69" s="41"/>
      <c r="RN69" s="41"/>
      <c r="RO69" s="41"/>
      <c r="RP69" s="41"/>
      <c r="RQ69" s="41"/>
      <c r="RR69" s="41"/>
      <c r="RS69" s="41"/>
      <c r="RT69" s="41"/>
      <c r="RU69" s="41"/>
      <c r="RV69" s="41"/>
      <c r="RW69" s="41"/>
      <c r="RX69" s="41"/>
      <c r="RY69" s="41"/>
      <c r="RZ69" s="41"/>
      <c r="SA69" s="41"/>
      <c r="SB69" s="41"/>
      <c r="SC69" s="72"/>
      <c r="SD69" s="2"/>
      <c r="SE69" s="2"/>
      <c r="SF69" s="2"/>
      <c r="SG69" s="2"/>
      <c r="SH69" s="2"/>
      <c r="SI69" s="2"/>
      <c r="SJ69" s="2"/>
      <c r="SK69" s="87"/>
      <c r="SL69" s="2"/>
      <c r="SM69" s="98"/>
      <c r="SN69" s="108"/>
      <c r="SO69" s="108"/>
      <c r="SP69" s="108"/>
      <c r="SQ69" s="108"/>
      <c r="SR69" s="108"/>
      <c r="SS69" s="108"/>
      <c r="ST69" s="108"/>
      <c r="SU69" s="108"/>
      <c r="SV69" s="108"/>
      <c r="SW69" s="108"/>
      <c r="SX69" s="108"/>
      <c r="SY69" s="108"/>
      <c r="SZ69" s="108"/>
      <c r="TA69" s="119"/>
    </row>
    <row r="70" spans="1:521" ht="13.5" customHeight="1">
      <c r="A70" s="2"/>
      <c r="B70" s="13"/>
      <c r="C70" s="2"/>
      <c r="D70" s="2"/>
      <c r="E70" s="2"/>
      <c r="F70" s="2"/>
      <c r="G70" s="2"/>
      <c r="H70" s="2"/>
      <c r="I70" s="2"/>
      <c r="J70" s="35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7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35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  <c r="IV70" s="41"/>
      <c r="IW70" s="41"/>
      <c r="IX70" s="41"/>
      <c r="IY70" s="41"/>
      <c r="IZ70" s="41"/>
      <c r="JA70" s="41"/>
      <c r="JB70" s="41"/>
      <c r="JC70" s="41"/>
      <c r="JD70" s="41"/>
      <c r="JE70" s="41"/>
      <c r="JF70" s="41"/>
      <c r="JG70" s="41"/>
      <c r="JH70" s="41"/>
      <c r="JI70" s="41"/>
      <c r="JJ70" s="41"/>
      <c r="JK70" s="41"/>
      <c r="JL70" s="41"/>
      <c r="JM70" s="41"/>
      <c r="JN70" s="41"/>
      <c r="JO70" s="41"/>
      <c r="JP70" s="41"/>
      <c r="JQ70" s="41"/>
      <c r="JR70" s="41"/>
      <c r="JS70" s="41"/>
      <c r="JT70" s="41"/>
      <c r="JU70" s="41"/>
      <c r="JV70" s="41"/>
      <c r="JW70" s="41"/>
      <c r="JX70" s="41"/>
      <c r="JY70" s="41"/>
      <c r="JZ70" s="41"/>
      <c r="KA70" s="41"/>
      <c r="KB70" s="41"/>
      <c r="KC70" s="41"/>
      <c r="KD70" s="41"/>
      <c r="KE70" s="41"/>
      <c r="KF70" s="41"/>
      <c r="KG70" s="41"/>
      <c r="KH70" s="41"/>
      <c r="KI70" s="41"/>
      <c r="KJ70" s="41"/>
      <c r="KK70" s="41"/>
      <c r="KL70" s="41"/>
      <c r="KM70" s="41"/>
      <c r="KN70" s="41"/>
      <c r="KO70" s="41"/>
      <c r="KP70" s="41"/>
      <c r="KQ70" s="41"/>
      <c r="KR70" s="41"/>
      <c r="KS70" s="41"/>
      <c r="KT70" s="41"/>
      <c r="KU70" s="41"/>
      <c r="KV70" s="41"/>
      <c r="KW70" s="41"/>
      <c r="KX70" s="41"/>
      <c r="KY70" s="41"/>
      <c r="KZ70" s="41"/>
      <c r="LA70" s="41"/>
      <c r="LB70" s="41"/>
      <c r="LC70" s="41"/>
      <c r="LD70" s="41"/>
      <c r="LE70" s="41"/>
      <c r="LF70" s="41"/>
      <c r="LG70" s="41"/>
      <c r="LH70" s="41"/>
      <c r="LI70" s="41"/>
      <c r="LJ70" s="41"/>
      <c r="LK70" s="41"/>
      <c r="LL70" s="41"/>
      <c r="LM70" s="41"/>
      <c r="LN70" s="41"/>
      <c r="LO70" s="41"/>
      <c r="LP70" s="41"/>
      <c r="LQ70" s="7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35"/>
      <c r="MI70" s="41"/>
      <c r="MJ70" s="41"/>
      <c r="MK70" s="41"/>
      <c r="ML70" s="41"/>
      <c r="MM70" s="41"/>
      <c r="MN70" s="41"/>
      <c r="MO70" s="41"/>
      <c r="MP70" s="41"/>
      <c r="MQ70" s="41"/>
      <c r="MR70" s="41"/>
      <c r="MS70" s="41"/>
      <c r="MT70" s="41"/>
      <c r="MU70" s="41"/>
      <c r="MV70" s="41"/>
      <c r="MW70" s="41"/>
      <c r="MX70" s="41"/>
      <c r="MY70" s="41"/>
      <c r="MZ70" s="41"/>
      <c r="NA70" s="41"/>
      <c r="NB70" s="41"/>
      <c r="NC70" s="41"/>
      <c r="ND70" s="41"/>
      <c r="NE70" s="41"/>
      <c r="NF70" s="41"/>
      <c r="NG70" s="41"/>
      <c r="NH70" s="41"/>
      <c r="NI70" s="41"/>
      <c r="NJ70" s="41"/>
      <c r="NK70" s="41"/>
      <c r="NL70" s="41"/>
      <c r="NM70" s="41"/>
      <c r="NN70" s="41"/>
      <c r="NO70" s="41"/>
      <c r="NP70" s="41"/>
      <c r="NQ70" s="41"/>
      <c r="NR70" s="41"/>
      <c r="NS70" s="41"/>
      <c r="NT70" s="41"/>
      <c r="NU70" s="41"/>
      <c r="NV70" s="41"/>
      <c r="NW70" s="41"/>
      <c r="NX70" s="41"/>
      <c r="NY70" s="41"/>
      <c r="NZ70" s="41"/>
      <c r="OA70" s="41"/>
      <c r="OB70" s="41"/>
      <c r="OC70" s="41"/>
      <c r="OD70" s="41"/>
      <c r="OE70" s="41"/>
      <c r="OF70" s="41"/>
      <c r="OG70" s="41"/>
      <c r="OH70" s="41"/>
      <c r="OI70" s="41"/>
      <c r="OJ70" s="41"/>
      <c r="OK70" s="41"/>
      <c r="OL70" s="41"/>
      <c r="OM70" s="41"/>
      <c r="ON70" s="41"/>
      <c r="OO70" s="41"/>
      <c r="OP70" s="41"/>
      <c r="OQ70" s="41"/>
      <c r="OR70" s="41"/>
      <c r="OS70" s="41"/>
      <c r="OT70" s="41"/>
      <c r="OU70" s="41"/>
      <c r="OV70" s="41"/>
      <c r="OW70" s="41"/>
      <c r="OX70" s="41"/>
      <c r="OY70" s="41"/>
      <c r="OZ70" s="41"/>
      <c r="PA70" s="41"/>
      <c r="PB70" s="41"/>
      <c r="PC70" s="41"/>
      <c r="PD70" s="41"/>
      <c r="PE70" s="41"/>
      <c r="PF70" s="41"/>
      <c r="PG70" s="41"/>
      <c r="PH70" s="41"/>
      <c r="PI70" s="41"/>
      <c r="PJ70" s="41"/>
      <c r="PK70" s="41"/>
      <c r="PL70" s="41"/>
      <c r="PM70" s="41"/>
      <c r="PN70" s="41"/>
      <c r="PO70" s="41"/>
      <c r="PP70" s="41"/>
      <c r="PQ70" s="41"/>
      <c r="PR70" s="41"/>
      <c r="PS70" s="41"/>
      <c r="PT70" s="41"/>
      <c r="PU70" s="41"/>
      <c r="PV70" s="41"/>
      <c r="PW70" s="41"/>
      <c r="PX70" s="41"/>
      <c r="PY70" s="41"/>
      <c r="PZ70" s="41"/>
      <c r="QA70" s="41"/>
      <c r="QB70" s="41"/>
      <c r="QC70" s="41"/>
      <c r="QD70" s="41"/>
      <c r="QE70" s="41"/>
      <c r="QF70" s="41"/>
      <c r="QG70" s="41"/>
      <c r="QH70" s="41"/>
      <c r="QI70" s="41"/>
      <c r="QJ70" s="41"/>
      <c r="QK70" s="41"/>
      <c r="QL70" s="41"/>
      <c r="QM70" s="41"/>
      <c r="QN70" s="41"/>
      <c r="QO70" s="41"/>
      <c r="QP70" s="41"/>
      <c r="QQ70" s="41"/>
      <c r="QR70" s="41"/>
      <c r="QS70" s="41"/>
      <c r="QT70" s="41"/>
      <c r="QU70" s="41"/>
      <c r="QV70" s="41"/>
      <c r="QW70" s="41"/>
      <c r="QX70" s="41"/>
      <c r="QY70" s="41"/>
      <c r="QZ70" s="41"/>
      <c r="RA70" s="41"/>
      <c r="RB70" s="41"/>
      <c r="RC70" s="41"/>
      <c r="RD70" s="41"/>
      <c r="RE70" s="41"/>
      <c r="RF70" s="41"/>
      <c r="RG70" s="41"/>
      <c r="RH70" s="41"/>
      <c r="RI70" s="41"/>
      <c r="RJ70" s="41"/>
      <c r="RK70" s="41"/>
      <c r="RL70" s="41"/>
      <c r="RM70" s="41"/>
      <c r="RN70" s="41"/>
      <c r="RO70" s="41"/>
      <c r="RP70" s="41"/>
      <c r="RQ70" s="41"/>
      <c r="RR70" s="41"/>
      <c r="RS70" s="41"/>
      <c r="RT70" s="41"/>
      <c r="RU70" s="41"/>
      <c r="RV70" s="41"/>
      <c r="RW70" s="41"/>
      <c r="RX70" s="41"/>
      <c r="RY70" s="41"/>
      <c r="RZ70" s="41"/>
      <c r="SA70" s="41"/>
      <c r="SB70" s="41"/>
      <c r="SC70" s="72"/>
      <c r="SD70" s="2"/>
      <c r="SE70" s="2"/>
      <c r="SF70" s="2"/>
      <c r="SG70" s="2"/>
      <c r="SH70" s="2"/>
      <c r="SI70" s="2"/>
      <c r="SJ70" s="2"/>
      <c r="SK70" s="87"/>
      <c r="SL70" s="2"/>
      <c r="SM70" s="98"/>
      <c r="SN70" s="108"/>
      <c r="SO70" s="108"/>
      <c r="SP70" s="108"/>
      <c r="SQ70" s="108"/>
      <c r="SR70" s="108"/>
      <c r="SS70" s="108"/>
      <c r="ST70" s="108"/>
      <c r="SU70" s="108"/>
      <c r="SV70" s="108"/>
      <c r="SW70" s="108"/>
      <c r="SX70" s="108"/>
      <c r="SY70" s="108"/>
      <c r="SZ70" s="108"/>
      <c r="TA70" s="119"/>
    </row>
    <row r="71" spans="1:521" ht="13.5" customHeight="1">
      <c r="A71" s="2"/>
      <c r="B71" s="13"/>
      <c r="C71" s="2"/>
      <c r="D71" s="2"/>
      <c r="E71" s="2"/>
      <c r="F71" s="2"/>
      <c r="G71" s="2"/>
      <c r="H71" s="2"/>
      <c r="I71" s="2"/>
      <c r="J71" s="35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7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35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  <c r="IM71" s="41"/>
      <c r="IN71" s="41"/>
      <c r="IO71" s="41"/>
      <c r="IP71" s="41"/>
      <c r="IQ71" s="41"/>
      <c r="IR71" s="41"/>
      <c r="IS71" s="41"/>
      <c r="IT71" s="41"/>
      <c r="IU71" s="41"/>
      <c r="IV71" s="41"/>
      <c r="IW71" s="41"/>
      <c r="IX71" s="41"/>
      <c r="IY71" s="41"/>
      <c r="IZ71" s="41"/>
      <c r="JA71" s="41"/>
      <c r="JB71" s="41"/>
      <c r="JC71" s="41"/>
      <c r="JD71" s="41"/>
      <c r="JE71" s="41"/>
      <c r="JF71" s="41"/>
      <c r="JG71" s="41"/>
      <c r="JH71" s="41"/>
      <c r="JI71" s="41"/>
      <c r="JJ71" s="41"/>
      <c r="JK71" s="41"/>
      <c r="JL71" s="41"/>
      <c r="JM71" s="41"/>
      <c r="JN71" s="41"/>
      <c r="JO71" s="41"/>
      <c r="JP71" s="41"/>
      <c r="JQ71" s="41"/>
      <c r="JR71" s="41"/>
      <c r="JS71" s="41"/>
      <c r="JT71" s="41"/>
      <c r="JU71" s="41"/>
      <c r="JV71" s="41"/>
      <c r="JW71" s="41"/>
      <c r="JX71" s="41"/>
      <c r="JY71" s="41"/>
      <c r="JZ71" s="41"/>
      <c r="KA71" s="41"/>
      <c r="KB71" s="41"/>
      <c r="KC71" s="41"/>
      <c r="KD71" s="41"/>
      <c r="KE71" s="41"/>
      <c r="KF71" s="41"/>
      <c r="KG71" s="41"/>
      <c r="KH71" s="41"/>
      <c r="KI71" s="41"/>
      <c r="KJ71" s="41"/>
      <c r="KK71" s="41"/>
      <c r="KL71" s="41"/>
      <c r="KM71" s="41"/>
      <c r="KN71" s="41"/>
      <c r="KO71" s="41"/>
      <c r="KP71" s="41"/>
      <c r="KQ71" s="41"/>
      <c r="KR71" s="41"/>
      <c r="KS71" s="41"/>
      <c r="KT71" s="41"/>
      <c r="KU71" s="41"/>
      <c r="KV71" s="41"/>
      <c r="KW71" s="41"/>
      <c r="KX71" s="41"/>
      <c r="KY71" s="41"/>
      <c r="KZ71" s="41"/>
      <c r="LA71" s="41"/>
      <c r="LB71" s="41"/>
      <c r="LC71" s="41"/>
      <c r="LD71" s="41"/>
      <c r="LE71" s="41"/>
      <c r="LF71" s="41"/>
      <c r="LG71" s="41"/>
      <c r="LH71" s="41"/>
      <c r="LI71" s="41"/>
      <c r="LJ71" s="41"/>
      <c r="LK71" s="41"/>
      <c r="LL71" s="41"/>
      <c r="LM71" s="41"/>
      <c r="LN71" s="41"/>
      <c r="LO71" s="41"/>
      <c r="LP71" s="41"/>
      <c r="LQ71" s="7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35"/>
      <c r="MI71" s="41"/>
      <c r="MJ71" s="41"/>
      <c r="MK71" s="41"/>
      <c r="ML71" s="41"/>
      <c r="MM71" s="41"/>
      <c r="MN71" s="41"/>
      <c r="MO71" s="41"/>
      <c r="MP71" s="41"/>
      <c r="MQ71" s="41"/>
      <c r="MR71" s="41"/>
      <c r="MS71" s="41"/>
      <c r="MT71" s="41"/>
      <c r="MU71" s="41"/>
      <c r="MV71" s="41"/>
      <c r="MW71" s="41"/>
      <c r="MX71" s="41"/>
      <c r="MY71" s="41"/>
      <c r="MZ71" s="41"/>
      <c r="NA71" s="41"/>
      <c r="NB71" s="41"/>
      <c r="NC71" s="41"/>
      <c r="ND71" s="41"/>
      <c r="NE71" s="41"/>
      <c r="NF71" s="41"/>
      <c r="NG71" s="41"/>
      <c r="NH71" s="41"/>
      <c r="NI71" s="41"/>
      <c r="NJ71" s="41"/>
      <c r="NK71" s="41"/>
      <c r="NL71" s="41"/>
      <c r="NM71" s="41"/>
      <c r="NN71" s="41"/>
      <c r="NO71" s="41"/>
      <c r="NP71" s="41"/>
      <c r="NQ71" s="41"/>
      <c r="NR71" s="41"/>
      <c r="NS71" s="41"/>
      <c r="NT71" s="41"/>
      <c r="NU71" s="41"/>
      <c r="NV71" s="41"/>
      <c r="NW71" s="41"/>
      <c r="NX71" s="41"/>
      <c r="NY71" s="41"/>
      <c r="NZ71" s="41"/>
      <c r="OA71" s="41"/>
      <c r="OB71" s="41"/>
      <c r="OC71" s="41"/>
      <c r="OD71" s="41"/>
      <c r="OE71" s="41"/>
      <c r="OF71" s="41"/>
      <c r="OG71" s="41"/>
      <c r="OH71" s="41"/>
      <c r="OI71" s="41"/>
      <c r="OJ71" s="41"/>
      <c r="OK71" s="41"/>
      <c r="OL71" s="41"/>
      <c r="OM71" s="41"/>
      <c r="ON71" s="41"/>
      <c r="OO71" s="41"/>
      <c r="OP71" s="41"/>
      <c r="OQ71" s="41"/>
      <c r="OR71" s="41"/>
      <c r="OS71" s="41"/>
      <c r="OT71" s="41"/>
      <c r="OU71" s="41"/>
      <c r="OV71" s="41"/>
      <c r="OW71" s="41"/>
      <c r="OX71" s="41"/>
      <c r="OY71" s="41"/>
      <c r="OZ71" s="41"/>
      <c r="PA71" s="41"/>
      <c r="PB71" s="41"/>
      <c r="PC71" s="41"/>
      <c r="PD71" s="41"/>
      <c r="PE71" s="41"/>
      <c r="PF71" s="41"/>
      <c r="PG71" s="41"/>
      <c r="PH71" s="41"/>
      <c r="PI71" s="41"/>
      <c r="PJ71" s="41"/>
      <c r="PK71" s="41"/>
      <c r="PL71" s="41"/>
      <c r="PM71" s="41"/>
      <c r="PN71" s="41"/>
      <c r="PO71" s="41"/>
      <c r="PP71" s="41"/>
      <c r="PQ71" s="41"/>
      <c r="PR71" s="41"/>
      <c r="PS71" s="41"/>
      <c r="PT71" s="41"/>
      <c r="PU71" s="41"/>
      <c r="PV71" s="41"/>
      <c r="PW71" s="41"/>
      <c r="PX71" s="41"/>
      <c r="PY71" s="41"/>
      <c r="PZ71" s="41"/>
      <c r="QA71" s="41"/>
      <c r="QB71" s="41"/>
      <c r="QC71" s="41"/>
      <c r="QD71" s="41"/>
      <c r="QE71" s="41"/>
      <c r="QF71" s="41"/>
      <c r="QG71" s="41"/>
      <c r="QH71" s="41"/>
      <c r="QI71" s="41"/>
      <c r="QJ71" s="41"/>
      <c r="QK71" s="41"/>
      <c r="QL71" s="41"/>
      <c r="QM71" s="41"/>
      <c r="QN71" s="41"/>
      <c r="QO71" s="41"/>
      <c r="QP71" s="41"/>
      <c r="QQ71" s="41"/>
      <c r="QR71" s="41"/>
      <c r="QS71" s="41"/>
      <c r="QT71" s="41"/>
      <c r="QU71" s="41"/>
      <c r="QV71" s="41"/>
      <c r="QW71" s="41"/>
      <c r="QX71" s="41"/>
      <c r="QY71" s="41"/>
      <c r="QZ71" s="41"/>
      <c r="RA71" s="41"/>
      <c r="RB71" s="41"/>
      <c r="RC71" s="41"/>
      <c r="RD71" s="41"/>
      <c r="RE71" s="41"/>
      <c r="RF71" s="41"/>
      <c r="RG71" s="41"/>
      <c r="RH71" s="41"/>
      <c r="RI71" s="41"/>
      <c r="RJ71" s="41"/>
      <c r="RK71" s="41"/>
      <c r="RL71" s="41"/>
      <c r="RM71" s="41"/>
      <c r="RN71" s="41"/>
      <c r="RO71" s="41"/>
      <c r="RP71" s="41"/>
      <c r="RQ71" s="41"/>
      <c r="RR71" s="41"/>
      <c r="RS71" s="41"/>
      <c r="RT71" s="41"/>
      <c r="RU71" s="41"/>
      <c r="RV71" s="41"/>
      <c r="RW71" s="41"/>
      <c r="RX71" s="41"/>
      <c r="RY71" s="41"/>
      <c r="RZ71" s="41"/>
      <c r="SA71" s="41"/>
      <c r="SB71" s="41"/>
      <c r="SC71" s="72"/>
      <c r="SD71" s="2"/>
      <c r="SE71" s="2"/>
      <c r="SF71" s="2"/>
      <c r="SG71" s="2"/>
      <c r="SH71" s="2"/>
      <c r="SI71" s="2"/>
      <c r="SJ71" s="2"/>
      <c r="SK71" s="87"/>
      <c r="SL71" s="2"/>
      <c r="SM71" s="98"/>
      <c r="SN71" s="108"/>
      <c r="SO71" s="108"/>
      <c r="SP71" s="108"/>
      <c r="SQ71" s="108"/>
      <c r="SR71" s="108"/>
      <c r="SS71" s="108"/>
      <c r="ST71" s="108"/>
      <c r="SU71" s="108"/>
      <c r="SV71" s="108"/>
      <c r="SW71" s="108"/>
      <c r="SX71" s="108"/>
      <c r="SY71" s="108"/>
      <c r="SZ71" s="108"/>
      <c r="TA71" s="119"/>
    </row>
    <row r="72" spans="1:521" ht="13.5" customHeight="1">
      <c r="A72" s="2"/>
      <c r="B72" s="13"/>
      <c r="C72" s="2"/>
      <c r="D72" s="2"/>
      <c r="E72" s="2"/>
      <c r="F72" s="2"/>
      <c r="G72" s="2"/>
      <c r="H72" s="2"/>
      <c r="I72" s="2"/>
      <c r="J72" s="35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7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35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  <c r="ID72" s="41"/>
      <c r="IE72" s="41"/>
      <c r="IF72" s="41"/>
      <c r="IG72" s="41"/>
      <c r="IH72" s="41"/>
      <c r="II72" s="41"/>
      <c r="IJ72" s="41"/>
      <c r="IK72" s="41"/>
      <c r="IL72" s="41"/>
      <c r="IM72" s="41"/>
      <c r="IN72" s="41"/>
      <c r="IO72" s="41"/>
      <c r="IP72" s="41"/>
      <c r="IQ72" s="41"/>
      <c r="IR72" s="41"/>
      <c r="IS72" s="41"/>
      <c r="IT72" s="41"/>
      <c r="IU72" s="41"/>
      <c r="IV72" s="41"/>
      <c r="IW72" s="41"/>
      <c r="IX72" s="41"/>
      <c r="IY72" s="41"/>
      <c r="IZ72" s="41"/>
      <c r="JA72" s="41"/>
      <c r="JB72" s="41"/>
      <c r="JC72" s="41"/>
      <c r="JD72" s="41"/>
      <c r="JE72" s="41"/>
      <c r="JF72" s="41"/>
      <c r="JG72" s="41"/>
      <c r="JH72" s="41"/>
      <c r="JI72" s="41"/>
      <c r="JJ72" s="41"/>
      <c r="JK72" s="41"/>
      <c r="JL72" s="41"/>
      <c r="JM72" s="41"/>
      <c r="JN72" s="41"/>
      <c r="JO72" s="41"/>
      <c r="JP72" s="41"/>
      <c r="JQ72" s="41"/>
      <c r="JR72" s="41"/>
      <c r="JS72" s="41"/>
      <c r="JT72" s="41"/>
      <c r="JU72" s="41"/>
      <c r="JV72" s="41"/>
      <c r="JW72" s="41"/>
      <c r="JX72" s="41"/>
      <c r="JY72" s="41"/>
      <c r="JZ72" s="41"/>
      <c r="KA72" s="41"/>
      <c r="KB72" s="41"/>
      <c r="KC72" s="41"/>
      <c r="KD72" s="41"/>
      <c r="KE72" s="41"/>
      <c r="KF72" s="41"/>
      <c r="KG72" s="41"/>
      <c r="KH72" s="41"/>
      <c r="KI72" s="41"/>
      <c r="KJ72" s="41"/>
      <c r="KK72" s="41"/>
      <c r="KL72" s="41"/>
      <c r="KM72" s="41"/>
      <c r="KN72" s="41"/>
      <c r="KO72" s="41"/>
      <c r="KP72" s="41"/>
      <c r="KQ72" s="41"/>
      <c r="KR72" s="41"/>
      <c r="KS72" s="41"/>
      <c r="KT72" s="41"/>
      <c r="KU72" s="41"/>
      <c r="KV72" s="41"/>
      <c r="KW72" s="41"/>
      <c r="KX72" s="41"/>
      <c r="KY72" s="41"/>
      <c r="KZ72" s="41"/>
      <c r="LA72" s="41"/>
      <c r="LB72" s="41"/>
      <c r="LC72" s="41"/>
      <c r="LD72" s="41"/>
      <c r="LE72" s="41"/>
      <c r="LF72" s="41"/>
      <c r="LG72" s="41"/>
      <c r="LH72" s="41"/>
      <c r="LI72" s="41"/>
      <c r="LJ72" s="41"/>
      <c r="LK72" s="41"/>
      <c r="LL72" s="41"/>
      <c r="LM72" s="41"/>
      <c r="LN72" s="41"/>
      <c r="LO72" s="41"/>
      <c r="LP72" s="41"/>
      <c r="LQ72" s="7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35"/>
      <c r="MI72" s="41"/>
      <c r="MJ72" s="41"/>
      <c r="MK72" s="41"/>
      <c r="ML72" s="41"/>
      <c r="MM72" s="41"/>
      <c r="MN72" s="41"/>
      <c r="MO72" s="41"/>
      <c r="MP72" s="41"/>
      <c r="MQ72" s="41"/>
      <c r="MR72" s="41"/>
      <c r="MS72" s="41"/>
      <c r="MT72" s="41"/>
      <c r="MU72" s="41"/>
      <c r="MV72" s="41"/>
      <c r="MW72" s="41"/>
      <c r="MX72" s="41"/>
      <c r="MY72" s="41"/>
      <c r="MZ72" s="41"/>
      <c r="NA72" s="41"/>
      <c r="NB72" s="41"/>
      <c r="NC72" s="41"/>
      <c r="ND72" s="41"/>
      <c r="NE72" s="41"/>
      <c r="NF72" s="41"/>
      <c r="NG72" s="41"/>
      <c r="NH72" s="41"/>
      <c r="NI72" s="41"/>
      <c r="NJ72" s="41"/>
      <c r="NK72" s="41"/>
      <c r="NL72" s="41"/>
      <c r="NM72" s="41"/>
      <c r="NN72" s="41"/>
      <c r="NO72" s="41"/>
      <c r="NP72" s="41"/>
      <c r="NQ72" s="41"/>
      <c r="NR72" s="41"/>
      <c r="NS72" s="41"/>
      <c r="NT72" s="41"/>
      <c r="NU72" s="41"/>
      <c r="NV72" s="41"/>
      <c r="NW72" s="41"/>
      <c r="NX72" s="41"/>
      <c r="NY72" s="41"/>
      <c r="NZ72" s="41"/>
      <c r="OA72" s="41"/>
      <c r="OB72" s="41"/>
      <c r="OC72" s="41"/>
      <c r="OD72" s="41"/>
      <c r="OE72" s="41"/>
      <c r="OF72" s="41"/>
      <c r="OG72" s="41"/>
      <c r="OH72" s="41"/>
      <c r="OI72" s="41"/>
      <c r="OJ72" s="41"/>
      <c r="OK72" s="41"/>
      <c r="OL72" s="41"/>
      <c r="OM72" s="41"/>
      <c r="ON72" s="41"/>
      <c r="OO72" s="41"/>
      <c r="OP72" s="41"/>
      <c r="OQ72" s="41"/>
      <c r="OR72" s="41"/>
      <c r="OS72" s="41"/>
      <c r="OT72" s="41"/>
      <c r="OU72" s="41"/>
      <c r="OV72" s="41"/>
      <c r="OW72" s="41"/>
      <c r="OX72" s="41"/>
      <c r="OY72" s="41"/>
      <c r="OZ72" s="41"/>
      <c r="PA72" s="41"/>
      <c r="PB72" s="41"/>
      <c r="PC72" s="41"/>
      <c r="PD72" s="41"/>
      <c r="PE72" s="41"/>
      <c r="PF72" s="41"/>
      <c r="PG72" s="41"/>
      <c r="PH72" s="41"/>
      <c r="PI72" s="41"/>
      <c r="PJ72" s="41"/>
      <c r="PK72" s="41"/>
      <c r="PL72" s="41"/>
      <c r="PM72" s="41"/>
      <c r="PN72" s="41"/>
      <c r="PO72" s="41"/>
      <c r="PP72" s="41"/>
      <c r="PQ72" s="41"/>
      <c r="PR72" s="41"/>
      <c r="PS72" s="41"/>
      <c r="PT72" s="41"/>
      <c r="PU72" s="41"/>
      <c r="PV72" s="41"/>
      <c r="PW72" s="41"/>
      <c r="PX72" s="41"/>
      <c r="PY72" s="41"/>
      <c r="PZ72" s="41"/>
      <c r="QA72" s="41"/>
      <c r="QB72" s="41"/>
      <c r="QC72" s="41"/>
      <c r="QD72" s="41"/>
      <c r="QE72" s="41"/>
      <c r="QF72" s="41"/>
      <c r="QG72" s="41"/>
      <c r="QH72" s="41"/>
      <c r="QI72" s="41"/>
      <c r="QJ72" s="41"/>
      <c r="QK72" s="41"/>
      <c r="QL72" s="41"/>
      <c r="QM72" s="41"/>
      <c r="QN72" s="41"/>
      <c r="QO72" s="41"/>
      <c r="QP72" s="41"/>
      <c r="QQ72" s="41"/>
      <c r="QR72" s="41"/>
      <c r="QS72" s="41"/>
      <c r="QT72" s="41"/>
      <c r="QU72" s="41"/>
      <c r="QV72" s="41"/>
      <c r="QW72" s="41"/>
      <c r="QX72" s="41"/>
      <c r="QY72" s="41"/>
      <c r="QZ72" s="41"/>
      <c r="RA72" s="41"/>
      <c r="RB72" s="41"/>
      <c r="RC72" s="41"/>
      <c r="RD72" s="41"/>
      <c r="RE72" s="41"/>
      <c r="RF72" s="41"/>
      <c r="RG72" s="41"/>
      <c r="RH72" s="41"/>
      <c r="RI72" s="41"/>
      <c r="RJ72" s="41"/>
      <c r="RK72" s="41"/>
      <c r="RL72" s="41"/>
      <c r="RM72" s="41"/>
      <c r="RN72" s="41"/>
      <c r="RO72" s="41"/>
      <c r="RP72" s="41"/>
      <c r="RQ72" s="41"/>
      <c r="RR72" s="41"/>
      <c r="RS72" s="41"/>
      <c r="RT72" s="41"/>
      <c r="RU72" s="41"/>
      <c r="RV72" s="41"/>
      <c r="RW72" s="41"/>
      <c r="RX72" s="41"/>
      <c r="RY72" s="41"/>
      <c r="RZ72" s="41"/>
      <c r="SA72" s="41"/>
      <c r="SB72" s="41"/>
      <c r="SC72" s="72"/>
      <c r="SD72" s="2"/>
      <c r="SE72" s="2"/>
      <c r="SF72" s="2"/>
      <c r="SG72" s="2"/>
      <c r="SH72" s="2"/>
      <c r="SI72" s="2"/>
      <c r="SJ72" s="2"/>
      <c r="SK72" s="87"/>
      <c r="SL72" s="2"/>
      <c r="SM72" s="98"/>
      <c r="SN72" s="108"/>
      <c r="SO72" s="108"/>
      <c r="SP72" s="108"/>
      <c r="SQ72" s="108"/>
      <c r="SR72" s="108"/>
      <c r="SS72" s="108"/>
      <c r="ST72" s="108"/>
      <c r="SU72" s="108"/>
      <c r="SV72" s="108"/>
      <c r="SW72" s="108"/>
      <c r="SX72" s="108"/>
      <c r="SY72" s="108"/>
      <c r="SZ72" s="108"/>
      <c r="TA72" s="119"/>
    </row>
    <row r="73" spans="1:521" ht="13.5" customHeight="1">
      <c r="A73" s="2"/>
      <c r="B73" s="13"/>
      <c r="C73" s="2"/>
      <c r="D73" s="2"/>
      <c r="E73" s="2"/>
      <c r="F73" s="2"/>
      <c r="G73" s="2"/>
      <c r="H73" s="2"/>
      <c r="I73" s="2"/>
      <c r="J73" s="35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7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35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  <c r="ID73" s="41"/>
      <c r="IE73" s="41"/>
      <c r="IF73" s="41"/>
      <c r="IG73" s="41"/>
      <c r="IH73" s="41"/>
      <c r="II73" s="41"/>
      <c r="IJ73" s="41"/>
      <c r="IK73" s="41"/>
      <c r="IL73" s="41"/>
      <c r="IM73" s="41"/>
      <c r="IN73" s="41"/>
      <c r="IO73" s="41"/>
      <c r="IP73" s="41"/>
      <c r="IQ73" s="41"/>
      <c r="IR73" s="41"/>
      <c r="IS73" s="41"/>
      <c r="IT73" s="41"/>
      <c r="IU73" s="41"/>
      <c r="IV73" s="41"/>
      <c r="IW73" s="41"/>
      <c r="IX73" s="41"/>
      <c r="IY73" s="41"/>
      <c r="IZ73" s="41"/>
      <c r="JA73" s="41"/>
      <c r="JB73" s="41"/>
      <c r="JC73" s="41"/>
      <c r="JD73" s="41"/>
      <c r="JE73" s="41"/>
      <c r="JF73" s="41"/>
      <c r="JG73" s="41"/>
      <c r="JH73" s="41"/>
      <c r="JI73" s="41"/>
      <c r="JJ73" s="41"/>
      <c r="JK73" s="41"/>
      <c r="JL73" s="41"/>
      <c r="JM73" s="41"/>
      <c r="JN73" s="41"/>
      <c r="JO73" s="41"/>
      <c r="JP73" s="41"/>
      <c r="JQ73" s="41"/>
      <c r="JR73" s="41"/>
      <c r="JS73" s="41"/>
      <c r="JT73" s="41"/>
      <c r="JU73" s="41"/>
      <c r="JV73" s="41"/>
      <c r="JW73" s="41"/>
      <c r="JX73" s="41"/>
      <c r="JY73" s="41"/>
      <c r="JZ73" s="41"/>
      <c r="KA73" s="41"/>
      <c r="KB73" s="41"/>
      <c r="KC73" s="41"/>
      <c r="KD73" s="41"/>
      <c r="KE73" s="41"/>
      <c r="KF73" s="41"/>
      <c r="KG73" s="41"/>
      <c r="KH73" s="41"/>
      <c r="KI73" s="41"/>
      <c r="KJ73" s="41"/>
      <c r="KK73" s="41"/>
      <c r="KL73" s="41"/>
      <c r="KM73" s="41"/>
      <c r="KN73" s="41"/>
      <c r="KO73" s="41"/>
      <c r="KP73" s="41"/>
      <c r="KQ73" s="41"/>
      <c r="KR73" s="41"/>
      <c r="KS73" s="41"/>
      <c r="KT73" s="41"/>
      <c r="KU73" s="41"/>
      <c r="KV73" s="41"/>
      <c r="KW73" s="41"/>
      <c r="KX73" s="41"/>
      <c r="KY73" s="41"/>
      <c r="KZ73" s="41"/>
      <c r="LA73" s="41"/>
      <c r="LB73" s="41"/>
      <c r="LC73" s="41"/>
      <c r="LD73" s="41"/>
      <c r="LE73" s="41"/>
      <c r="LF73" s="41"/>
      <c r="LG73" s="41"/>
      <c r="LH73" s="41"/>
      <c r="LI73" s="41"/>
      <c r="LJ73" s="41"/>
      <c r="LK73" s="41"/>
      <c r="LL73" s="41"/>
      <c r="LM73" s="41"/>
      <c r="LN73" s="41"/>
      <c r="LO73" s="41"/>
      <c r="LP73" s="41"/>
      <c r="LQ73" s="7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35"/>
      <c r="MI73" s="41"/>
      <c r="MJ73" s="41"/>
      <c r="MK73" s="41"/>
      <c r="ML73" s="41"/>
      <c r="MM73" s="41"/>
      <c r="MN73" s="41"/>
      <c r="MO73" s="41"/>
      <c r="MP73" s="41"/>
      <c r="MQ73" s="41"/>
      <c r="MR73" s="41"/>
      <c r="MS73" s="41"/>
      <c r="MT73" s="41"/>
      <c r="MU73" s="41"/>
      <c r="MV73" s="41"/>
      <c r="MW73" s="41"/>
      <c r="MX73" s="41"/>
      <c r="MY73" s="41"/>
      <c r="MZ73" s="41"/>
      <c r="NA73" s="41"/>
      <c r="NB73" s="41"/>
      <c r="NC73" s="41"/>
      <c r="ND73" s="41"/>
      <c r="NE73" s="41"/>
      <c r="NF73" s="41"/>
      <c r="NG73" s="41"/>
      <c r="NH73" s="41"/>
      <c r="NI73" s="41"/>
      <c r="NJ73" s="41"/>
      <c r="NK73" s="41"/>
      <c r="NL73" s="41"/>
      <c r="NM73" s="41"/>
      <c r="NN73" s="41"/>
      <c r="NO73" s="41"/>
      <c r="NP73" s="41"/>
      <c r="NQ73" s="41"/>
      <c r="NR73" s="41"/>
      <c r="NS73" s="41"/>
      <c r="NT73" s="41"/>
      <c r="NU73" s="41"/>
      <c r="NV73" s="41"/>
      <c r="NW73" s="41"/>
      <c r="NX73" s="41"/>
      <c r="NY73" s="41"/>
      <c r="NZ73" s="41"/>
      <c r="OA73" s="41"/>
      <c r="OB73" s="41"/>
      <c r="OC73" s="41"/>
      <c r="OD73" s="41"/>
      <c r="OE73" s="41"/>
      <c r="OF73" s="41"/>
      <c r="OG73" s="41"/>
      <c r="OH73" s="41"/>
      <c r="OI73" s="41"/>
      <c r="OJ73" s="41"/>
      <c r="OK73" s="41"/>
      <c r="OL73" s="41"/>
      <c r="OM73" s="41"/>
      <c r="ON73" s="41"/>
      <c r="OO73" s="41"/>
      <c r="OP73" s="41"/>
      <c r="OQ73" s="41"/>
      <c r="OR73" s="41"/>
      <c r="OS73" s="41"/>
      <c r="OT73" s="41"/>
      <c r="OU73" s="41"/>
      <c r="OV73" s="41"/>
      <c r="OW73" s="41"/>
      <c r="OX73" s="41"/>
      <c r="OY73" s="41"/>
      <c r="OZ73" s="41"/>
      <c r="PA73" s="41"/>
      <c r="PB73" s="41"/>
      <c r="PC73" s="41"/>
      <c r="PD73" s="41"/>
      <c r="PE73" s="41"/>
      <c r="PF73" s="41"/>
      <c r="PG73" s="41"/>
      <c r="PH73" s="41"/>
      <c r="PI73" s="41"/>
      <c r="PJ73" s="41"/>
      <c r="PK73" s="41"/>
      <c r="PL73" s="41"/>
      <c r="PM73" s="41"/>
      <c r="PN73" s="41"/>
      <c r="PO73" s="41"/>
      <c r="PP73" s="41"/>
      <c r="PQ73" s="41"/>
      <c r="PR73" s="41"/>
      <c r="PS73" s="41"/>
      <c r="PT73" s="41"/>
      <c r="PU73" s="41"/>
      <c r="PV73" s="41"/>
      <c r="PW73" s="41"/>
      <c r="PX73" s="41"/>
      <c r="PY73" s="41"/>
      <c r="PZ73" s="41"/>
      <c r="QA73" s="41"/>
      <c r="QB73" s="41"/>
      <c r="QC73" s="41"/>
      <c r="QD73" s="41"/>
      <c r="QE73" s="41"/>
      <c r="QF73" s="41"/>
      <c r="QG73" s="41"/>
      <c r="QH73" s="41"/>
      <c r="QI73" s="41"/>
      <c r="QJ73" s="41"/>
      <c r="QK73" s="41"/>
      <c r="QL73" s="41"/>
      <c r="QM73" s="41"/>
      <c r="QN73" s="41"/>
      <c r="QO73" s="41"/>
      <c r="QP73" s="41"/>
      <c r="QQ73" s="41"/>
      <c r="QR73" s="41"/>
      <c r="QS73" s="41"/>
      <c r="QT73" s="41"/>
      <c r="QU73" s="41"/>
      <c r="QV73" s="41"/>
      <c r="QW73" s="41"/>
      <c r="QX73" s="41"/>
      <c r="QY73" s="41"/>
      <c r="QZ73" s="41"/>
      <c r="RA73" s="41"/>
      <c r="RB73" s="41"/>
      <c r="RC73" s="41"/>
      <c r="RD73" s="41"/>
      <c r="RE73" s="41"/>
      <c r="RF73" s="41"/>
      <c r="RG73" s="41"/>
      <c r="RH73" s="41"/>
      <c r="RI73" s="41"/>
      <c r="RJ73" s="41"/>
      <c r="RK73" s="41"/>
      <c r="RL73" s="41"/>
      <c r="RM73" s="41"/>
      <c r="RN73" s="41"/>
      <c r="RO73" s="41"/>
      <c r="RP73" s="41"/>
      <c r="RQ73" s="41"/>
      <c r="RR73" s="41"/>
      <c r="RS73" s="41"/>
      <c r="RT73" s="41"/>
      <c r="RU73" s="41"/>
      <c r="RV73" s="41"/>
      <c r="RW73" s="41"/>
      <c r="RX73" s="41"/>
      <c r="RY73" s="41"/>
      <c r="RZ73" s="41"/>
      <c r="SA73" s="41"/>
      <c r="SB73" s="41"/>
      <c r="SC73" s="72"/>
      <c r="SD73" s="2"/>
      <c r="SE73" s="2"/>
      <c r="SF73" s="2"/>
      <c r="SG73" s="2"/>
      <c r="SH73" s="2"/>
      <c r="SI73" s="2"/>
      <c r="SJ73" s="2"/>
      <c r="SK73" s="87"/>
      <c r="SL73" s="2"/>
      <c r="SM73" s="98"/>
      <c r="SN73" s="108"/>
      <c r="SO73" s="108"/>
      <c r="SP73" s="108"/>
      <c r="SQ73" s="108"/>
      <c r="SR73" s="108"/>
      <c r="SS73" s="108"/>
      <c r="ST73" s="108"/>
      <c r="SU73" s="108"/>
      <c r="SV73" s="108"/>
      <c r="SW73" s="108"/>
      <c r="SX73" s="108"/>
      <c r="SY73" s="108"/>
      <c r="SZ73" s="108"/>
      <c r="TA73" s="119"/>
    </row>
    <row r="74" spans="1:521" ht="13.5" customHeight="1">
      <c r="A74" s="2"/>
      <c r="B74" s="13"/>
      <c r="C74" s="2"/>
      <c r="D74" s="2"/>
      <c r="E74" s="2"/>
      <c r="F74" s="2"/>
      <c r="G74" s="2"/>
      <c r="H74" s="2"/>
      <c r="I74" s="2"/>
      <c r="J74" s="35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7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35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  <c r="IM74" s="41"/>
      <c r="IN74" s="41"/>
      <c r="IO74" s="41"/>
      <c r="IP74" s="41"/>
      <c r="IQ74" s="41"/>
      <c r="IR74" s="41"/>
      <c r="IS74" s="41"/>
      <c r="IT74" s="41"/>
      <c r="IU74" s="41"/>
      <c r="IV74" s="41"/>
      <c r="IW74" s="41"/>
      <c r="IX74" s="41"/>
      <c r="IY74" s="41"/>
      <c r="IZ74" s="41"/>
      <c r="JA74" s="41"/>
      <c r="JB74" s="41"/>
      <c r="JC74" s="41"/>
      <c r="JD74" s="41"/>
      <c r="JE74" s="41"/>
      <c r="JF74" s="41"/>
      <c r="JG74" s="41"/>
      <c r="JH74" s="41"/>
      <c r="JI74" s="41"/>
      <c r="JJ74" s="41"/>
      <c r="JK74" s="41"/>
      <c r="JL74" s="41"/>
      <c r="JM74" s="41"/>
      <c r="JN74" s="41"/>
      <c r="JO74" s="41"/>
      <c r="JP74" s="41"/>
      <c r="JQ74" s="41"/>
      <c r="JR74" s="41"/>
      <c r="JS74" s="41"/>
      <c r="JT74" s="41"/>
      <c r="JU74" s="41"/>
      <c r="JV74" s="41"/>
      <c r="JW74" s="41"/>
      <c r="JX74" s="41"/>
      <c r="JY74" s="41"/>
      <c r="JZ74" s="41"/>
      <c r="KA74" s="41"/>
      <c r="KB74" s="41"/>
      <c r="KC74" s="41"/>
      <c r="KD74" s="41"/>
      <c r="KE74" s="41"/>
      <c r="KF74" s="41"/>
      <c r="KG74" s="41"/>
      <c r="KH74" s="41"/>
      <c r="KI74" s="41"/>
      <c r="KJ74" s="41"/>
      <c r="KK74" s="41"/>
      <c r="KL74" s="41"/>
      <c r="KM74" s="41"/>
      <c r="KN74" s="41"/>
      <c r="KO74" s="41"/>
      <c r="KP74" s="41"/>
      <c r="KQ74" s="41"/>
      <c r="KR74" s="41"/>
      <c r="KS74" s="41"/>
      <c r="KT74" s="41"/>
      <c r="KU74" s="41"/>
      <c r="KV74" s="41"/>
      <c r="KW74" s="41"/>
      <c r="KX74" s="41"/>
      <c r="KY74" s="41"/>
      <c r="KZ74" s="41"/>
      <c r="LA74" s="41"/>
      <c r="LB74" s="41"/>
      <c r="LC74" s="41"/>
      <c r="LD74" s="41"/>
      <c r="LE74" s="41"/>
      <c r="LF74" s="41"/>
      <c r="LG74" s="41"/>
      <c r="LH74" s="41"/>
      <c r="LI74" s="41"/>
      <c r="LJ74" s="41"/>
      <c r="LK74" s="41"/>
      <c r="LL74" s="41"/>
      <c r="LM74" s="41"/>
      <c r="LN74" s="41"/>
      <c r="LO74" s="41"/>
      <c r="LP74" s="41"/>
      <c r="LQ74" s="7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35"/>
      <c r="MI74" s="41"/>
      <c r="MJ74" s="41"/>
      <c r="MK74" s="41"/>
      <c r="ML74" s="41"/>
      <c r="MM74" s="41"/>
      <c r="MN74" s="41"/>
      <c r="MO74" s="41"/>
      <c r="MP74" s="41"/>
      <c r="MQ74" s="41"/>
      <c r="MR74" s="41"/>
      <c r="MS74" s="41"/>
      <c r="MT74" s="41"/>
      <c r="MU74" s="41"/>
      <c r="MV74" s="41"/>
      <c r="MW74" s="41"/>
      <c r="MX74" s="41"/>
      <c r="MY74" s="41"/>
      <c r="MZ74" s="41"/>
      <c r="NA74" s="41"/>
      <c r="NB74" s="41"/>
      <c r="NC74" s="41"/>
      <c r="ND74" s="41"/>
      <c r="NE74" s="41"/>
      <c r="NF74" s="41"/>
      <c r="NG74" s="41"/>
      <c r="NH74" s="41"/>
      <c r="NI74" s="41"/>
      <c r="NJ74" s="41"/>
      <c r="NK74" s="41"/>
      <c r="NL74" s="41"/>
      <c r="NM74" s="41"/>
      <c r="NN74" s="41"/>
      <c r="NO74" s="41"/>
      <c r="NP74" s="41"/>
      <c r="NQ74" s="41"/>
      <c r="NR74" s="41"/>
      <c r="NS74" s="41"/>
      <c r="NT74" s="41"/>
      <c r="NU74" s="41"/>
      <c r="NV74" s="41"/>
      <c r="NW74" s="41"/>
      <c r="NX74" s="41"/>
      <c r="NY74" s="41"/>
      <c r="NZ74" s="41"/>
      <c r="OA74" s="41"/>
      <c r="OB74" s="41"/>
      <c r="OC74" s="41"/>
      <c r="OD74" s="41"/>
      <c r="OE74" s="41"/>
      <c r="OF74" s="41"/>
      <c r="OG74" s="41"/>
      <c r="OH74" s="41"/>
      <c r="OI74" s="41"/>
      <c r="OJ74" s="41"/>
      <c r="OK74" s="41"/>
      <c r="OL74" s="41"/>
      <c r="OM74" s="41"/>
      <c r="ON74" s="41"/>
      <c r="OO74" s="41"/>
      <c r="OP74" s="41"/>
      <c r="OQ74" s="41"/>
      <c r="OR74" s="41"/>
      <c r="OS74" s="41"/>
      <c r="OT74" s="41"/>
      <c r="OU74" s="41"/>
      <c r="OV74" s="41"/>
      <c r="OW74" s="41"/>
      <c r="OX74" s="41"/>
      <c r="OY74" s="41"/>
      <c r="OZ74" s="41"/>
      <c r="PA74" s="41"/>
      <c r="PB74" s="41"/>
      <c r="PC74" s="41"/>
      <c r="PD74" s="41"/>
      <c r="PE74" s="41"/>
      <c r="PF74" s="41"/>
      <c r="PG74" s="41"/>
      <c r="PH74" s="41"/>
      <c r="PI74" s="41"/>
      <c r="PJ74" s="41"/>
      <c r="PK74" s="41"/>
      <c r="PL74" s="41"/>
      <c r="PM74" s="41"/>
      <c r="PN74" s="41"/>
      <c r="PO74" s="41"/>
      <c r="PP74" s="41"/>
      <c r="PQ74" s="41"/>
      <c r="PR74" s="41"/>
      <c r="PS74" s="41"/>
      <c r="PT74" s="41"/>
      <c r="PU74" s="41"/>
      <c r="PV74" s="41"/>
      <c r="PW74" s="41"/>
      <c r="PX74" s="41"/>
      <c r="PY74" s="41"/>
      <c r="PZ74" s="41"/>
      <c r="QA74" s="41"/>
      <c r="QB74" s="41"/>
      <c r="QC74" s="41"/>
      <c r="QD74" s="41"/>
      <c r="QE74" s="41"/>
      <c r="QF74" s="41"/>
      <c r="QG74" s="41"/>
      <c r="QH74" s="41"/>
      <c r="QI74" s="41"/>
      <c r="QJ74" s="41"/>
      <c r="QK74" s="41"/>
      <c r="QL74" s="41"/>
      <c r="QM74" s="41"/>
      <c r="QN74" s="41"/>
      <c r="QO74" s="41"/>
      <c r="QP74" s="41"/>
      <c r="QQ74" s="41"/>
      <c r="QR74" s="41"/>
      <c r="QS74" s="41"/>
      <c r="QT74" s="41"/>
      <c r="QU74" s="41"/>
      <c r="QV74" s="41"/>
      <c r="QW74" s="41"/>
      <c r="QX74" s="41"/>
      <c r="QY74" s="41"/>
      <c r="QZ74" s="41"/>
      <c r="RA74" s="41"/>
      <c r="RB74" s="41"/>
      <c r="RC74" s="41"/>
      <c r="RD74" s="41"/>
      <c r="RE74" s="41"/>
      <c r="RF74" s="41"/>
      <c r="RG74" s="41"/>
      <c r="RH74" s="41"/>
      <c r="RI74" s="41"/>
      <c r="RJ74" s="41"/>
      <c r="RK74" s="41"/>
      <c r="RL74" s="41"/>
      <c r="RM74" s="41"/>
      <c r="RN74" s="41"/>
      <c r="RO74" s="41"/>
      <c r="RP74" s="41"/>
      <c r="RQ74" s="41"/>
      <c r="RR74" s="41"/>
      <c r="RS74" s="41"/>
      <c r="RT74" s="41"/>
      <c r="RU74" s="41"/>
      <c r="RV74" s="41"/>
      <c r="RW74" s="41"/>
      <c r="RX74" s="41"/>
      <c r="RY74" s="41"/>
      <c r="RZ74" s="41"/>
      <c r="SA74" s="41"/>
      <c r="SB74" s="41"/>
      <c r="SC74" s="72"/>
      <c r="SD74" s="2"/>
      <c r="SE74" s="2"/>
      <c r="SF74" s="2"/>
      <c r="SG74" s="2"/>
      <c r="SH74" s="2"/>
      <c r="SI74" s="2"/>
      <c r="SJ74" s="2"/>
      <c r="SK74" s="87"/>
      <c r="SL74" s="2"/>
      <c r="SM74" s="98"/>
      <c r="SN74" s="108"/>
      <c r="SO74" s="108"/>
      <c r="SP74" s="108"/>
      <c r="SQ74" s="108"/>
      <c r="SR74" s="108"/>
      <c r="SS74" s="108"/>
      <c r="ST74" s="108"/>
      <c r="SU74" s="108"/>
      <c r="SV74" s="108"/>
      <c r="SW74" s="108"/>
      <c r="SX74" s="108"/>
      <c r="SY74" s="108"/>
      <c r="SZ74" s="108"/>
      <c r="TA74" s="119"/>
    </row>
    <row r="75" spans="1:521" ht="13.5" customHeight="1">
      <c r="A75" s="2"/>
      <c r="B75" s="13"/>
      <c r="C75" s="2"/>
      <c r="D75" s="2"/>
      <c r="E75" s="2"/>
      <c r="F75" s="2"/>
      <c r="G75" s="2"/>
      <c r="H75" s="2"/>
      <c r="I75" s="2"/>
      <c r="J75" s="35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7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35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  <c r="ID75" s="41"/>
      <c r="IE75" s="41"/>
      <c r="IF75" s="41"/>
      <c r="IG75" s="41"/>
      <c r="IH75" s="41"/>
      <c r="II75" s="41"/>
      <c r="IJ75" s="41"/>
      <c r="IK75" s="41"/>
      <c r="IL75" s="41"/>
      <c r="IM75" s="41"/>
      <c r="IN75" s="41"/>
      <c r="IO75" s="41"/>
      <c r="IP75" s="41"/>
      <c r="IQ75" s="41"/>
      <c r="IR75" s="41"/>
      <c r="IS75" s="41"/>
      <c r="IT75" s="41"/>
      <c r="IU75" s="41"/>
      <c r="IV75" s="41"/>
      <c r="IW75" s="41"/>
      <c r="IX75" s="41"/>
      <c r="IY75" s="41"/>
      <c r="IZ75" s="41"/>
      <c r="JA75" s="41"/>
      <c r="JB75" s="41"/>
      <c r="JC75" s="41"/>
      <c r="JD75" s="41"/>
      <c r="JE75" s="41"/>
      <c r="JF75" s="41"/>
      <c r="JG75" s="41"/>
      <c r="JH75" s="41"/>
      <c r="JI75" s="41"/>
      <c r="JJ75" s="41"/>
      <c r="JK75" s="41"/>
      <c r="JL75" s="41"/>
      <c r="JM75" s="41"/>
      <c r="JN75" s="41"/>
      <c r="JO75" s="41"/>
      <c r="JP75" s="41"/>
      <c r="JQ75" s="41"/>
      <c r="JR75" s="41"/>
      <c r="JS75" s="41"/>
      <c r="JT75" s="41"/>
      <c r="JU75" s="41"/>
      <c r="JV75" s="41"/>
      <c r="JW75" s="41"/>
      <c r="JX75" s="41"/>
      <c r="JY75" s="41"/>
      <c r="JZ75" s="41"/>
      <c r="KA75" s="41"/>
      <c r="KB75" s="41"/>
      <c r="KC75" s="41"/>
      <c r="KD75" s="41"/>
      <c r="KE75" s="41"/>
      <c r="KF75" s="41"/>
      <c r="KG75" s="41"/>
      <c r="KH75" s="41"/>
      <c r="KI75" s="41"/>
      <c r="KJ75" s="41"/>
      <c r="KK75" s="41"/>
      <c r="KL75" s="41"/>
      <c r="KM75" s="41"/>
      <c r="KN75" s="41"/>
      <c r="KO75" s="41"/>
      <c r="KP75" s="41"/>
      <c r="KQ75" s="41"/>
      <c r="KR75" s="41"/>
      <c r="KS75" s="41"/>
      <c r="KT75" s="41"/>
      <c r="KU75" s="41"/>
      <c r="KV75" s="41"/>
      <c r="KW75" s="41"/>
      <c r="KX75" s="41"/>
      <c r="KY75" s="41"/>
      <c r="KZ75" s="41"/>
      <c r="LA75" s="41"/>
      <c r="LB75" s="41"/>
      <c r="LC75" s="41"/>
      <c r="LD75" s="41"/>
      <c r="LE75" s="41"/>
      <c r="LF75" s="41"/>
      <c r="LG75" s="41"/>
      <c r="LH75" s="41"/>
      <c r="LI75" s="41"/>
      <c r="LJ75" s="41"/>
      <c r="LK75" s="41"/>
      <c r="LL75" s="41"/>
      <c r="LM75" s="41"/>
      <c r="LN75" s="41"/>
      <c r="LO75" s="41"/>
      <c r="LP75" s="41"/>
      <c r="LQ75" s="7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35"/>
      <c r="MI75" s="41"/>
      <c r="MJ75" s="41"/>
      <c r="MK75" s="41"/>
      <c r="ML75" s="41"/>
      <c r="MM75" s="41"/>
      <c r="MN75" s="41"/>
      <c r="MO75" s="41"/>
      <c r="MP75" s="41"/>
      <c r="MQ75" s="41"/>
      <c r="MR75" s="41"/>
      <c r="MS75" s="41"/>
      <c r="MT75" s="41"/>
      <c r="MU75" s="41"/>
      <c r="MV75" s="41"/>
      <c r="MW75" s="41"/>
      <c r="MX75" s="41"/>
      <c r="MY75" s="41"/>
      <c r="MZ75" s="41"/>
      <c r="NA75" s="41"/>
      <c r="NB75" s="41"/>
      <c r="NC75" s="41"/>
      <c r="ND75" s="41"/>
      <c r="NE75" s="41"/>
      <c r="NF75" s="41"/>
      <c r="NG75" s="41"/>
      <c r="NH75" s="41"/>
      <c r="NI75" s="41"/>
      <c r="NJ75" s="41"/>
      <c r="NK75" s="41"/>
      <c r="NL75" s="41"/>
      <c r="NM75" s="41"/>
      <c r="NN75" s="41"/>
      <c r="NO75" s="41"/>
      <c r="NP75" s="41"/>
      <c r="NQ75" s="41"/>
      <c r="NR75" s="41"/>
      <c r="NS75" s="41"/>
      <c r="NT75" s="41"/>
      <c r="NU75" s="41"/>
      <c r="NV75" s="41"/>
      <c r="NW75" s="41"/>
      <c r="NX75" s="41"/>
      <c r="NY75" s="41"/>
      <c r="NZ75" s="41"/>
      <c r="OA75" s="41"/>
      <c r="OB75" s="41"/>
      <c r="OC75" s="41"/>
      <c r="OD75" s="41"/>
      <c r="OE75" s="41"/>
      <c r="OF75" s="41"/>
      <c r="OG75" s="41"/>
      <c r="OH75" s="41"/>
      <c r="OI75" s="41"/>
      <c r="OJ75" s="41"/>
      <c r="OK75" s="41"/>
      <c r="OL75" s="41"/>
      <c r="OM75" s="41"/>
      <c r="ON75" s="41"/>
      <c r="OO75" s="41"/>
      <c r="OP75" s="41"/>
      <c r="OQ75" s="41"/>
      <c r="OR75" s="41"/>
      <c r="OS75" s="41"/>
      <c r="OT75" s="41"/>
      <c r="OU75" s="41"/>
      <c r="OV75" s="41"/>
      <c r="OW75" s="41"/>
      <c r="OX75" s="41"/>
      <c r="OY75" s="41"/>
      <c r="OZ75" s="41"/>
      <c r="PA75" s="41"/>
      <c r="PB75" s="41"/>
      <c r="PC75" s="41"/>
      <c r="PD75" s="41"/>
      <c r="PE75" s="41"/>
      <c r="PF75" s="41"/>
      <c r="PG75" s="41"/>
      <c r="PH75" s="41"/>
      <c r="PI75" s="41"/>
      <c r="PJ75" s="41"/>
      <c r="PK75" s="41"/>
      <c r="PL75" s="41"/>
      <c r="PM75" s="41"/>
      <c r="PN75" s="41"/>
      <c r="PO75" s="41"/>
      <c r="PP75" s="41"/>
      <c r="PQ75" s="41"/>
      <c r="PR75" s="41"/>
      <c r="PS75" s="41"/>
      <c r="PT75" s="41"/>
      <c r="PU75" s="41"/>
      <c r="PV75" s="41"/>
      <c r="PW75" s="41"/>
      <c r="PX75" s="41"/>
      <c r="PY75" s="41"/>
      <c r="PZ75" s="41"/>
      <c r="QA75" s="41"/>
      <c r="QB75" s="41"/>
      <c r="QC75" s="41"/>
      <c r="QD75" s="41"/>
      <c r="QE75" s="41"/>
      <c r="QF75" s="41"/>
      <c r="QG75" s="41"/>
      <c r="QH75" s="41"/>
      <c r="QI75" s="41"/>
      <c r="QJ75" s="41"/>
      <c r="QK75" s="41"/>
      <c r="QL75" s="41"/>
      <c r="QM75" s="41"/>
      <c r="QN75" s="41"/>
      <c r="QO75" s="41"/>
      <c r="QP75" s="41"/>
      <c r="QQ75" s="41"/>
      <c r="QR75" s="41"/>
      <c r="QS75" s="41"/>
      <c r="QT75" s="41"/>
      <c r="QU75" s="41"/>
      <c r="QV75" s="41"/>
      <c r="QW75" s="41"/>
      <c r="QX75" s="41"/>
      <c r="QY75" s="41"/>
      <c r="QZ75" s="41"/>
      <c r="RA75" s="41"/>
      <c r="RB75" s="41"/>
      <c r="RC75" s="41"/>
      <c r="RD75" s="41"/>
      <c r="RE75" s="41"/>
      <c r="RF75" s="41"/>
      <c r="RG75" s="41"/>
      <c r="RH75" s="41"/>
      <c r="RI75" s="41"/>
      <c r="RJ75" s="41"/>
      <c r="RK75" s="41"/>
      <c r="RL75" s="41"/>
      <c r="RM75" s="41"/>
      <c r="RN75" s="41"/>
      <c r="RO75" s="41"/>
      <c r="RP75" s="41"/>
      <c r="RQ75" s="41"/>
      <c r="RR75" s="41"/>
      <c r="RS75" s="41"/>
      <c r="RT75" s="41"/>
      <c r="RU75" s="41"/>
      <c r="RV75" s="41"/>
      <c r="RW75" s="41"/>
      <c r="RX75" s="41"/>
      <c r="RY75" s="41"/>
      <c r="RZ75" s="41"/>
      <c r="SA75" s="41"/>
      <c r="SB75" s="41"/>
      <c r="SC75" s="72"/>
      <c r="SD75" s="2"/>
      <c r="SE75" s="2"/>
      <c r="SF75" s="2"/>
      <c r="SG75" s="2"/>
      <c r="SH75" s="2"/>
      <c r="SI75" s="2"/>
      <c r="SJ75" s="2"/>
      <c r="SK75" s="87"/>
      <c r="SL75" s="2"/>
      <c r="SM75" s="98"/>
      <c r="SN75" s="108"/>
      <c r="SO75" s="108"/>
      <c r="SP75" s="108"/>
      <c r="SQ75" s="108"/>
      <c r="SR75" s="108"/>
      <c r="SS75" s="108"/>
      <c r="ST75" s="108"/>
      <c r="SU75" s="108"/>
      <c r="SV75" s="108"/>
      <c r="SW75" s="108"/>
      <c r="SX75" s="108"/>
      <c r="SY75" s="108"/>
      <c r="SZ75" s="108"/>
      <c r="TA75" s="119"/>
    </row>
    <row r="76" spans="1:521" ht="13.5" customHeight="1">
      <c r="A76" s="2"/>
      <c r="B76" s="13"/>
      <c r="C76" s="2"/>
      <c r="D76" s="2"/>
      <c r="E76" s="2"/>
      <c r="F76" s="2"/>
      <c r="G76" s="2"/>
      <c r="H76" s="2"/>
      <c r="I76" s="2"/>
      <c r="J76" s="3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7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35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  <c r="ID76" s="41"/>
      <c r="IE76" s="41"/>
      <c r="IF76" s="41"/>
      <c r="IG76" s="41"/>
      <c r="IH76" s="41"/>
      <c r="II76" s="41"/>
      <c r="IJ76" s="41"/>
      <c r="IK76" s="41"/>
      <c r="IL76" s="41"/>
      <c r="IM76" s="41"/>
      <c r="IN76" s="41"/>
      <c r="IO76" s="41"/>
      <c r="IP76" s="41"/>
      <c r="IQ76" s="41"/>
      <c r="IR76" s="41"/>
      <c r="IS76" s="41"/>
      <c r="IT76" s="41"/>
      <c r="IU76" s="41"/>
      <c r="IV76" s="41"/>
      <c r="IW76" s="41"/>
      <c r="IX76" s="41"/>
      <c r="IY76" s="41"/>
      <c r="IZ76" s="41"/>
      <c r="JA76" s="41"/>
      <c r="JB76" s="41"/>
      <c r="JC76" s="41"/>
      <c r="JD76" s="41"/>
      <c r="JE76" s="41"/>
      <c r="JF76" s="41"/>
      <c r="JG76" s="41"/>
      <c r="JH76" s="41"/>
      <c r="JI76" s="41"/>
      <c r="JJ76" s="41"/>
      <c r="JK76" s="41"/>
      <c r="JL76" s="41"/>
      <c r="JM76" s="41"/>
      <c r="JN76" s="41"/>
      <c r="JO76" s="41"/>
      <c r="JP76" s="41"/>
      <c r="JQ76" s="41"/>
      <c r="JR76" s="41"/>
      <c r="JS76" s="41"/>
      <c r="JT76" s="41"/>
      <c r="JU76" s="41"/>
      <c r="JV76" s="41"/>
      <c r="JW76" s="41"/>
      <c r="JX76" s="41"/>
      <c r="JY76" s="41"/>
      <c r="JZ76" s="41"/>
      <c r="KA76" s="41"/>
      <c r="KB76" s="41"/>
      <c r="KC76" s="41"/>
      <c r="KD76" s="41"/>
      <c r="KE76" s="41"/>
      <c r="KF76" s="41"/>
      <c r="KG76" s="41"/>
      <c r="KH76" s="41"/>
      <c r="KI76" s="41"/>
      <c r="KJ76" s="41"/>
      <c r="KK76" s="41"/>
      <c r="KL76" s="41"/>
      <c r="KM76" s="41"/>
      <c r="KN76" s="41"/>
      <c r="KO76" s="41"/>
      <c r="KP76" s="41"/>
      <c r="KQ76" s="41"/>
      <c r="KR76" s="41"/>
      <c r="KS76" s="41"/>
      <c r="KT76" s="41"/>
      <c r="KU76" s="41"/>
      <c r="KV76" s="41"/>
      <c r="KW76" s="41"/>
      <c r="KX76" s="41"/>
      <c r="KY76" s="41"/>
      <c r="KZ76" s="41"/>
      <c r="LA76" s="41"/>
      <c r="LB76" s="41"/>
      <c r="LC76" s="41"/>
      <c r="LD76" s="41"/>
      <c r="LE76" s="41"/>
      <c r="LF76" s="41"/>
      <c r="LG76" s="41"/>
      <c r="LH76" s="41"/>
      <c r="LI76" s="41"/>
      <c r="LJ76" s="41"/>
      <c r="LK76" s="41"/>
      <c r="LL76" s="41"/>
      <c r="LM76" s="41"/>
      <c r="LN76" s="41"/>
      <c r="LO76" s="41"/>
      <c r="LP76" s="41"/>
      <c r="LQ76" s="7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35"/>
      <c r="MI76" s="41"/>
      <c r="MJ76" s="41"/>
      <c r="MK76" s="41"/>
      <c r="ML76" s="41"/>
      <c r="MM76" s="41"/>
      <c r="MN76" s="41"/>
      <c r="MO76" s="41"/>
      <c r="MP76" s="41"/>
      <c r="MQ76" s="41"/>
      <c r="MR76" s="41"/>
      <c r="MS76" s="41"/>
      <c r="MT76" s="41"/>
      <c r="MU76" s="41"/>
      <c r="MV76" s="41"/>
      <c r="MW76" s="41"/>
      <c r="MX76" s="41"/>
      <c r="MY76" s="41"/>
      <c r="MZ76" s="41"/>
      <c r="NA76" s="41"/>
      <c r="NB76" s="41"/>
      <c r="NC76" s="41"/>
      <c r="ND76" s="41"/>
      <c r="NE76" s="41"/>
      <c r="NF76" s="41"/>
      <c r="NG76" s="41"/>
      <c r="NH76" s="41"/>
      <c r="NI76" s="41"/>
      <c r="NJ76" s="41"/>
      <c r="NK76" s="41"/>
      <c r="NL76" s="41"/>
      <c r="NM76" s="41"/>
      <c r="NN76" s="41"/>
      <c r="NO76" s="41"/>
      <c r="NP76" s="41"/>
      <c r="NQ76" s="41"/>
      <c r="NR76" s="41"/>
      <c r="NS76" s="41"/>
      <c r="NT76" s="41"/>
      <c r="NU76" s="41"/>
      <c r="NV76" s="41"/>
      <c r="NW76" s="41"/>
      <c r="NX76" s="41"/>
      <c r="NY76" s="41"/>
      <c r="NZ76" s="41"/>
      <c r="OA76" s="41"/>
      <c r="OB76" s="41"/>
      <c r="OC76" s="41"/>
      <c r="OD76" s="41"/>
      <c r="OE76" s="41"/>
      <c r="OF76" s="41"/>
      <c r="OG76" s="41"/>
      <c r="OH76" s="41"/>
      <c r="OI76" s="41"/>
      <c r="OJ76" s="41"/>
      <c r="OK76" s="41"/>
      <c r="OL76" s="41"/>
      <c r="OM76" s="41"/>
      <c r="ON76" s="41"/>
      <c r="OO76" s="41"/>
      <c r="OP76" s="41"/>
      <c r="OQ76" s="41"/>
      <c r="OR76" s="41"/>
      <c r="OS76" s="41"/>
      <c r="OT76" s="41"/>
      <c r="OU76" s="41"/>
      <c r="OV76" s="41"/>
      <c r="OW76" s="41"/>
      <c r="OX76" s="41"/>
      <c r="OY76" s="41"/>
      <c r="OZ76" s="41"/>
      <c r="PA76" s="41"/>
      <c r="PB76" s="41"/>
      <c r="PC76" s="41"/>
      <c r="PD76" s="41"/>
      <c r="PE76" s="41"/>
      <c r="PF76" s="41"/>
      <c r="PG76" s="41"/>
      <c r="PH76" s="41"/>
      <c r="PI76" s="41"/>
      <c r="PJ76" s="41"/>
      <c r="PK76" s="41"/>
      <c r="PL76" s="41"/>
      <c r="PM76" s="41"/>
      <c r="PN76" s="41"/>
      <c r="PO76" s="41"/>
      <c r="PP76" s="41"/>
      <c r="PQ76" s="41"/>
      <c r="PR76" s="41"/>
      <c r="PS76" s="41"/>
      <c r="PT76" s="41"/>
      <c r="PU76" s="41"/>
      <c r="PV76" s="41"/>
      <c r="PW76" s="41"/>
      <c r="PX76" s="41"/>
      <c r="PY76" s="41"/>
      <c r="PZ76" s="41"/>
      <c r="QA76" s="41"/>
      <c r="QB76" s="41"/>
      <c r="QC76" s="41"/>
      <c r="QD76" s="41"/>
      <c r="QE76" s="41"/>
      <c r="QF76" s="41"/>
      <c r="QG76" s="41"/>
      <c r="QH76" s="41"/>
      <c r="QI76" s="41"/>
      <c r="QJ76" s="41"/>
      <c r="QK76" s="41"/>
      <c r="QL76" s="41"/>
      <c r="QM76" s="41"/>
      <c r="QN76" s="41"/>
      <c r="QO76" s="41"/>
      <c r="QP76" s="41"/>
      <c r="QQ76" s="41"/>
      <c r="QR76" s="41"/>
      <c r="QS76" s="41"/>
      <c r="QT76" s="41"/>
      <c r="QU76" s="41"/>
      <c r="QV76" s="41"/>
      <c r="QW76" s="41"/>
      <c r="QX76" s="41"/>
      <c r="QY76" s="41"/>
      <c r="QZ76" s="41"/>
      <c r="RA76" s="41"/>
      <c r="RB76" s="41"/>
      <c r="RC76" s="41"/>
      <c r="RD76" s="41"/>
      <c r="RE76" s="41"/>
      <c r="RF76" s="41"/>
      <c r="RG76" s="41"/>
      <c r="RH76" s="41"/>
      <c r="RI76" s="41"/>
      <c r="RJ76" s="41"/>
      <c r="RK76" s="41"/>
      <c r="RL76" s="41"/>
      <c r="RM76" s="41"/>
      <c r="RN76" s="41"/>
      <c r="RO76" s="41"/>
      <c r="RP76" s="41"/>
      <c r="RQ76" s="41"/>
      <c r="RR76" s="41"/>
      <c r="RS76" s="41"/>
      <c r="RT76" s="41"/>
      <c r="RU76" s="41"/>
      <c r="RV76" s="41"/>
      <c r="RW76" s="41"/>
      <c r="RX76" s="41"/>
      <c r="RY76" s="41"/>
      <c r="RZ76" s="41"/>
      <c r="SA76" s="41"/>
      <c r="SB76" s="41"/>
      <c r="SC76" s="72"/>
      <c r="SD76" s="2"/>
      <c r="SE76" s="2"/>
      <c r="SF76" s="2"/>
      <c r="SG76" s="2"/>
      <c r="SH76" s="2"/>
      <c r="SI76" s="2"/>
      <c r="SJ76" s="2"/>
      <c r="SK76" s="87"/>
      <c r="SL76" s="2"/>
      <c r="SM76" s="98"/>
      <c r="SN76" s="108"/>
      <c r="SO76" s="108"/>
      <c r="SP76" s="108"/>
      <c r="SQ76" s="108"/>
      <c r="SR76" s="108"/>
      <c r="SS76" s="108"/>
      <c r="ST76" s="108"/>
      <c r="SU76" s="108"/>
      <c r="SV76" s="108"/>
      <c r="SW76" s="108"/>
      <c r="SX76" s="108"/>
      <c r="SY76" s="108"/>
      <c r="SZ76" s="108"/>
      <c r="TA76" s="119"/>
    </row>
    <row r="77" spans="1:521" ht="13.5" customHeight="1">
      <c r="A77" s="2"/>
      <c r="B77" s="13"/>
      <c r="C77" s="2"/>
      <c r="D77" s="2"/>
      <c r="E77" s="2"/>
      <c r="F77" s="2"/>
      <c r="G77" s="2"/>
      <c r="H77" s="2"/>
      <c r="I77" s="2"/>
      <c r="J77" s="35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7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35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  <c r="ID77" s="41"/>
      <c r="IE77" s="41"/>
      <c r="IF77" s="41"/>
      <c r="IG77" s="41"/>
      <c r="IH77" s="41"/>
      <c r="II77" s="41"/>
      <c r="IJ77" s="41"/>
      <c r="IK77" s="41"/>
      <c r="IL77" s="41"/>
      <c r="IM77" s="41"/>
      <c r="IN77" s="41"/>
      <c r="IO77" s="41"/>
      <c r="IP77" s="41"/>
      <c r="IQ77" s="41"/>
      <c r="IR77" s="41"/>
      <c r="IS77" s="41"/>
      <c r="IT77" s="41"/>
      <c r="IU77" s="41"/>
      <c r="IV77" s="41"/>
      <c r="IW77" s="41"/>
      <c r="IX77" s="41"/>
      <c r="IY77" s="41"/>
      <c r="IZ77" s="41"/>
      <c r="JA77" s="41"/>
      <c r="JB77" s="41"/>
      <c r="JC77" s="41"/>
      <c r="JD77" s="41"/>
      <c r="JE77" s="41"/>
      <c r="JF77" s="41"/>
      <c r="JG77" s="41"/>
      <c r="JH77" s="41"/>
      <c r="JI77" s="41"/>
      <c r="JJ77" s="41"/>
      <c r="JK77" s="41"/>
      <c r="JL77" s="41"/>
      <c r="JM77" s="41"/>
      <c r="JN77" s="41"/>
      <c r="JO77" s="41"/>
      <c r="JP77" s="41"/>
      <c r="JQ77" s="41"/>
      <c r="JR77" s="41"/>
      <c r="JS77" s="41"/>
      <c r="JT77" s="41"/>
      <c r="JU77" s="41"/>
      <c r="JV77" s="41"/>
      <c r="JW77" s="41"/>
      <c r="JX77" s="41"/>
      <c r="JY77" s="41"/>
      <c r="JZ77" s="41"/>
      <c r="KA77" s="41"/>
      <c r="KB77" s="41"/>
      <c r="KC77" s="41"/>
      <c r="KD77" s="41"/>
      <c r="KE77" s="41"/>
      <c r="KF77" s="41"/>
      <c r="KG77" s="41"/>
      <c r="KH77" s="41"/>
      <c r="KI77" s="41"/>
      <c r="KJ77" s="41"/>
      <c r="KK77" s="41"/>
      <c r="KL77" s="41"/>
      <c r="KM77" s="41"/>
      <c r="KN77" s="41"/>
      <c r="KO77" s="41"/>
      <c r="KP77" s="41"/>
      <c r="KQ77" s="41"/>
      <c r="KR77" s="41"/>
      <c r="KS77" s="41"/>
      <c r="KT77" s="41"/>
      <c r="KU77" s="41"/>
      <c r="KV77" s="41"/>
      <c r="KW77" s="41"/>
      <c r="KX77" s="41"/>
      <c r="KY77" s="41"/>
      <c r="KZ77" s="41"/>
      <c r="LA77" s="41"/>
      <c r="LB77" s="41"/>
      <c r="LC77" s="41"/>
      <c r="LD77" s="41"/>
      <c r="LE77" s="41"/>
      <c r="LF77" s="41"/>
      <c r="LG77" s="41"/>
      <c r="LH77" s="41"/>
      <c r="LI77" s="41"/>
      <c r="LJ77" s="41"/>
      <c r="LK77" s="41"/>
      <c r="LL77" s="41"/>
      <c r="LM77" s="41"/>
      <c r="LN77" s="41"/>
      <c r="LO77" s="41"/>
      <c r="LP77" s="41"/>
      <c r="LQ77" s="7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35"/>
      <c r="MI77" s="41"/>
      <c r="MJ77" s="41"/>
      <c r="MK77" s="41"/>
      <c r="ML77" s="41"/>
      <c r="MM77" s="41"/>
      <c r="MN77" s="41"/>
      <c r="MO77" s="41"/>
      <c r="MP77" s="41"/>
      <c r="MQ77" s="41"/>
      <c r="MR77" s="41"/>
      <c r="MS77" s="41"/>
      <c r="MT77" s="41"/>
      <c r="MU77" s="41"/>
      <c r="MV77" s="41"/>
      <c r="MW77" s="41"/>
      <c r="MX77" s="41"/>
      <c r="MY77" s="41"/>
      <c r="MZ77" s="41"/>
      <c r="NA77" s="41"/>
      <c r="NB77" s="41"/>
      <c r="NC77" s="41"/>
      <c r="ND77" s="41"/>
      <c r="NE77" s="41"/>
      <c r="NF77" s="41"/>
      <c r="NG77" s="41"/>
      <c r="NH77" s="41"/>
      <c r="NI77" s="41"/>
      <c r="NJ77" s="41"/>
      <c r="NK77" s="41"/>
      <c r="NL77" s="41"/>
      <c r="NM77" s="41"/>
      <c r="NN77" s="41"/>
      <c r="NO77" s="41"/>
      <c r="NP77" s="41"/>
      <c r="NQ77" s="41"/>
      <c r="NR77" s="41"/>
      <c r="NS77" s="41"/>
      <c r="NT77" s="41"/>
      <c r="NU77" s="41"/>
      <c r="NV77" s="41"/>
      <c r="NW77" s="41"/>
      <c r="NX77" s="41"/>
      <c r="NY77" s="41"/>
      <c r="NZ77" s="41"/>
      <c r="OA77" s="41"/>
      <c r="OB77" s="41"/>
      <c r="OC77" s="41"/>
      <c r="OD77" s="41"/>
      <c r="OE77" s="41"/>
      <c r="OF77" s="41"/>
      <c r="OG77" s="41"/>
      <c r="OH77" s="41"/>
      <c r="OI77" s="41"/>
      <c r="OJ77" s="41"/>
      <c r="OK77" s="41"/>
      <c r="OL77" s="41"/>
      <c r="OM77" s="41"/>
      <c r="ON77" s="41"/>
      <c r="OO77" s="41"/>
      <c r="OP77" s="41"/>
      <c r="OQ77" s="41"/>
      <c r="OR77" s="41"/>
      <c r="OS77" s="41"/>
      <c r="OT77" s="41"/>
      <c r="OU77" s="41"/>
      <c r="OV77" s="41"/>
      <c r="OW77" s="41"/>
      <c r="OX77" s="41"/>
      <c r="OY77" s="41"/>
      <c r="OZ77" s="41"/>
      <c r="PA77" s="41"/>
      <c r="PB77" s="41"/>
      <c r="PC77" s="41"/>
      <c r="PD77" s="41"/>
      <c r="PE77" s="41"/>
      <c r="PF77" s="41"/>
      <c r="PG77" s="41"/>
      <c r="PH77" s="41"/>
      <c r="PI77" s="41"/>
      <c r="PJ77" s="41"/>
      <c r="PK77" s="41"/>
      <c r="PL77" s="41"/>
      <c r="PM77" s="41"/>
      <c r="PN77" s="41"/>
      <c r="PO77" s="41"/>
      <c r="PP77" s="41"/>
      <c r="PQ77" s="41"/>
      <c r="PR77" s="41"/>
      <c r="PS77" s="41"/>
      <c r="PT77" s="41"/>
      <c r="PU77" s="41"/>
      <c r="PV77" s="41"/>
      <c r="PW77" s="41"/>
      <c r="PX77" s="41"/>
      <c r="PY77" s="41"/>
      <c r="PZ77" s="41"/>
      <c r="QA77" s="41"/>
      <c r="QB77" s="41"/>
      <c r="QC77" s="41"/>
      <c r="QD77" s="41"/>
      <c r="QE77" s="41"/>
      <c r="QF77" s="41"/>
      <c r="QG77" s="41"/>
      <c r="QH77" s="41"/>
      <c r="QI77" s="41"/>
      <c r="QJ77" s="41"/>
      <c r="QK77" s="41"/>
      <c r="QL77" s="41"/>
      <c r="QM77" s="41"/>
      <c r="QN77" s="41"/>
      <c r="QO77" s="41"/>
      <c r="QP77" s="41"/>
      <c r="QQ77" s="41"/>
      <c r="QR77" s="41"/>
      <c r="QS77" s="41"/>
      <c r="QT77" s="41"/>
      <c r="QU77" s="41"/>
      <c r="QV77" s="41"/>
      <c r="QW77" s="41"/>
      <c r="QX77" s="41"/>
      <c r="QY77" s="41"/>
      <c r="QZ77" s="41"/>
      <c r="RA77" s="41"/>
      <c r="RB77" s="41"/>
      <c r="RC77" s="41"/>
      <c r="RD77" s="41"/>
      <c r="RE77" s="41"/>
      <c r="RF77" s="41"/>
      <c r="RG77" s="41"/>
      <c r="RH77" s="41"/>
      <c r="RI77" s="41"/>
      <c r="RJ77" s="41"/>
      <c r="RK77" s="41"/>
      <c r="RL77" s="41"/>
      <c r="RM77" s="41"/>
      <c r="RN77" s="41"/>
      <c r="RO77" s="41"/>
      <c r="RP77" s="41"/>
      <c r="RQ77" s="41"/>
      <c r="RR77" s="41"/>
      <c r="RS77" s="41"/>
      <c r="RT77" s="41"/>
      <c r="RU77" s="41"/>
      <c r="RV77" s="41"/>
      <c r="RW77" s="41"/>
      <c r="RX77" s="41"/>
      <c r="RY77" s="41"/>
      <c r="RZ77" s="41"/>
      <c r="SA77" s="41"/>
      <c r="SB77" s="41"/>
      <c r="SC77" s="72"/>
      <c r="SD77" s="2"/>
      <c r="SE77" s="2"/>
      <c r="SF77" s="2"/>
      <c r="SG77" s="2"/>
      <c r="SH77" s="2"/>
      <c r="SI77" s="2"/>
      <c r="SJ77" s="2"/>
      <c r="SK77" s="87"/>
      <c r="SL77" s="2"/>
      <c r="SM77" s="98"/>
      <c r="SN77" s="108"/>
      <c r="SO77" s="108"/>
      <c r="SP77" s="108"/>
      <c r="SQ77" s="108"/>
      <c r="SR77" s="108"/>
      <c r="SS77" s="108"/>
      <c r="ST77" s="108"/>
      <c r="SU77" s="108"/>
      <c r="SV77" s="108"/>
      <c r="SW77" s="108"/>
      <c r="SX77" s="108"/>
      <c r="SY77" s="108"/>
      <c r="SZ77" s="108"/>
      <c r="TA77" s="119"/>
    </row>
    <row r="78" spans="1:521" ht="13.5" customHeight="1">
      <c r="A78" s="2"/>
      <c r="B78" s="13"/>
      <c r="C78" s="2"/>
      <c r="D78" s="2"/>
      <c r="E78" s="2"/>
      <c r="F78" s="2"/>
      <c r="G78" s="2"/>
      <c r="H78" s="2"/>
      <c r="I78" s="2"/>
      <c r="J78" s="35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7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35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  <c r="ID78" s="41"/>
      <c r="IE78" s="41"/>
      <c r="IF78" s="41"/>
      <c r="IG78" s="41"/>
      <c r="IH78" s="41"/>
      <c r="II78" s="41"/>
      <c r="IJ78" s="41"/>
      <c r="IK78" s="41"/>
      <c r="IL78" s="41"/>
      <c r="IM78" s="41"/>
      <c r="IN78" s="41"/>
      <c r="IO78" s="41"/>
      <c r="IP78" s="41"/>
      <c r="IQ78" s="41"/>
      <c r="IR78" s="41"/>
      <c r="IS78" s="41"/>
      <c r="IT78" s="41"/>
      <c r="IU78" s="41"/>
      <c r="IV78" s="41"/>
      <c r="IW78" s="41"/>
      <c r="IX78" s="41"/>
      <c r="IY78" s="41"/>
      <c r="IZ78" s="41"/>
      <c r="JA78" s="41"/>
      <c r="JB78" s="41"/>
      <c r="JC78" s="41"/>
      <c r="JD78" s="41"/>
      <c r="JE78" s="41"/>
      <c r="JF78" s="41"/>
      <c r="JG78" s="41"/>
      <c r="JH78" s="41"/>
      <c r="JI78" s="41"/>
      <c r="JJ78" s="41"/>
      <c r="JK78" s="41"/>
      <c r="JL78" s="41"/>
      <c r="JM78" s="41"/>
      <c r="JN78" s="41"/>
      <c r="JO78" s="41"/>
      <c r="JP78" s="41"/>
      <c r="JQ78" s="41"/>
      <c r="JR78" s="41"/>
      <c r="JS78" s="41"/>
      <c r="JT78" s="41"/>
      <c r="JU78" s="41"/>
      <c r="JV78" s="41"/>
      <c r="JW78" s="41"/>
      <c r="JX78" s="41"/>
      <c r="JY78" s="41"/>
      <c r="JZ78" s="41"/>
      <c r="KA78" s="41"/>
      <c r="KB78" s="41"/>
      <c r="KC78" s="41"/>
      <c r="KD78" s="41"/>
      <c r="KE78" s="41"/>
      <c r="KF78" s="41"/>
      <c r="KG78" s="41"/>
      <c r="KH78" s="41"/>
      <c r="KI78" s="41"/>
      <c r="KJ78" s="41"/>
      <c r="KK78" s="41"/>
      <c r="KL78" s="41"/>
      <c r="KM78" s="41"/>
      <c r="KN78" s="41"/>
      <c r="KO78" s="41"/>
      <c r="KP78" s="41"/>
      <c r="KQ78" s="41"/>
      <c r="KR78" s="41"/>
      <c r="KS78" s="41"/>
      <c r="KT78" s="41"/>
      <c r="KU78" s="41"/>
      <c r="KV78" s="41"/>
      <c r="KW78" s="41"/>
      <c r="KX78" s="41"/>
      <c r="KY78" s="41"/>
      <c r="KZ78" s="41"/>
      <c r="LA78" s="41"/>
      <c r="LB78" s="41"/>
      <c r="LC78" s="41"/>
      <c r="LD78" s="41"/>
      <c r="LE78" s="41"/>
      <c r="LF78" s="41"/>
      <c r="LG78" s="41"/>
      <c r="LH78" s="41"/>
      <c r="LI78" s="41"/>
      <c r="LJ78" s="41"/>
      <c r="LK78" s="41"/>
      <c r="LL78" s="41"/>
      <c r="LM78" s="41"/>
      <c r="LN78" s="41"/>
      <c r="LO78" s="41"/>
      <c r="LP78" s="41"/>
      <c r="LQ78" s="7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35"/>
      <c r="MI78" s="41"/>
      <c r="MJ78" s="41"/>
      <c r="MK78" s="41"/>
      <c r="ML78" s="41"/>
      <c r="MM78" s="41"/>
      <c r="MN78" s="41"/>
      <c r="MO78" s="41"/>
      <c r="MP78" s="41"/>
      <c r="MQ78" s="41"/>
      <c r="MR78" s="41"/>
      <c r="MS78" s="41"/>
      <c r="MT78" s="41"/>
      <c r="MU78" s="41"/>
      <c r="MV78" s="41"/>
      <c r="MW78" s="41"/>
      <c r="MX78" s="41"/>
      <c r="MY78" s="41"/>
      <c r="MZ78" s="41"/>
      <c r="NA78" s="41"/>
      <c r="NB78" s="41"/>
      <c r="NC78" s="41"/>
      <c r="ND78" s="41"/>
      <c r="NE78" s="41"/>
      <c r="NF78" s="41"/>
      <c r="NG78" s="41"/>
      <c r="NH78" s="41"/>
      <c r="NI78" s="41"/>
      <c r="NJ78" s="41"/>
      <c r="NK78" s="41"/>
      <c r="NL78" s="41"/>
      <c r="NM78" s="41"/>
      <c r="NN78" s="41"/>
      <c r="NO78" s="41"/>
      <c r="NP78" s="41"/>
      <c r="NQ78" s="41"/>
      <c r="NR78" s="41"/>
      <c r="NS78" s="41"/>
      <c r="NT78" s="41"/>
      <c r="NU78" s="41"/>
      <c r="NV78" s="41"/>
      <c r="NW78" s="41"/>
      <c r="NX78" s="41"/>
      <c r="NY78" s="41"/>
      <c r="NZ78" s="41"/>
      <c r="OA78" s="41"/>
      <c r="OB78" s="41"/>
      <c r="OC78" s="41"/>
      <c r="OD78" s="41"/>
      <c r="OE78" s="41"/>
      <c r="OF78" s="41"/>
      <c r="OG78" s="41"/>
      <c r="OH78" s="41"/>
      <c r="OI78" s="41"/>
      <c r="OJ78" s="41"/>
      <c r="OK78" s="41"/>
      <c r="OL78" s="41"/>
      <c r="OM78" s="41"/>
      <c r="ON78" s="41"/>
      <c r="OO78" s="41"/>
      <c r="OP78" s="41"/>
      <c r="OQ78" s="41"/>
      <c r="OR78" s="41"/>
      <c r="OS78" s="41"/>
      <c r="OT78" s="41"/>
      <c r="OU78" s="41"/>
      <c r="OV78" s="41"/>
      <c r="OW78" s="41"/>
      <c r="OX78" s="41"/>
      <c r="OY78" s="41"/>
      <c r="OZ78" s="41"/>
      <c r="PA78" s="41"/>
      <c r="PB78" s="41"/>
      <c r="PC78" s="41"/>
      <c r="PD78" s="41"/>
      <c r="PE78" s="41"/>
      <c r="PF78" s="41"/>
      <c r="PG78" s="41"/>
      <c r="PH78" s="41"/>
      <c r="PI78" s="41"/>
      <c r="PJ78" s="41"/>
      <c r="PK78" s="41"/>
      <c r="PL78" s="41"/>
      <c r="PM78" s="41"/>
      <c r="PN78" s="41"/>
      <c r="PO78" s="41"/>
      <c r="PP78" s="41"/>
      <c r="PQ78" s="41"/>
      <c r="PR78" s="41"/>
      <c r="PS78" s="41"/>
      <c r="PT78" s="41"/>
      <c r="PU78" s="41"/>
      <c r="PV78" s="41"/>
      <c r="PW78" s="41"/>
      <c r="PX78" s="41"/>
      <c r="PY78" s="41"/>
      <c r="PZ78" s="41"/>
      <c r="QA78" s="41"/>
      <c r="QB78" s="41"/>
      <c r="QC78" s="41"/>
      <c r="QD78" s="41"/>
      <c r="QE78" s="41"/>
      <c r="QF78" s="41"/>
      <c r="QG78" s="41"/>
      <c r="QH78" s="41"/>
      <c r="QI78" s="41"/>
      <c r="QJ78" s="41"/>
      <c r="QK78" s="41"/>
      <c r="QL78" s="41"/>
      <c r="QM78" s="41"/>
      <c r="QN78" s="41"/>
      <c r="QO78" s="41"/>
      <c r="QP78" s="41"/>
      <c r="QQ78" s="41"/>
      <c r="QR78" s="41"/>
      <c r="QS78" s="41"/>
      <c r="QT78" s="41"/>
      <c r="QU78" s="41"/>
      <c r="QV78" s="41"/>
      <c r="QW78" s="41"/>
      <c r="QX78" s="41"/>
      <c r="QY78" s="41"/>
      <c r="QZ78" s="41"/>
      <c r="RA78" s="41"/>
      <c r="RB78" s="41"/>
      <c r="RC78" s="41"/>
      <c r="RD78" s="41"/>
      <c r="RE78" s="41"/>
      <c r="RF78" s="41"/>
      <c r="RG78" s="41"/>
      <c r="RH78" s="41"/>
      <c r="RI78" s="41"/>
      <c r="RJ78" s="41"/>
      <c r="RK78" s="41"/>
      <c r="RL78" s="41"/>
      <c r="RM78" s="41"/>
      <c r="RN78" s="41"/>
      <c r="RO78" s="41"/>
      <c r="RP78" s="41"/>
      <c r="RQ78" s="41"/>
      <c r="RR78" s="41"/>
      <c r="RS78" s="41"/>
      <c r="RT78" s="41"/>
      <c r="RU78" s="41"/>
      <c r="RV78" s="41"/>
      <c r="RW78" s="41"/>
      <c r="RX78" s="41"/>
      <c r="RY78" s="41"/>
      <c r="RZ78" s="41"/>
      <c r="SA78" s="41"/>
      <c r="SB78" s="41"/>
      <c r="SC78" s="72"/>
      <c r="SD78" s="2"/>
      <c r="SE78" s="2"/>
      <c r="SF78" s="2"/>
      <c r="SG78" s="2"/>
      <c r="SH78" s="2"/>
      <c r="SI78" s="2"/>
      <c r="SJ78" s="2"/>
      <c r="SK78" s="87"/>
      <c r="SL78" s="2"/>
      <c r="SM78" s="98"/>
      <c r="SN78" s="108"/>
      <c r="SO78" s="108"/>
      <c r="SP78" s="108"/>
      <c r="SQ78" s="108"/>
      <c r="SR78" s="108"/>
      <c r="SS78" s="108"/>
      <c r="ST78" s="108"/>
      <c r="SU78" s="108"/>
      <c r="SV78" s="108"/>
      <c r="SW78" s="108"/>
      <c r="SX78" s="108"/>
      <c r="SY78" s="108"/>
      <c r="SZ78" s="108"/>
      <c r="TA78" s="119"/>
    </row>
    <row r="79" spans="1:521" ht="13.5" customHeight="1">
      <c r="A79" s="2"/>
      <c r="B79" s="13"/>
      <c r="C79" s="2"/>
      <c r="D79" s="2"/>
      <c r="E79" s="2"/>
      <c r="F79" s="2"/>
      <c r="G79" s="2"/>
      <c r="H79" s="2"/>
      <c r="I79" s="2"/>
      <c r="J79" s="31"/>
      <c r="K79" s="2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54"/>
      <c r="Y79" s="57" t="str">
        <f>データ!$B$10</f>
        <v>R01</v>
      </c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62"/>
      <c r="AZ79" s="57" t="str">
        <f>データ!$C$10</f>
        <v>R02</v>
      </c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62"/>
      <c r="CA79" s="57" t="str">
        <f>データ!$D$10</f>
        <v>R03</v>
      </c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62"/>
      <c r="DB79" s="57" t="str">
        <f>データ!$E$10</f>
        <v>R04</v>
      </c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62"/>
      <c r="EC79" s="57" t="str">
        <f>データ!$F$10</f>
        <v>R05</v>
      </c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62"/>
      <c r="FD79" s="2"/>
      <c r="FE79" s="69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31"/>
      <c r="FW79" s="2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54"/>
      <c r="GK79" s="57" t="str">
        <f>データ!$B$10</f>
        <v>R01</v>
      </c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62"/>
      <c r="HL79" s="57" t="str">
        <f>データ!$C$10</f>
        <v>R02</v>
      </c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62"/>
      <c r="IM79" s="57" t="str">
        <f>データ!$D$10</f>
        <v>R03</v>
      </c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9"/>
      <c r="JK79" s="59"/>
      <c r="JL79" s="59"/>
      <c r="JM79" s="62"/>
      <c r="JN79" s="57" t="str">
        <f>データ!$E$10</f>
        <v>R04</v>
      </c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9"/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62"/>
      <c r="KO79" s="57" t="str">
        <f>データ!$F$10</f>
        <v>R05</v>
      </c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62"/>
      <c r="LP79" s="2"/>
      <c r="LQ79" s="69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31"/>
      <c r="MI79" s="2"/>
      <c r="MJ79" s="45"/>
      <c r="MK79" s="45"/>
      <c r="ML79" s="45"/>
      <c r="MM79" s="45"/>
      <c r="MN79" s="45"/>
      <c r="MO79" s="45"/>
      <c r="MP79" s="45"/>
      <c r="MQ79" s="45"/>
      <c r="MR79" s="45"/>
      <c r="MS79" s="45"/>
      <c r="MT79" s="45"/>
      <c r="MU79" s="45"/>
      <c r="MV79" s="54"/>
      <c r="MW79" s="57" t="str">
        <f>データ!$B$10</f>
        <v>R01</v>
      </c>
      <c r="MX79" s="59"/>
      <c r="MY79" s="59"/>
      <c r="MZ79" s="59"/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62"/>
      <c r="NX79" s="57" t="str">
        <f>データ!$C$10</f>
        <v>R02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9"/>
      <c r="OX79" s="62"/>
      <c r="OY79" s="57" t="str">
        <f>データ!$D$10</f>
        <v>R03</v>
      </c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62"/>
      <c r="PZ79" s="57" t="str">
        <f>データ!$E$10</f>
        <v>R04</v>
      </c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9"/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62"/>
      <c r="RA79" s="57" t="str">
        <f>データ!$F$10</f>
        <v>R05</v>
      </c>
      <c r="RB79" s="59"/>
      <c r="RC79" s="59"/>
      <c r="RD79" s="59"/>
      <c r="RE79" s="59"/>
      <c r="RF79" s="59"/>
      <c r="RG79" s="59"/>
      <c r="RH79" s="59"/>
      <c r="RI79" s="59"/>
      <c r="RJ79" s="59"/>
      <c r="RK79" s="59"/>
      <c r="RL79" s="59"/>
      <c r="RM79" s="59"/>
      <c r="RN79" s="59"/>
      <c r="RO79" s="59"/>
      <c r="RP79" s="59"/>
      <c r="RQ79" s="59"/>
      <c r="RR79" s="59"/>
      <c r="RS79" s="59"/>
      <c r="RT79" s="59"/>
      <c r="RU79" s="59"/>
      <c r="RV79" s="59"/>
      <c r="RW79" s="59"/>
      <c r="RX79" s="59"/>
      <c r="RY79" s="59"/>
      <c r="RZ79" s="59"/>
      <c r="SA79" s="62"/>
      <c r="SB79" s="2"/>
      <c r="SC79" s="69"/>
      <c r="SD79" s="2"/>
      <c r="SE79" s="2"/>
      <c r="SF79" s="2"/>
      <c r="SG79" s="2"/>
      <c r="SH79" s="2"/>
      <c r="SI79" s="2"/>
      <c r="SJ79" s="2"/>
      <c r="SK79" s="87"/>
      <c r="SL79" s="2"/>
      <c r="SM79" s="98"/>
      <c r="SN79" s="108"/>
      <c r="SO79" s="108"/>
      <c r="SP79" s="108"/>
      <c r="SQ79" s="108"/>
      <c r="SR79" s="108"/>
      <c r="SS79" s="108"/>
      <c r="ST79" s="108"/>
      <c r="SU79" s="108"/>
      <c r="SV79" s="108"/>
      <c r="SW79" s="108"/>
      <c r="SX79" s="108"/>
      <c r="SY79" s="108"/>
      <c r="SZ79" s="108"/>
      <c r="TA79" s="119"/>
    </row>
    <row r="80" spans="1:521" ht="13.5" customHeight="1">
      <c r="A80" s="2"/>
      <c r="B80" s="13"/>
      <c r="C80" s="2"/>
      <c r="D80" s="2"/>
      <c r="E80" s="2"/>
      <c r="F80" s="2"/>
      <c r="G80" s="2"/>
      <c r="H80" s="2"/>
      <c r="I80" s="2"/>
      <c r="J80" s="31"/>
      <c r="K80" s="2"/>
      <c r="L80" s="46" t="s">
        <v>13</v>
      </c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58">
        <f>データ!DD6</f>
        <v>73.19</v>
      </c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>
        <f>データ!DE6</f>
        <v>75.27</v>
      </c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>
        <f>データ!DF6</f>
        <v>77.349999999999994</v>
      </c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>
        <f>データ!DG6</f>
        <v>79.430000000000007</v>
      </c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>
        <f>データ!DH6</f>
        <v>81.510000000000005</v>
      </c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2"/>
      <c r="FE80" s="69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31"/>
      <c r="FW80" s="2"/>
      <c r="FX80" s="46" t="s">
        <v>13</v>
      </c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58">
        <f>データ!DO6</f>
        <v>0</v>
      </c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>
        <f>データ!DP6</f>
        <v>0</v>
      </c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>
        <f>データ!DQ6</f>
        <v>0</v>
      </c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>
        <f>データ!DR6</f>
        <v>0</v>
      </c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>
        <f>データ!DS6</f>
        <v>0</v>
      </c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2"/>
      <c r="LQ80" s="69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31"/>
      <c r="MI80" s="2"/>
      <c r="MJ80" s="46" t="s">
        <v>13</v>
      </c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58">
        <f>データ!DZ6</f>
        <v>0</v>
      </c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>
        <f>データ!EA6</f>
        <v>0</v>
      </c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>
        <f>データ!EB6</f>
        <v>0</v>
      </c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>
        <f>データ!EC6</f>
        <v>0</v>
      </c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>
        <f>データ!ED6</f>
        <v>0</v>
      </c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58"/>
      <c r="RR80" s="58"/>
      <c r="RS80" s="58"/>
      <c r="RT80" s="58"/>
      <c r="RU80" s="58"/>
      <c r="RV80" s="58"/>
      <c r="RW80" s="58"/>
      <c r="RX80" s="58"/>
      <c r="RY80" s="58"/>
      <c r="RZ80" s="58"/>
      <c r="SA80" s="58"/>
      <c r="SB80" s="2"/>
      <c r="SC80" s="69"/>
      <c r="SD80" s="2"/>
      <c r="SE80" s="2"/>
      <c r="SF80" s="2"/>
      <c r="SG80" s="2"/>
      <c r="SH80" s="2"/>
      <c r="SI80" s="2"/>
      <c r="SJ80" s="2"/>
      <c r="SK80" s="87"/>
      <c r="SL80" s="2"/>
      <c r="SM80" s="98"/>
      <c r="SN80" s="108"/>
      <c r="SO80" s="108"/>
      <c r="SP80" s="108"/>
      <c r="SQ80" s="108"/>
      <c r="SR80" s="108"/>
      <c r="SS80" s="108"/>
      <c r="ST80" s="108"/>
      <c r="SU80" s="108"/>
      <c r="SV80" s="108"/>
      <c r="SW80" s="108"/>
      <c r="SX80" s="108"/>
      <c r="SY80" s="108"/>
      <c r="SZ80" s="108"/>
      <c r="TA80" s="119"/>
    </row>
    <row r="81" spans="1:521" ht="13.5" customHeight="1">
      <c r="A81" s="2"/>
      <c r="B81" s="13"/>
      <c r="C81" s="2"/>
      <c r="D81" s="2"/>
      <c r="E81" s="2"/>
      <c r="F81" s="2"/>
      <c r="G81" s="2"/>
      <c r="H81" s="2"/>
      <c r="I81" s="2"/>
      <c r="J81" s="31"/>
      <c r="K81" s="2"/>
      <c r="L81" s="46" t="s">
        <v>33</v>
      </c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58">
        <f>データ!DI6</f>
        <v>54.3</v>
      </c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>
        <f>データ!DJ6</f>
        <v>55.32</v>
      </c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>
        <f>データ!DK6</f>
        <v>55.08</v>
      </c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>
        <f>データ!DL6</f>
        <v>56.95</v>
      </c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>
        <f>データ!DM6</f>
        <v>58</v>
      </c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2"/>
      <c r="FE81" s="69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31"/>
      <c r="FW81" s="2"/>
      <c r="FX81" s="46" t="s">
        <v>33</v>
      </c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58">
        <f>データ!DT6</f>
        <v>4.66</v>
      </c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>
        <f>データ!DU6</f>
        <v>7.35</v>
      </c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>
        <f>データ!DV6</f>
        <v>7.6</v>
      </c>
      <c r="IN81" s="58"/>
      <c r="IO81" s="58"/>
      <c r="IP81" s="58"/>
      <c r="IQ81" s="58"/>
      <c r="IR81" s="58"/>
      <c r="IS81" s="58"/>
      <c r="IT81" s="58"/>
      <c r="IU81" s="58"/>
      <c r="IV81" s="58"/>
      <c r="IW81" s="58"/>
      <c r="IX81" s="58"/>
      <c r="IY81" s="58"/>
      <c r="IZ81" s="58"/>
      <c r="JA81" s="58"/>
      <c r="JB81" s="58"/>
      <c r="JC81" s="58"/>
      <c r="JD81" s="58"/>
      <c r="JE81" s="58"/>
      <c r="JF81" s="58"/>
      <c r="JG81" s="58"/>
      <c r="JH81" s="58"/>
      <c r="JI81" s="58"/>
      <c r="JJ81" s="58"/>
      <c r="JK81" s="58"/>
      <c r="JL81" s="58"/>
      <c r="JM81" s="58"/>
      <c r="JN81" s="58">
        <f>データ!DW6</f>
        <v>7.9</v>
      </c>
      <c r="JO81" s="58"/>
      <c r="JP81" s="58"/>
      <c r="JQ81" s="58"/>
      <c r="JR81" s="58"/>
      <c r="JS81" s="58"/>
      <c r="JT81" s="58"/>
      <c r="JU81" s="58"/>
      <c r="JV81" s="58"/>
      <c r="JW81" s="58"/>
      <c r="JX81" s="58"/>
      <c r="JY81" s="58"/>
      <c r="JZ81" s="58"/>
      <c r="KA81" s="58"/>
      <c r="KB81" s="58"/>
      <c r="KC81" s="58"/>
      <c r="KD81" s="58"/>
      <c r="KE81" s="58"/>
      <c r="KF81" s="58"/>
      <c r="KG81" s="58"/>
      <c r="KH81" s="58"/>
      <c r="KI81" s="58"/>
      <c r="KJ81" s="58"/>
      <c r="KK81" s="58"/>
      <c r="KL81" s="58"/>
      <c r="KM81" s="58"/>
      <c r="KN81" s="58"/>
      <c r="KO81" s="58">
        <f>データ!DX6</f>
        <v>8.2100000000000009</v>
      </c>
      <c r="KP81" s="58"/>
      <c r="KQ81" s="58"/>
      <c r="KR81" s="58"/>
      <c r="KS81" s="58"/>
      <c r="KT81" s="58"/>
      <c r="KU81" s="58"/>
      <c r="KV81" s="58"/>
      <c r="KW81" s="58"/>
      <c r="KX81" s="58"/>
      <c r="KY81" s="58"/>
      <c r="KZ81" s="58"/>
      <c r="LA81" s="58"/>
      <c r="LB81" s="58"/>
      <c r="LC81" s="58"/>
      <c r="LD81" s="58"/>
      <c r="LE81" s="58"/>
      <c r="LF81" s="58"/>
      <c r="LG81" s="58"/>
      <c r="LH81" s="58"/>
      <c r="LI81" s="58"/>
      <c r="LJ81" s="58"/>
      <c r="LK81" s="58"/>
      <c r="LL81" s="58"/>
      <c r="LM81" s="58"/>
      <c r="LN81" s="58"/>
      <c r="LO81" s="58"/>
      <c r="LP81" s="2"/>
      <c r="LQ81" s="69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31"/>
      <c r="MI81" s="2"/>
      <c r="MJ81" s="46" t="s">
        <v>33</v>
      </c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58">
        <f>データ!EE6</f>
        <v>6.e-002</v>
      </c>
      <c r="MX81" s="58"/>
      <c r="MY81" s="58"/>
      <c r="MZ81" s="58"/>
      <c r="NA81" s="58"/>
      <c r="NB81" s="58"/>
      <c r="NC81" s="58"/>
      <c r="ND81" s="58"/>
      <c r="NE81" s="58"/>
      <c r="NF81" s="58"/>
      <c r="NG81" s="58"/>
      <c r="NH81" s="58"/>
      <c r="NI81" s="58"/>
      <c r="NJ81" s="58"/>
      <c r="NK81" s="58"/>
      <c r="NL81" s="58"/>
      <c r="NM81" s="58"/>
      <c r="NN81" s="58"/>
      <c r="NO81" s="58"/>
      <c r="NP81" s="58"/>
      <c r="NQ81" s="58"/>
      <c r="NR81" s="58"/>
      <c r="NS81" s="58"/>
      <c r="NT81" s="58"/>
      <c r="NU81" s="58"/>
      <c r="NV81" s="58"/>
      <c r="NW81" s="58"/>
      <c r="NX81" s="58">
        <f>データ!EF6</f>
        <v>9.e-002</v>
      </c>
      <c r="NY81" s="58"/>
      <c r="NZ81" s="58"/>
      <c r="OA81" s="58"/>
      <c r="OB81" s="58"/>
      <c r="OC81" s="58"/>
      <c r="OD81" s="58"/>
      <c r="OE81" s="58"/>
      <c r="OF81" s="58"/>
      <c r="OG81" s="58"/>
      <c r="OH81" s="58"/>
      <c r="OI81" s="58"/>
      <c r="OJ81" s="58"/>
      <c r="OK81" s="58"/>
      <c r="OL81" s="58"/>
      <c r="OM81" s="58"/>
      <c r="ON81" s="58"/>
      <c r="OO81" s="58"/>
      <c r="OP81" s="58"/>
      <c r="OQ81" s="58"/>
      <c r="OR81" s="58"/>
      <c r="OS81" s="58"/>
      <c r="OT81" s="58"/>
      <c r="OU81" s="58"/>
      <c r="OV81" s="58"/>
      <c r="OW81" s="58"/>
      <c r="OX81" s="58"/>
      <c r="OY81" s="58">
        <f>データ!EG6</f>
        <v>0.4</v>
      </c>
      <c r="OZ81" s="58"/>
      <c r="PA81" s="58"/>
      <c r="PB81" s="58"/>
      <c r="PC81" s="58"/>
      <c r="PD81" s="58"/>
      <c r="PE81" s="58"/>
      <c r="PF81" s="58"/>
      <c r="PG81" s="58"/>
      <c r="PH81" s="58"/>
      <c r="PI81" s="58"/>
      <c r="PJ81" s="58"/>
      <c r="PK81" s="58"/>
      <c r="PL81" s="58"/>
      <c r="PM81" s="58"/>
      <c r="PN81" s="58"/>
      <c r="PO81" s="58"/>
      <c r="PP81" s="58"/>
      <c r="PQ81" s="58"/>
      <c r="PR81" s="58"/>
      <c r="PS81" s="58"/>
      <c r="PT81" s="58"/>
      <c r="PU81" s="58"/>
      <c r="PV81" s="58"/>
      <c r="PW81" s="58"/>
      <c r="PX81" s="58"/>
      <c r="PY81" s="58"/>
      <c r="PZ81" s="58">
        <f>データ!EH6</f>
        <v>0.14000000000000001</v>
      </c>
      <c r="QA81" s="58"/>
      <c r="QB81" s="58"/>
      <c r="QC81" s="58"/>
      <c r="QD81" s="58"/>
      <c r="QE81" s="58"/>
      <c r="QF81" s="58"/>
      <c r="QG81" s="58"/>
      <c r="QH81" s="58"/>
      <c r="QI81" s="58"/>
      <c r="QJ81" s="58"/>
      <c r="QK81" s="58"/>
      <c r="QL81" s="58"/>
      <c r="QM81" s="58"/>
      <c r="QN81" s="58"/>
      <c r="QO81" s="58"/>
      <c r="QP81" s="58"/>
      <c r="QQ81" s="58"/>
      <c r="QR81" s="58"/>
      <c r="QS81" s="58"/>
      <c r="QT81" s="58"/>
      <c r="QU81" s="58"/>
      <c r="QV81" s="58"/>
      <c r="QW81" s="58"/>
      <c r="QX81" s="58"/>
      <c r="QY81" s="58"/>
      <c r="QZ81" s="58"/>
      <c r="RA81" s="58">
        <f>データ!EI6</f>
        <v>0.19</v>
      </c>
      <c r="RB81" s="58"/>
      <c r="RC81" s="58"/>
      <c r="RD81" s="58"/>
      <c r="RE81" s="58"/>
      <c r="RF81" s="58"/>
      <c r="RG81" s="58"/>
      <c r="RH81" s="58"/>
      <c r="RI81" s="58"/>
      <c r="RJ81" s="58"/>
      <c r="RK81" s="58"/>
      <c r="RL81" s="58"/>
      <c r="RM81" s="58"/>
      <c r="RN81" s="58"/>
      <c r="RO81" s="58"/>
      <c r="RP81" s="58"/>
      <c r="RQ81" s="58"/>
      <c r="RR81" s="58"/>
      <c r="RS81" s="58"/>
      <c r="RT81" s="58"/>
      <c r="RU81" s="58"/>
      <c r="RV81" s="58"/>
      <c r="RW81" s="58"/>
      <c r="RX81" s="58"/>
      <c r="RY81" s="58"/>
      <c r="RZ81" s="58"/>
      <c r="SA81" s="58"/>
      <c r="SB81" s="2"/>
      <c r="SC81" s="69"/>
      <c r="SD81" s="2"/>
      <c r="SE81" s="2"/>
      <c r="SF81" s="2"/>
      <c r="SG81" s="2"/>
      <c r="SH81" s="2"/>
      <c r="SI81" s="2"/>
      <c r="SJ81" s="2"/>
      <c r="SK81" s="87"/>
      <c r="SL81" s="2"/>
      <c r="SM81" s="98"/>
      <c r="SN81" s="108"/>
      <c r="SO81" s="108"/>
      <c r="SP81" s="108"/>
      <c r="SQ81" s="108"/>
      <c r="SR81" s="108"/>
      <c r="SS81" s="108"/>
      <c r="ST81" s="108"/>
      <c r="SU81" s="108"/>
      <c r="SV81" s="108"/>
      <c r="SW81" s="108"/>
      <c r="SX81" s="108"/>
      <c r="SY81" s="108"/>
      <c r="SZ81" s="108"/>
      <c r="TA81" s="119"/>
    </row>
    <row r="82" spans="1:521" ht="13.5" customHeight="1">
      <c r="A82" s="2"/>
      <c r="B82" s="13"/>
      <c r="C82" s="2"/>
      <c r="D82" s="2"/>
      <c r="E82" s="2"/>
      <c r="F82" s="2"/>
      <c r="G82" s="2"/>
      <c r="H82" s="2"/>
      <c r="I82" s="2"/>
      <c r="J82" s="32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70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32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39"/>
      <c r="JM82" s="39"/>
      <c r="JN82" s="39"/>
      <c r="JO82" s="39"/>
      <c r="JP82" s="39"/>
      <c r="JQ82" s="39"/>
      <c r="JR82" s="39"/>
      <c r="JS82" s="39"/>
      <c r="JT82" s="39"/>
      <c r="JU82" s="39"/>
      <c r="JV82" s="39"/>
      <c r="JW82" s="39"/>
      <c r="JX82" s="39"/>
      <c r="JY82" s="39"/>
      <c r="JZ82" s="39"/>
      <c r="KA82" s="39"/>
      <c r="KB82" s="39"/>
      <c r="KC82" s="39"/>
      <c r="KD82" s="39"/>
      <c r="KE82" s="39"/>
      <c r="KF82" s="39"/>
      <c r="KG82" s="39"/>
      <c r="KH82" s="39"/>
      <c r="KI82" s="39"/>
      <c r="KJ82" s="39"/>
      <c r="KK82" s="39"/>
      <c r="KL82" s="39"/>
      <c r="KM82" s="39"/>
      <c r="KN82" s="39"/>
      <c r="KO82" s="39"/>
      <c r="KP82" s="39"/>
      <c r="KQ82" s="39"/>
      <c r="KR82" s="39"/>
      <c r="KS82" s="39"/>
      <c r="KT82" s="39"/>
      <c r="KU82" s="39"/>
      <c r="KV82" s="39"/>
      <c r="KW82" s="39"/>
      <c r="KX82" s="39"/>
      <c r="KY82" s="39"/>
      <c r="KZ82" s="39"/>
      <c r="LA82" s="39"/>
      <c r="LB82" s="39"/>
      <c r="LC82" s="39"/>
      <c r="LD82" s="39"/>
      <c r="LE82" s="39"/>
      <c r="LF82" s="39"/>
      <c r="LG82" s="39"/>
      <c r="LH82" s="39"/>
      <c r="LI82" s="39"/>
      <c r="LJ82" s="39"/>
      <c r="LK82" s="39"/>
      <c r="LL82" s="39"/>
      <c r="LM82" s="39"/>
      <c r="LN82" s="39"/>
      <c r="LO82" s="39"/>
      <c r="LP82" s="39"/>
      <c r="LQ82" s="70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32"/>
      <c r="MI82" s="39"/>
      <c r="MJ82" s="39"/>
      <c r="MK82" s="39"/>
      <c r="ML82" s="39"/>
      <c r="MM82" s="39"/>
      <c r="MN82" s="39"/>
      <c r="MO82" s="39"/>
      <c r="MP82" s="39"/>
      <c r="MQ82" s="39"/>
      <c r="MR82" s="39"/>
      <c r="MS82" s="39"/>
      <c r="MT82" s="39"/>
      <c r="MU82" s="39"/>
      <c r="MV82" s="39"/>
      <c r="MW82" s="39"/>
      <c r="MX82" s="39"/>
      <c r="MY82" s="39"/>
      <c r="MZ82" s="39"/>
      <c r="NA82" s="39"/>
      <c r="NB82" s="39"/>
      <c r="NC82" s="39"/>
      <c r="ND82" s="39"/>
      <c r="NE82" s="39"/>
      <c r="NF82" s="39"/>
      <c r="NG82" s="39"/>
      <c r="NH82" s="39"/>
      <c r="NI82" s="39"/>
      <c r="NJ82" s="39"/>
      <c r="NK82" s="39"/>
      <c r="NL82" s="39"/>
      <c r="NM82" s="39"/>
      <c r="NN82" s="39"/>
      <c r="NO82" s="39"/>
      <c r="NP82" s="39"/>
      <c r="NQ82" s="39"/>
      <c r="NR82" s="39"/>
      <c r="NS82" s="39"/>
      <c r="NT82" s="39"/>
      <c r="NU82" s="39"/>
      <c r="NV82" s="39"/>
      <c r="NW82" s="39"/>
      <c r="NX82" s="39"/>
      <c r="NY82" s="39"/>
      <c r="NZ82" s="39"/>
      <c r="OA82" s="39"/>
      <c r="OB82" s="39"/>
      <c r="OC82" s="39"/>
      <c r="OD82" s="39"/>
      <c r="OE82" s="39"/>
      <c r="OF82" s="39"/>
      <c r="OG82" s="39"/>
      <c r="OH82" s="39"/>
      <c r="OI82" s="39"/>
      <c r="OJ82" s="39"/>
      <c r="OK82" s="39"/>
      <c r="OL82" s="39"/>
      <c r="OM82" s="39"/>
      <c r="ON82" s="39"/>
      <c r="OO82" s="39"/>
      <c r="OP82" s="39"/>
      <c r="OQ82" s="39"/>
      <c r="OR82" s="39"/>
      <c r="OS82" s="39"/>
      <c r="OT82" s="39"/>
      <c r="OU82" s="39"/>
      <c r="OV82" s="39"/>
      <c r="OW82" s="39"/>
      <c r="OX82" s="39"/>
      <c r="OY82" s="39"/>
      <c r="OZ82" s="39"/>
      <c r="PA82" s="39"/>
      <c r="PB82" s="39"/>
      <c r="PC82" s="39"/>
      <c r="PD82" s="39"/>
      <c r="PE82" s="39"/>
      <c r="PF82" s="39"/>
      <c r="PG82" s="39"/>
      <c r="PH82" s="39"/>
      <c r="PI82" s="39"/>
      <c r="PJ82" s="39"/>
      <c r="PK82" s="39"/>
      <c r="PL82" s="39"/>
      <c r="PM82" s="39"/>
      <c r="PN82" s="39"/>
      <c r="PO82" s="39"/>
      <c r="PP82" s="39"/>
      <c r="PQ82" s="39"/>
      <c r="PR82" s="39"/>
      <c r="PS82" s="39"/>
      <c r="PT82" s="39"/>
      <c r="PU82" s="39"/>
      <c r="PV82" s="39"/>
      <c r="PW82" s="39"/>
      <c r="PX82" s="39"/>
      <c r="PY82" s="39"/>
      <c r="PZ82" s="39"/>
      <c r="QA82" s="39"/>
      <c r="QB82" s="39"/>
      <c r="QC82" s="39"/>
      <c r="QD82" s="39"/>
      <c r="QE82" s="39"/>
      <c r="QF82" s="39"/>
      <c r="QG82" s="39"/>
      <c r="QH82" s="39"/>
      <c r="QI82" s="39"/>
      <c r="QJ82" s="39"/>
      <c r="QK82" s="39"/>
      <c r="QL82" s="39"/>
      <c r="QM82" s="39"/>
      <c r="QN82" s="39"/>
      <c r="QO82" s="39"/>
      <c r="QP82" s="39"/>
      <c r="QQ82" s="39"/>
      <c r="QR82" s="39"/>
      <c r="QS82" s="39"/>
      <c r="QT82" s="39"/>
      <c r="QU82" s="39"/>
      <c r="QV82" s="39"/>
      <c r="QW82" s="39"/>
      <c r="QX82" s="39"/>
      <c r="QY82" s="39"/>
      <c r="QZ82" s="39"/>
      <c r="RA82" s="39"/>
      <c r="RB82" s="39"/>
      <c r="RC82" s="39"/>
      <c r="RD82" s="39"/>
      <c r="RE82" s="39"/>
      <c r="RF82" s="39"/>
      <c r="RG82" s="39"/>
      <c r="RH82" s="39"/>
      <c r="RI82" s="39"/>
      <c r="RJ82" s="39"/>
      <c r="RK82" s="39"/>
      <c r="RL82" s="39"/>
      <c r="RM82" s="39"/>
      <c r="RN82" s="39"/>
      <c r="RO82" s="39"/>
      <c r="RP82" s="39"/>
      <c r="RQ82" s="39"/>
      <c r="RR82" s="39"/>
      <c r="RS82" s="39"/>
      <c r="RT82" s="39"/>
      <c r="RU82" s="39"/>
      <c r="RV82" s="39"/>
      <c r="RW82" s="39"/>
      <c r="RX82" s="39"/>
      <c r="RY82" s="39"/>
      <c r="RZ82" s="39"/>
      <c r="SA82" s="39"/>
      <c r="SB82" s="39"/>
      <c r="SC82" s="70"/>
      <c r="SD82" s="2"/>
      <c r="SE82" s="2"/>
      <c r="SF82" s="2"/>
      <c r="SG82" s="2"/>
      <c r="SH82" s="2"/>
      <c r="SI82" s="2"/>
      <c r="SJ82" s="2"/>
      <c r="SK82" s="87"/>
      <c r="SL82" s="2"/>
      <c r="SM82" s="98"/>
      <c r="SN82" s="108"/>
      <c r="SO82" s="108"/>
      <c r="SP82" s="108"/>
      <c r="SQ82" s="108"/>
      <c r="SR82" s="108"/>
      <c r="SS82" s="108"/>
      <c r="ST82" s="108"/>
      <c r="SU82" s="108"/>
      <c r="SV82" s="108"/>
      <c r="SW82" s="108"/>
      <c r="SX82" s="108"/>
      <c r="SY82" s="108"/>
      <c r="SZ82" s="108"/>
      <c r="TA82" s="119"/>
    </row>
    <row r="83" spans="1:521" ht="13.5" customHeight="1">
      <c r="A83" s="2"/>
      <c r="B83" s="13"/>
      <c r="C83" s="1"/>
      <c r="D83" s="1"/>
      <c r="E83" s="1"/>
      <c r="F83" s="1"/>
      <c r="G83" s="1"/>
      <c r="H83" s="1"/>
      <c r="I83" s="1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1"/>
      <c r="FG83" s="1"/>
      <c r="FH83" s="1"/>
      <c r="FI83" s="48"/>
      <c r="FJ83" s="48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48"/>
      <c r="MD83" s="48"/>
      <c r="ME83" s="1"/>
      <c r="MF83" s="1"/>
      <c r="MG83" s="1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  <c r="RW83" s="33"/>
      <c r="RX83" s="33"/>
      <c r="RY83" s="33"/>
      <c r="RZ83" s="33"/>
      <c r="SA83" s="33"/>
      <c r="SB83" s="33"/>
      <c r="SC83" s="33"/>
      <c r="SD83" s="1"/>
      <c r="SE83" s="1"/>
      <c r="SF83" s="1"/>
      <c r="SG83" s="1"/>
      <c r="SH83" s="1"/>
      <c r="SI83" s="1"/>
      <c r="SJ83" s="2"/>
      <c r="SK83" s="87"/>
      <c r="SL83" s="2"/>
      <c r="SM83" s="98"/>
      <c r="SN83" s="108"/>
      <c r="SO83" s="108"/>
      <c r="SP83" s="108"/>
      <c r="SQ83" s="108"/>
      <c r="SR83" s="108"/>
      <c r="SS83" s="108"/>
      <c r="ST83" s="108"/>
      <c r="SU83" s="108"/>
      <c r="SV83" s="108"/>
      <c r="SW83" s="108"/>
      <c r="SX83" s="108"/>
      <c r="SY83" s="108"/>
      <c r="SZ83" s="108"/>
      <c r="TA83" s="119"/>
    </row>
    <row r="84" spans="1:521" ht="13.5" customHeight="1">
      <c r="A84" s="2"/>
      <c r="B84" s="13"/>
      <c r="C84" s="1"/>
      <c r="D84" s="1"/>
      <c r="E84" s="1"/>
      <c r="F84" s="1"/>
      <c r="G84" s="1"/>
      <c r="H84" s="1"/>
      <c r="I84" s="1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1"/>
      <c r="FG84" s="1"/>
      <c r="FH84" s="1"/>
      <c r="FI84" s="48"/>
      <c r="FJ84" s="48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48"/>
      <c r="MD84" s="48"/>
      <c r="ME84" s="1"/>
      <c r="MF84" s="1"/>
      <c r="MG84" s="1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  <c r="RW84" s="33"/>
      <c r="RX84" s="33"/>
      <c r="RY84" s="33"/>
      <c r="RZ84" s="33"/>
      <c r="SA84" s="33"/>
      <c r="SB84" s="33"/>
      <c r="SC84" s="33"/>
      <c r="SD84" s="1"/>
      <c r="SE84" s="1"/>
      <c r="SF84" s="1"/>
      <c r="SG84" s="1"/>
      <c r="SH84" s="1"/>
      <c r="SI84" s="1"/>
      <c r="SJ84" s="2"/>
      <c r="SK84" s="87"/>
      <c r="SL84" s="2"/>
      <c r="SM84" s="98"/>
      <c r="SN84" s="108"/>
      <c r="SO84" s="108"/>
      <c r="SP84" s="108"/>
      <c r="SQ84" s="108"/>
      <c r="SR84" s="108"/>
      <c r="SS84" s="108"/>
      <c r="ST84" s="108"/>
      <c r="SU84" s="108"/>
      <c r="SV84" s="108"/>
      <c r="SW84" s="108"/>
      <c r="SX84" s="108"/>
      <c r="SY84" s="108"/>
      <c r="SZ84" s="108"/>
      <c r="TA84" s="119"/>
    </row>
    <row r="85" spans="1:521" ht="13.5" customHeight="1">
      <c r="A85" s="2"/>
      <c r="B85" s="14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J85" s="23"/>
      <c r="NK85" s="23"/>
      <c r="NL85" s="23"/>
      <c r="NM85" s="23"/>
      <c r="NN85" s="23"/>
      <c r="NO85" s="23"/>
      <c r="NP85" s="23"/>
      <c r="NQ85" s="23"/>
      <c r="NR85" s="23"/>
      <c r="NS85" s="23"/>
      <c r="NT85" s="23"/>
      <c r="NU85" s="23"/>
      <c r="NV85" s="23"/>
      <c r="NW85" s="23"/>
      <c r="NX85" s="23"/>
      <c r="NY85" s="23"/>
      <c r="NZ85" s="23"/>
      <c r="OA85" s="23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3"/>
      <c r="OM85" s="23"/>
      <c r="ON85" s="23"/>
      <c r="OO85" s="23"/>
      <c r="OP85" s="23"/>
      <c r="OQ85" s="23"/>
      <c r="OR85" s="23"/>
      <c r="OS85" s="23"/>
      <c r="OT85" s="23"/>
      <c r="OU85" s="23"/>
      <c r="OV85" s="23"/>
      <c r="OW85" s="23"/>
      <c r="OX85" s="23"/>
      <c r="OY85" s="23"/>
      <c r="OZ85" s="23"/>
      <c r="PA85" s="23"/>
      <c r="PB85" s="23"/>
      <c r="PC85" s="23"/>
      <c r="PD85" s="23"/>
      <c r="PE85" s="23"/>
      <c r="PF85" s="23"/>
      <c r="PG85" s="23"/>
      <c r="PH85" s="23"/>
      <c r="PI85" s="23"/>
      <c r="PJ85" s="23"/>
      <c r="PK85" s="23"/>
      <c r="PL85" s="23"/>
      <c r="PM85" s="23"/>
      <c r="PN85" s="23"/>
      <c r="PO85" s="23"/>
      <c r="PP85" s="23"/>
      <c r="PQ85" s="23"/>
      <c r="PR85" s="23"/>
      <c r="PS85" s="23"/>
      <c r="PT85" s="23"/>
      <c r="PU85" s="23"/>
      <c r="PV85" s="23"/>
      <c r="PW85" s="23"/>
      <c r="PX85" s="23"/>
      <c r="PY85" s="23"/>
      <c r="PZ85" s="23"/>
      <c r="QA85" s="23"/>
      <c r="QB85" s="23"/>
      <c r="QC85" s="23"/>
      <c r="QD85" s="23"/>
      <c r="QE85" s="23"/>
      <c r="QF85" s="23"/>
      <c r="QG85" s="23"/>
      <c r="QH85" s="23"/>
      <c r="QI85" s="23"/>
      <c r="QJ85" s="23"/>
      <c r="QK85" s="23"/>
      <c r="QL85" s="23"/>
      <c r="QM85" s="23"/>
      <c r="QN85" s="23"/>
      <c r="QO85" s="23"/>
      <c r="QP85" s="23"/>
      <c r="QQ85" s="23"/>
      <c r="QR85" s="23"/>
      <c r="QS85" s="23"/>
      <c r="QT85" s="23"/>
      <c r="QU85" s="23"/>
      <c r="QV85" s="23"/>
      <c r="QW85" s="23"/>
      <c r="QX85" s="23"/>
      <c r="QY85" s="23"/>
      <c r="QZ85" s="23"/>
      <c r="RA85" s="23"/>
      <c r="RB85" s="23"/>
      <c r="RC85" s="23"/>
      <c r="RD85" s="23"/>
      <c r="RE85" s="23"/>
      <c r="RF85" s="23"/>
      <c r="RG85" s="23"/>
      <c r="RH85" s="23"/>
      <c r="RI85" s="23"/>
      <c r="RJ85" s="23"/>
      <c r="RK85" s="23"/>
      <c r="RL85" s="23"/>
      <c r="RM85" s="23"/>
      <c r="RN85" s="23"/>
      <c r="RO85" s="23"/>
      <c r="RP85" s="23"/>
      <c r="RQ85" s="23"/>
      <c r="RR85" s="23"/>
      <c r="RS85" s="23"/>
      <c r="RT85" s="23"/>
      <c r="RU85" s="23"/>
      <c r="RV85" s="23"/>
      <c r="RW85" s="23"/>
      <c r="RX85" s="23"/>
      <c r="RY85" s="23"/>
      <c r="RZ85" s="23"/>
      <c r="SA85" s="23"/>
      <c r="SB85" s="23"/>
      <c r="SC85" s="23"/>
      <c r="SD85" s="23"/>
      <c r="SE85" s="23"/>
      <c r="SF85" s="23"/>
      <c r="SG85" s="23"/>
      <c r="SH85" s="23"/>
      <c r="SI85" s="23"/>
      <c r="SJ85" s="23"/>
      <c r="SK85" s="88"/>
      <c r="SL85" s="2"/>
      <c r="SM85" s="99"/>
      <c r="SN85" s="107"/>
      <c r="SO85" s="107"/>
      <c r="SP85" s="107"/>
      <c r="SQ85" s="107"/>
      <c r="SR85" s="107"/>
      <c r="SS85" s="107"/>
      <c r="ST85" s="107"/>
      <c r="SU85" s="107"/>
      <c r="SV85" s="107"/>
      <c r="SW85" s="107"/>
      <c r="SX85" s="107"/>
      <c r="SY85" s="107"/>
      <c r="SZ85" s="107"/>
      <c r="TA85" s="120"/>
    </row>
    <row r="86" spans="1:521">
      <c r="C86" s="24"/>
      <c r="BM86" s="24"/>
      <c r="DV86" s="24"/>
      <c r="GF86" s="24"/>
      <c r="IO86" s="24"/>
      <c r="LK86" s="24"/>
      <c r="NT86" s="24"/>
      <c r="QD86" s="24"/>
    </row>
    <row r="87" spans="1:52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</row>
    <row r="88" spans="1:521" ht="13.5" hidden="1" customHeight="1">
      <c r="A88" s="4"/>
      <c r="B88" s="4"/>
      <c r="C88" s="25" t="s">
        <v>48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</row>
    <row r="89" spans="1:521" ht="13.5" hidden="1" customHeight="1">
      <c r="A89" s="4"/>
      <c r="B89" s="4"/>
      <c r="C89" s="26" t="s">
        <v>31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 t="s">
        <v>50</v>
      </c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 t="s">
        <v>51</v>
      </c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 t="s">
        <v>52</v>
      </c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 t="s">
        <v>55</v>
      </c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 t="s">
        <v>45</v>
      </c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 t="s">
        <v>49</v>
      </c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 t="s">
        <v>56</v>
      </c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 t="s">
        <v>31</v>
      </c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 t="s">
        <v>50</v>
      </c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 t="s">
        <v>51</v>
      </c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</row>
    <row r="90" spans="1:521" ht="13.5" hidden="1" customHeight="1">
      <c r="A90" s="4"/>
      <c r="B90" s="4"/>
      <c r="C90" s="27" t="str">
        <f>データ!AD6</f>
        <v>【114.39】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 t="str">
        <f>データ!AO6</f>
        <v>【23.61】</v>
      </c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 t="str">
        <f>データ!AZ6</f>
        <v>【494.95】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 t="str">
        <f>データ!BK6</f>
        <v>【229.84】</v>
      </c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 t="str">
        <f>データ!BV6</f>
        <v>【110.13】</v>
      </c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 t="str">
        <f>データ!CG6</f>
        <v>【19.72】</v>
      </c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 t="str">
        <f>データ!CR6</f>
        <v>【52.61】</v>
      </c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27" t="str">
        <f>データ!DC6</f>
        <v>【77.52】</v>
      </c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27" t="str">
        <f>データ!DN6</f>
        <v>【61.16】</v>
      </c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27" t="str">
        <f>データ!DY6</f>
        <v>【49.95】</v>
      </c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  <c r="JD90" s="73"/>
      <c r="JE90" s="73"/>
      <c r="JF90" s="73"/>
      <c r="JG90" s="73"/>
      <c r="JH90" s="73"/>
      <c r="JI90" s="73"/>
      <c r="JJ90" s="73"/>
      <c r="JK90" s="73"/>
      <c r="JL90" s="73"/>
      <c r="JM90" s="27" t="str">
        <f>データ!EJ6</f>
        <v>【0.32】</v>
      </c>
      <c r="JN90" s="73"/>
      <c r="JO90" s="73"/>
      <c r="JP90" s="73"/>
      <c r="JQ90" s="73"/>
      <c r="JR90" s="73"/>
      <c r="JS90" s="73"/>
      <c r="JT90" s="73"/>
      <c r="JU90" s="73"/>
      <c r="JV90" s="73"/>
      <c r="JW90" s="73"/>
      <c r="JX90" s="73"/>
      <c r="JY90" s="73"/>
      <c r="JZ90" s="73"/>
      <c r="KA90" s="73"/>
      <c r="KB90" s="73"/>
      <c r="KC90" s="73"/>
      <c r="KD90" s="73"/>
      <c r="KE90" s="73"/>
      <c r="KF90" s="73"/>
      <c r="KG90" s="73"/>
      <c r="KH90" s="73"/>
      <c r="KI90" s="73"/>
      <c r="KJ90" s="73"/>
      <c r="KK90" s="73"/>
      <c r="KL90" s="73"/>
      <c r="KM90" s="73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</row>
    <row r="91" spans="1:52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</row>
  </sheetData>
  <sheetProtection algorithmName="SHA-512" hashValue="ZmnvCjt3X/z15Vxnys59LQxWhaGsuLVEEVsjmX92VtOawW60+bPRP3ElZqnQAa6lyihKVNJI9LnPXGrAvm+lvw==" saltValue="9bh4e0oxx6u5ssAJcylK7w==" spinCount="100000" sheet="1" objects="1" scenarios="1" formatCells="0" formatColumns="0" formatRows="0"/>
  <mergeCells count="289">
    <mergeCell ref="B5:KT5"/>
    <mergeCell ref="B6:KT6"/>
    <mergeCell ref="KX6:LB6"/>
    <mergeCell ref="LJ6:LS6"/>
    <mergeCell ref="LT6:MC6"/>
    <mergeCell ref="NS6:OC6"/>
    <mergeCell ref="OD6:OM6"/>
    <mergeCell ref="QM6:QV6"/>
    <mergeCell ref="B7:CG7"/>
    <mergeCell ref="CH7:FM7"/>
    <mergeCell ref="FN7:IS7"/>
    <mergeCell ref="IT7:LY7"/>
    <mergeCell ref="LZ7:PE7"/>
    <mergeCell ref="PF7:SK7"/>
    <mergeCell ref="SM7:SZ7"/>
    <mergeCell ref="B8:CG8"/>
    <mergeCell ref="CH8:FM8"/>
    <mergeCell ref="FN8:IS8"/>
    <mergeCell ref="IT8:LY8"/>
    <mergeCell ref="LZ8:PE8"/>
    <mergeCell ref="PF8:SK8"/>
    <mergeCell ref="SM8:SN8"/>
    <mergeCell ref="SO8:SZ8"/>
    <mergeCell ref="B9:CG9"/>
    <mergeCell ref="CH9:FM9"/>
    <mergeCell ref="FN9:IS9"/>
    <mergeCell ref="IT9:LY9"/>
    <mergeCell ref="LZ9:PE9"/>
    <mergeCell ref="SM9:SN9"/>
    <mergeCell ref="SO9:SZ9"/>
    <mergeCell ref="B10:CG10"/>
    <mergeCell ref="CH10:FM10"/>
    <mergeCell ref="FN10:IS10"/>
    <mergeCell ref="IT10:LY10"/>
    <mergeCell ref="LZ10:PE10"/>
    <mergeCell ref="SM10:SN10"/>
    <mergeCell ref="SO10:SZ10"/>
    <mergeCell ref="L31:W31"/>
    <mergeCell ref="X31:AQ31"/>
    <mergeCell ref="AR31:BK31"/>
    <mergeCell ref="BL31:CE31"/>
    <mergeCell ref="CF31:CY31"/>
    <mergeCell ref="CZ31:DS31"/>
    <mergeCell ref="EF31:EQ31"/>
    <mergeCell ref="ER31:FK31"/>
    <mergeCell ref="FL31:GE31"/>
    <mergeCell ref="GF31:GY31"/>
    <mergeCell ref="GZ31:HS31"/>
    <mergeCell ref="HT31:IM31"/>
    <mergeCell ref="IZ31:JK31"/>
    <mergeCell ref="JL31:KE31"/>
    <mergeCell ref="KF31:KY31"/>
    <mergeCell ref="KZ31:LS31"/>
    <mergeCell ref="LT31:MM31"/>
    <mergeCell ref="MN31:NG31"/>
    <mergeCell ref="NT31:OE31"/>
    <mergeCell ref="OF31:OY31"/>
    <mergeCell ref="OZ31:PS31"/>
    <mergeCell ref="PT31:QM31"/>
    <mergeCell ref="QN31:RG31"/>
    <mergeCell ref="RH31:SA31"/>
    <mergeCell ref="L32:W32"/>
    <mergeCell ref="X32:AQ32"/>
    <mergeCell ref="AR32:BK32"/>
    <mergeCell ref="BL32:CE32"/>
    <mergeCell ref="CF32:CY32"/>
    <mergeCell ref="CZ32:DS32"/>
    <mergeCell ref="EF32:EQ32"/>
    <mergeCell ref="ER32:FK32"/>
    <mergeCell ref="FL32:GE32"/>
    <mergeCell ref="GF32:GY32"/>
    <mergeCell ref="GZ32:HS32"/>
    <mergeCell ref="HT32:IM32"/>
    <mergeCell ref="IZ32:JK32"/>
    <mergeCell ref="JL32:KE32"/>
    <mergeCell ref="KF32:KY32"/>
    <mergeCell ref="KZ32:LS32"/>
    <mergeCell ref="LT32:MM32"/>
    <mergeCell ref="MN32:NG32"/>
    <mergeCell ref="NT32:OE32"/>
    <mergeCell ref="OF32:OY32"/>
    <mergeCell ref="OZ32:PS32"/>
    <mergeCell ref="PT32:QM32"/>
    <mergeCell ref="QN32:RG32"/>
    <mergeCell ref="RH32:SA32"/>
    <mergeCell ref="L33:W33"/>
    <mergeCell ref="X33:AQ33"/>
    <mergeCell ref="AR33:BK33"/>
    <mergeCell ref="BL33:CE33"/>
    <mergeCell ref="CF33:CY33"/>
    <mergeCell ref="CZ33:DS33"/>
    <mergeCell ref="EF33:EQ33"/>
    <mergeCell ref="ER33:FK33"/>
    <mergeCell ref="FL33:GE33"/>
    <mergeCell ref="GF33:GY33"/>
    <mergeCell ref="GZ33:HS33"/>
    <mergeCell ref="HT33:IM33"/>
    <mergeCell ref="IZ33:JK33"/>
    <mergeCell ref="JL33:KE33"/>
    <mergeCell ref="KF33:KY33"/>
    <mergeCell ref="KZ33:LS33"/>
    <mergeCell ref="LT33:MM33"/>
    <mergeCell ref="MN33:NG33"/>
    <mergeCell ref="NT33:OE33"/>
    <mergeCell ref="OF33:OY33"/>
    <mergeCell ref="OZ33:PS33"/>
    <mergeCell ref="PT33:QM33"/>
    <mergeCell ref="QN33:RG33"/>
    <mergeCell ref="RH33:SA33"/>
    <mergeCell ref="J34:DU34"/>
    <mergeCell ref="ED34:IO34"/>
    <mergeCell ref="IX34:NI34"/>
    <mergeCell ref="NR34:SC34"/>
    <mergeCell ref="L54:W54"/>
    <mergeCell ref="X54:AQ54"/>
    <mergeCell ref="AR54:BK54"/>
    <mergeCell ref="BL54:CE54"/>
    <mergeCell ref="CF54:CY54"/>
    <mergeCell ref="CZ54:DS54"/>
    <mergeCell ref="EF54:EQ54"/>
    <mergeCell ref="ER54:FK54"/>
    <mergeCell ref="FL54:GE54"/>
    <mergeCell ref="GF54:GY54"/>
    <mergeCell ref="GZ54:HS54"/>
    <mergeCell ref="HT54:IM54"/>
    <mergeCell ref="IZ54:JK54"/>
    <mergeCell ref="JL54:KE54"/>
    <mergeCell ref="KF54:KY54"/>
    <mergeCell ref="KZ54:LS54"/>
    <mergeCell ref="LT54:MM54"/>
    <mergeCell ref="MN54:NG54"/>
    <mergeCell ref="NT54:OE54"/>
    <mergeCell ref="OF54:OY54"/>
    <mergeCell ref="OZ54:PS54"/>
    <mergeCell ref="PT54:QM54"/>
    <mergeCell ref="QN54:RG54"/>
    <mergeCell ref="RH54:SA54"/>
    <mergeCell ref="L55:W55"/>
    <mergeCell ref="X55:AQ55"/>
    <mergeCell ref="AR55:BK55"/>
    <mergeCell ref="BL55:CE55"/>
    <mergeCell ref="CF55:CY55"/>
    <mergeCell ref="CZ55:DS55"/>
    <mergeCell ref="EF55:EQ55"/>
    <mergeCell ref="ER55:FK55"/>
    <mergeCell ref="FL55:GE55"/>
    <mergeCell ref="GF55:GY55"/>
    <mergeCell ref="GZ55:HS55"/>
    <mergeCell ref="HT55:IM55"/>
    <mergeCell ref="IZ55:JK55"/>
    <mergeCell ref="JL55:KE55"/>
    <mergeCell ref="KF55:KY55"/>
    <mergeCell ref="KZ55:LS55"/>
    <mergeCell ref="LT55:MM55"/>
    <mergeCell ref="MN55:NG55"/>
    <mergeCell ref="NT55:OE55"/>
    <mergeCell ref="OF55:OY55"/>
    <mergeCell ref="OZ55:PS55"/>
    <mergeCell ref="PT55:QM55"/>
    <mergeCell ref="QN55:RG55"/>
    <mergeCell ref="RH55:SA55"/>
    <mergeCell ref="L56:W56"/>
    <mergeCell ref="X56:AQ56"/>
    <mergeCell ref="AR56:BK56"/>
    <mergeCell ref="BL56:CE56"/>
    <mergeCell ref="CF56:CY56"/>
    <mergeCell ref="CZ56:DS56"/>
    <mergeCell ref="EF56:EQ56"/>
    <mergeCell ref="ER56:FK56"/>
    <mergeCell ref="FL56:GE56"/>
    <mergeCell ref="GF56:GY56"/>
    <mergeCell ref="GZ56:HS56"/>
    <mergeCell ref="HT56:IM56"/>
    <mergeCell ref="IZ56:JK56"/>
    <mergeCell ref="JL56:KE56"/>
    <mergeCell ref="KF56:KY56"/>
    <mergeCell ref="KZ56:LS56"/>
    <mergeCell ref="LT56:MM56"/>
    <mergeCell ref="MN56:NG56"/>
    <mergeCell ref="NT56:OE56"/>
    <mergeCell ref="OF56:OY56"/>
    <mergeCell ref="OZ56:PS56"/>
    <mergeCell ref="PT56:QM56"/>
    <mergeCell ref="QN56:RG56"/>
    <mergeCell ref="RH56:SA56"/>
    <mergeCell ref="J57:DU57"/>
    <mergeCell ref="ED57:IO57"/>
    <mergeCell ref="IX57:NI57"/>
    <mergeCell ref="NR57:SC57"/>
    <mergeCell ref="L79:X79"/>
    <mergeCell ref="Y79:AY79"/>
    <mergeCell ref="AZ79:BZ79"/>
    <mergeCell ref="CA79:DA79"/>
    <mergeCell ref="DB79:EB79"/>
    <mergeCell ref="EC79:FC79"/>
    <mergeCell ref="FX79:GJ79"/>
    <mergeCell ref="GK79:HK79"/>
    <mergeCell ref="HL79:IL79"/>
    <mergeCell ref="IM79:JM79"/>
    <mergeCell ref="JN79:KN79"/>
    <mergeCell ref="KO79:LO79"/>
    <mergeCell ref="MJ79:MV79"/>
    <mergeCell ref="MW79:NW79"/>
    <mergeCell ref="NX79:OX79"/>
    <mergeCell ref="OY79:PY79"/>
    <mergeCell ref="PZ79:QZ79"/>
    <mergeCell ref="RA79:SA79"/>
    <mergeCell ref="L80:X80"/>
    <mergeCell ref="Y80:AY80"/>
    <mergeCell ref="AZ80:BZ80"/>
    <mergeCell ref="CA80:DA80"/>
    <mergeCell ref="DB80:EB80"/>
    <mergeCell ref="EC80:FC80"/>
    <mergeCell ref="FX80:GJ80"/>
    <mergeCell ref="GK80:HK80"/>
    <mergeCell ref="HL80:IL80"/>
    <mergeCell ref="IM80:JM80"/>
    <mergeCell ref="JN80:KN80"/>
    <mergeCell ref="KO80:LO80"/>
    <mergeCell ref="MJ80:MV80"/>
    <mergeCell ref="MW80:NW80"/>
    <mergeCell ref="NX80:OX80"/>
    <mergeCell ref="OY80:PY80"/>
    <mergeCell ref="PZ80:QZ80"/>
    <mergeCell ref="RA80:SA80"/>
    <mergeCell ref="L81:X81"/>
    <mergeCell ref="Y81:AY81"/>
    <mergeCell ref="AZ81:BZ81"/>
    <mergeCell ref="CA81:DA81"/>
    <mergeCell ref="DB81:EB81"/>
    <mergeCell ref="EC81:FC81"/>
    <mergeCell ref="FX81:GJ81"/>
    <mergeCell ref="GK81:HK81"/>
    <mergeCell ref="HL81:IL81"/>
    <mergeCell ref="IM81:JM81"/>
    <mergeCell ref="JN81:KN81"/>
    <mergeCell ref="KO81:LO81"/>
    <mergeCell ref="MJ81:MV81"/>
    <mergeCell ref="MW81:NW81"/>
    <mergeCell ref="NX81:OX81"/>
    <mergeCell ref="OY81:PY81"/>
    <mergeCell ref="PZ81:QZ81"/>
    <mergeCell ref="RA81:SA81"/>
    <mergeCell ref="J82:FE82"/>
    <mergeCell ref="FV82:LQ82"/>
    <mergeCell ref="MH82:SC82"/>
    <mergeCell ref="C89:AC89"/>
    <mergeCell ref="AD89:BD89"/>
    <mergeCell ref="BE89:CE89"/>
    <mergeCell ref="CF89:DF89"/>
    <mergeCell ref="DG89:EG89"/>
    <mergeCell ref="EH89:FH89"/>
    <mergeCell ref="FI89:GI89"/>
    <mergeCell ref="GJ89:HJ89"/>
    <mergeCell ref="HK89:IK89"/>
    <mergeCell ref="IL89:JL89"/>
    <mergeCell ref="JM89:KM89"/>
    <mergeCell ref="C90:AC90"/>
    <mergeCell ref="AD90:BD90"/>
    <mergeCell ref="BE90:CE90"/>
    <mergeCell ref="CF90:DF90"/>
    <mergeCell ref="DG90:EG90"/>
    <mergeCell ref="EH90:FH90"/>
    <mergeCell ref="FI90:GI90"/>
    <mergeCell ref="GJ90:HJ90"/>
    <mergeCell ref="HK90:IK90"/>
    <mergeCell ref="IL90:JL90"/>
    <mergeCell ref="JM90:KM90"/>
    <mergeCell ref="B2:TA4"/>
    <mergeCell ref="SM12:TA13"/>
    <mergeCell ref="B14:SK15"/>
    <mergeCell ref="SM14:TA15"/>
    <mergeCell ref="SM46:TA47"/>
    <mergeCell ref="B62:SK63"/>
    <mergeCell ref="SM66:TA67"/>
    <mergeCell ref="SM16:TA45"/>
    <mergeCell ref="J17:DU29"/>
    <mergeCell ref="ED17:IO29"/>
    <mergeCell ref="IX17:NI29"/>
    <mergeCell ref="NR17:SC29"/>
    <mergeCell ref="J40:DU52"/>
    <mergeCell ref="ED40:IO52"/>
    <mergeCell ref="IX40:NI52"/>
    <mergeCell ref="NR40:SC52"/>
    <mergeCell ref="SM48:TA65"/>
    <mergeCell ref="J65:FE78"/>
    <mergeCell ref="FV65:LQ78"/>
    <mergeCell ref="MH65:SC78"/>
    <mergeCell ref="SM68:TA85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1" fitToWidth="1" fitToHeight="1" orientation="landscape" usePrinterDefaults="1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J12"/>
  <sheetViews>
    <sheetView showGridLines="0" workbookViewId="0"/>
  </sheetViews>
  <sheetFormatPr defaultRowHeight="13.2"/>
  <cols>
    <col min="1" max="1" width="22.77734375" bestFit="1" customWidth="1"/>
    <col min="2" max="7" width="11.88671875" customWidth="1"/>
    <col min="8" max="8" width="16.21875" bestFit="1" customWidth="1"/>
    <col min="9" max="140" width="11.88671875" customWidth="1"/>
  </cols>
  <sheetData>
    <row r="1" spans="1:140">
      <c r="A1" t="s">
        <v>57</v>
      </c>
    </row>
    <row r="2" spans="1:140">
      <c r="A2" s="123" t="s">
        <v>58</v>
      </c>
      <c r="B2" s="123">
        <f t="shared" ref="B2:EJ2" si="0">COLUMN()-1</f>
        <v>1</v>
      </c>
      <c r="C2" s="123">
        <f t="shared" si="0"/>
        <v>2</v>
      </c>
      <c r="D2" s="123">
        <f t="shared" si="0"/>
        <v>3</v>
      </c>
      <c r="E2" s="123">
        <f t="shared" si="0"/>
        <v>4</v>
      </c>
      <c r="F2" s="123">
        <f t="shared" si="0"/>
        <v>5</v>
      </c>
      <c r="G2" s="123">
        <f t="shared" si="0"/>
        <v>6</v>
      </c>
      <c r="H2" s="123">
        <f t="shared" si="0"/>
        <v>7</v>
      </c>
      <c r="I2" s="123">
        <f t="shared" si="0"/>
        <v>8</v>
      </c>
      <c r="J2" s="123">
        <f t="shared" si="0"/>
        <v>9</v>
      </c>
      <c r="K2" s="123">
        <f t="shared" si="0"/>
        <v>10</v>
      </c>
      <c r="L2" s="123">
        <f t="shared" si="0"/>
        <v>11</v>
      </c>
      <c r="M2" s="123">
        <f t="shared" si="0"/>
        <v>12</v>
      </c>
      <c r="N2" s="123">
        <f t="shared" si="0"/>
        <v>13</v>
      </c>
      <c r="O2" s="123">
        <f t="shared" si="0"/>
        <v>14</v>
      </c>
      <c r="P2" s="123">
        <f t="shared" si="0"/>
        <v>15</v>
      </c>
      <c r="Q2" s="123">
        <f t="shared" si="0"/>
        <v>16</v>
      </c>
      <c r="R2" s="123">
        <f t="shared" si="0"/>
        <v>17</v>
      </c>
      <c r="S2" s="123">
        <f t="shared" si="0"/>
        <v>18</v>
      </c>
      <c r="T2" s="123">
        <f t="shared" si="0"/>
        <v>19</v>
      </c>
      <c r="U2" s="123">
        <f t="shared" si="0"/>
        <v>20</v>
      </c>
      <c r="V2" s="123">
        <f t="shared" si="0"/>
        <v>21</v>
      </c>
      <c r="W2" s="123">
        <f t="shared" si="0"/>
        <v>22</v>
      </c>
      <c r="X2" s="123">
        <f t="shared" si="0"/>
        <v>23</v>
      </c>
      <c r="Y2" s="123">
        <f t="shared" si="0"/>
        <v>24</v>
      </c>
      <c r="Z2" s="123">
        <f t="shared" si="0"/>
        <v>25</v>
      </c>
      <c r="AA2" s="123">
        <f t="shared" si="0"/>
        <v>26</v>
      </c>
      <c r="AB2" s="123">
        <f t="shared" si="0"/>
        <v>27</v>
      </c>
      <c r="AC2" s="123">
        <f t="shared" si="0"/>
        <v>28</v>
      </c>
      <c r="AD2" s="123">
        <f t="shared" si="0"/>
        <v>29</v>
      </c>
      <c r="AE2" s="123">
        <f t="shared" si="0"/>
        <v>30</v>
      </c>
      <c r="AF2" s="123">
        <f t="shared" si="0"/>
        <v>31</v>
      </c>
      <c r="AG2" s="123">
        <f t="shared" si="0"/>
        <v>32</v>
      </c>
      <c r="AH2" s="123">
        <f t="shared" si="0"/>
        <v>33</v>
      </c>
      <c r="AI2" s="123">
        <f t="shared" si="0"/>
        <v>34</v>
      </c>
      <c r="AJ2" s="123">
        <f t="shared" si="0"/>
        <v>35</v>
      </c>
      <c r="AK2" s="123">
        <f t="shared" si="0"/>
        <v>36</v>
      </c>
      <c r="AL2" s="123">
        <f t="shared" si="0"/>
        <v>37</v>
      </c>
      <c r="AM2" s="123">
        <f t="shared" si="0"/>
        <v>38</v>
      </c>
      <c r="AN2" s="123">
        <f t="shared" si="0"/>
        <v>39</v>
      </c>
      <c r="AO2" s="123">
        <f t="shared" si="0"/>
        <v>40</v>
      </c>
      <c r="AP2" s="123">
        <f t="shared" si="0"/>
        <v>41</v>
      </c>
      <c r="AQ2" s="123">
        <f t="shared" si="0"/>
        <v>42</v>
      </c>
      <c r="AR2" s="123">
        <f t="shared" si="0"/>
        <v>43</v>
      </c>
      <c r="AS2" s="123">
        <f t="shared" si="0"/>
        <v>44</v>
      </c>
      <c r="AT2" s="123">
        <f t="shared" si="0"/>
        <v>45</v>
      </c>
      <c r="AU2" s="123">
        <f t="shared" si="0"/>
        <v>46</v>
      </c>
      <c r="AV2" s="123">
        <f t="shared" si="0"/>
        <v>47</v>
      </c>
      <c r="AW2" s="123">
        <f t="shared" si="0"/>
        <v>48</v>
      </c>
      <c r="AX2" s="123">
        <f t="shared" si="0"/>
        <v>49</v>
      </c>
      <c r="AY2" s="123">
        <f t="shared" si="0"/>
        <v>50</v>
      </c>
      <c r="AZ2" s="123">
        <f t="shared" si="0"/>
        <v>51</v>
      </c>
      <c r="BA2" s="123">
        <f t="shared" si="0"/>
        <v>52</v>
      </c>
      <c r="BB2" s="123">
        <f t="shared" si="0"/>
        <v>53</v>
      </c>
      <c r="BC2" s="123">
        <f t="shared" si="0"/>
        <v>54</v>
      </c>
      <c r="BD2" s="123">
        <f t="shared" si="0"/>
        <v>55</v>
      </c>
      <c r="BE2" s="123">
        <f t="shared" si="0"/>
        <v>56</v>
      </c>
      <c r="BF2" s="123">
        <f t="shared" si="0"/>
        <v>57</v>
      </c>
      <c r="BG2" s="123">
        <f t="shared" si="0"/>
        <v>58</v>
      </c>
      <c r="BH2" s="123">
        <f t="shared" si="0"/>
        <v>59</v>
      </c>
      <c r="BI2" s="123">
        <f t="shared" si="0"/>
        <v>60</v>
      </c>
      <c r="BJ2" s="123">
        <f t="shared" si="0"/>
        <v>61</v>
      </c>
      <c r="BK2" s="123">
        <f t="shared" si="0"/>
        <v>62</v>
      </c>
      <c r="BL2" s="123">
        <f t="shared" si="0"/>
        <v>63</v>
      </c>
      <c r="BM2" s="123">
        <f t="shared" si="0"/>
        <v>64</v>
      </c>
      <c r="BN2" s="123">
        <f t="shared" si="0"/>
        <v>65</v>
      </c>
      <c r="BO2" s="123">
        <f t="shared" si="0"/>
        <v>66</v>
      </c>
      <c r="BP2" s="123">
        <f t="shared" si="0"/>
        <v>67</v>
      </c>
      <c r="BQ2" s="123">
        <f t="shared" si="0"/>
        <v>68</v>
      </c>
      <c r="BR2" s="123">
        <f t="shared" si="0"/>
        <v>69</v>
      </c>
      <c r="BS2" s="123">
        <f t="shared" si="0"/>
        <v>70</v>
      </c>
      <c r="BT2" s="123">
        <f t="shared" si="0"/>
        <v>71</v>
      </c>
      <c r="BU2" s="123">
        <f t="shared" si="0"/>
        <v>72</v>
      </c>
      <c r="BV2" s="123">
        <f t="shared" si="0"/>
        <v>73</v>
      </c>
      <c r="BW2" s="123">
        <f t="shared" si="0"/>
        <v>74</v>
      </c>
      <c r="BX2" s="123">
        <f t="shared" si="0"/>
        <v>75</v>
      </c>
      <c r="BY2" s="123">
        <f t="shared" si="0"/>
        <v>76</v>
      </c>
      <c r="BZ2" s="123">
        <f t="shared" si="0"/>
        <v>77</v>
      </c>
      <c r="CA2" s="123">
        <f t="shared" si="0"/>
        <v>78</v>
      </c>
      <c r="CB2" s="123">
        <f t="shared" si="0"/>
        <v>79</v>
      </c>
      <c r="CC2" s="123">
        <f t="shared" si="0"/>
        <v>80</v>
      </c>
      <c r="CD2" s="123">
        <f t="shared" si="0"/>
        <v>81</v>
      </c>
      <c r="CE2" s="123">
        <f t="shared" si="0"/>
        <v>82</v>
      </c>
      <c r="CF2" s="123">
        <f t="shared" si="0"/>
        <v>83</v>
      </c>
      <c r="CG2" s="123">
        <f t="shared" si="0"/>
        <v>84</v>
      </c>
      <c r="CH2" s="123">
        <f t="shared" si="0"/>
        <v>85</v>
      </c>
      <c r="CI2" s="123">
        <f t="shared" si="0"/>
        <v>86</v>
      </c>
      <c r="CJ2" s="123">
        <f t="shared" si="0"/>
        <v>87</v>
      </c>
      <c r="CK2" s="123">
        <f t="shared" si="0"/>
        <v>88</v>
      </c>
      <c r="CL2" s="123">
        <f t="shared" si="0"/>
        <v>89</v>
      </c>
      <c r="CM2" s="123">
        <f t="shared" si="0"/>
        <v>90</v>
      </c>
      <c r="CN2" s="123">
        <f t="shared" si="0"/>
        <v>91</v>
      </c>
      <c r="CO2" s="123">
        <f t="shared" si="0"/>
        <v>92</v>
      </c>
      <c r="CP2" s="123">
        <f t="shared" si="0"/>
        <v>93</v>
      </c>
      <c r="CQ2" s="123">
        <f t="shared" si="0"/>
        <v>94</v>
      </c>
      <c r="CR2" s="123">
        <f t="shared" si="0"/>
        <v>95</v>
      </c>
      <c r="CS2" s="123">
        <f t="shared" si="0"/>
        <v>96</v>
      </c>
      <c r="CT2" s="123">
        <f t="shared" si="0"/>
        <v>97</v>
      </c>
      <c r="CU2" s="123">
        <f t="shared" si="0"/>
        <v>98</v>
      </c>
      <c r="CV2" s="123">
        <f t="shared" si="0"/>
        <v>99</v>
      </c>
      <c r="CW2" s="123">
        <f t="shared" si="0"/>
        <v>100</v>
      </c>
      <c r="CX2" s="123">
        <f t="shared" si="0"/>
        <v>101</v>
      </c>
      <c r="CY2" s="123">
        <f t="shared" si="0"/>
        <v>102</v>
      </c>
      <c r="CZ2" s="123">
        <f t="shared" si="0"/>
        <v>103</v>
      </c>
      <c r="DA2" s="123">
        <f t="shared" si="0"/>
        <v>104</v>
      </c>
      <c r="DB2" s="123">
        <f t="shared" si="0"/>
        <v>105</v>
      </c>
      <c r="DC2" s="123">
        <f t="shared" si="0"/>
        <v>106</v>
      </c>
      <c r="DD2" s="123">
        <f t="shared" si="0"/>
        <v>107</v>
      </c>
      <c r="DE2" s="123">
        <f t="shared" si="0"/>
        <v>108</v>
      </c>
      <c r="DF2" s="123">
        <f t="shared" si="0"/>
        <v>109</v>
      </c>
      <c r="DG2" s="123">
        <f t="shared" si="0"/>
        <v>110</v>
      </c>
      <c r="DH2" s="123">
        <f t="shared" si="0"/>
        <v>111</v>
      </c>
      <c r="DI2" s="123">
        <f t="shared" si="0"/>
        <v>112</v>
      </c>
      <c r="DJ2" s="123">
        <f t="shared" si="0"/>
        <v>113</v>
      </c>
      <c r="DK2" s="123">
        <f t="shared" si="0"/>
        <v>114</v>
      </c>
      <c r="DL2" s="123">
        <f t="shared" si="0"/>
        <v>115</v>
      </c>
      <c r="DM2" s="123">
        <f t="shared" si="0"/>
        <v>116</v>
      </c>
      <c r="DN2" s="123">
        <f t="shared" si="0"/>
        <v>117</v>
      </c>
      <c r="DO2" s="123">
        <f t="shared" si="0"/>
        <v>118</v>
      </c>
      <c r="DP2" s="123">
        <f t="shared" si="0"/>
        <v>119</v>
      </c>
      <c r="DQ2" s="123">
        <f t="shared" si="0"/>
        <v>120</v>
      </c>
      <c r="DR2" s="123">
        <f t="shared" si="0"/>
        <v>121</v>
      </c>
      <c r="DS2" s="123">
        <f t="shared" si="0"/>
        <v>122</v>
      </c>
      <c r="DT2" s="123">
        <f t="shared" si="0"/>
        <v>123</v>
      </c>
      <c r="DU2" s="123">
        <f t="shared" si="0"/>
        <v>124</v>
      </c>
      <c r="DV2" s="123">
        <f t="shared" si="0"/>
        <v>125</v>
      </c>
      <c r="DW2" s="123">
        <f t="shared" si="0"/>
        <v>126</v>
      </c>
      <c r="DX2" s="123">
        <f t="shared" si="0"/>
        <v>127</v>
      </c>
      <c r="DY2" s="123">
        <f t="shared" si="0"/>
        <v>128</v>
      </c>
      <c r="DZ2" s="123">
        <f t="shared" si="0"/>
        <v>129</v>
      </c>
      <c r="EA2" s="123">
        <f t="shared" si="0"/>
        <v>130</v>
      </c>
      <c r="EB2" s="123">
        <f t="shared" si="0"/>
        <v>131</v>
      </c>
      <c r="EC2" s="123">
        <f t="shared" si="0"/>
        <v>132</v>
      </c>
      <c r="ED2" s="123">
        <f t="shared" si="0"/>
        <v>133</v>
      </c>
      <c r="EE2" s="123">
        <f t="shared" si="0"/>
        <v>134</v>
      </c>
      <c r="EF2" s="123">
        <f t="shared" si="0"/>
        <v>135</v>
      </c>
      <c r="EG2" s="123">
        <f t="shared" si="0"/>
        <v>136</v>
      </c>
      <c r="EH2" s="123">
        <f t="shared" si="0"/>
        <v>137</v>
      </c>
      <c r="EI2" s="123">
        <f t="shared" si="0"/>
        <v>138</v>
      </c>
      <c r="EJ2" s="123">
        <f t="shared" si="0"/>
        <v>139</v>
      </c>
    </row>
    <row r="3" spans="1:140">
      <c r="A3" s="123" t="s">
        <v>17</v>
      </c>
      <c r="B3" s="126" t="s">
        <v>59</v>
      </c>
      <c r="C3" s="126" t="s">
        <v>60</v>
      </c>
      <c r="D3" s="126" t="s">
        <v>61</v>
      </c>
      <c r="E3" s="126" t="s">
        <v>53</v>
      </c>
      <c r="F3" s="126" t="s">
        <v>54</v>
      </c>
      <c r="G3" s="126" t="s">
        <v>0</v>
      </c>
      <c r="H3" s="132" t="s">
        <v>4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40" t="s">
        <v>8</v>
      </c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 t="s">
        <v>43</v>
      </c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</row>
    <row r="4" spans="1:140">
      <c r="A4" s="123" t="s">
        <v>62</v>
      </c>
      <c r="B4" s="127"/>
      <c r="C4" s="127"/>
      <c r="D4" s="127"/>
      <c r="E4" s="127"/>
      <c r="F4" s="127"/>
      <c r="G4" s="127"/>
      <c r="H4" s="133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41" t="s">
        <v>63</v>
      </c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 t="s">
        <v>14</v>
      </c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 t="s">
        <v>38</v>
      </c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 t="s">
        <v>65</v>
      </c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 t="s">
        <v>35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 t="s">
        <v>24</v>
      </c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 t="s">
        <v>26</v>
      </c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 t="s">
        <v>21</v>
      </c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 t="s">
        <v>28</v>
      </c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 t="s">
        <v>64</v>
      </c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 t="s">
        <v>66</v>
      </c>
      <c r="EA4" s="141"/>
      <c r="EB4" s="141"/>
      <c r="EC4" s="141"/>
      <c r="ED4" s="141"/>
      <c r="EE4" s="141"/>
      <c r="EF4" s="141"/>
      <c r="EG4" s="141"/>
      <c r="EH4" s="141"/>
      <c r="EI4" s="141"/>
      <c r="EJ4" s="141"/>
    </row>
    <row r="5" spans="1:140">
      <c r="A5" s="123" t="s">
        <v>67</v>
      </c>
      <c r="B5" s="128"/>
      <c r="C5" s="128"/>
      <c r="D5" s="128"/>
      <c r="E5" s="128"/>
      <c r="F5" s="128"/>
      <c r="G5" s="128"/>
      <c r="H5" s="134" t="s">
        <v>29</v>
      </c>
      <c r="I5" s="134" t="s">
        <v>39</v>
      </c>
      <c r="J5" s="134" t="s">
        <v>41</v>
      </c>
      <c r="K5" s="134" t="s">
        <v>68</v>
      </c>
      <c r="L5" s="134" t="s">
        <v>69</v>
      </c>
      <c r="M5" s="134" t="s">
        <v>7</v>
      </c>
      <c r="N5" s="134" t="s">
        <v>70</v>
      </c>
      <c r="O5" s="134" t="s">
        <v>71</v>
      </c>
      <c r="P5" s="134" t="s">
        <v>72</v>
      </c>
      <c r="Q5" s="134" t="s">
        <v>47</v>
      </c>
      <c r="R5" s="134" t="s">
        <v>74</v>
      </c>
      <c r="S5" s="134" t="s">
        <v>75</v>
      </c>
      <c r="T5" s="134" t="s">
        <v>76</v>
      </c>
      <c r="U5" s="134" t="s">
        <v>77</v>
      </c>
      <c r="V5" s="134" t="s">
        <v>78</v>
      </c>
      <c r="W5" s="134" t="s">
        <v>79</v>
      </c>
      <c r="X5" s="134" t="s">
        <v>80</v>
      </c>
      <c r="Y5" s="134" t="s">
        <v>46</v>
      </c>
      <c r="Z5" s="134" t="s">
        <v>81</v>
      </c>
      <c r="AA5" s="134" t="s">
        <v>82</v>
      </c>
      <c r="AB5" s="134" t="s">
        <v>6</v>
      </c>
      <c r="AC5" s="134" t="s">
        <v>40</v>
      </c>
      <c r="AD5" s="134" t="s">
        <v>83</v>
      </c>
      <c r="AE5" s="134" t="s">
        <v>76</v>
      </c>
      <c r="AF5" s="134" t="s">
        <v>77</v>
      </c>
      <c r="AG5" s="134" t="s">
        <v>78</v>
      </c>
      <c r="AH5" s="134" t="s">
        <v>79</v>
      </c>
      <c r="AI5" s="134" t="s">
        <v>80</v>
      </c>
      <c r="AJ5" s="134" t="s">
        <v>46</v>
      </c>
      <c r="AK5" s="134" t="s">
        <v>81</v>
      </c>
      <c r="AL5" s="134" t="s">
        <v>82</v>
      </c>
      <c r="AM5" s="134" t="s">
        <v>6</v>
      </c>
      <c r="AN5" s="134" t="s">
        <v>40</v>
      </c>
      <c r="AO5" s="134" t="s">
        <v>48</v>
      </c>
      <c r="AP5" s="134" t="s">
        <v>76</v>
      </c>
      <c r="AQ5" s="134" t="s">
        <v>77</v>
      </c>
      <c r="AR5" s="134" t="s">
        <v>78</v>
      </c>
      <c r="AS5" s="134" t="s">
        <v>79</v>
      </c>
      <c r="AT5" s="134" t="s">
        <v>80</v>
      </c>
      <c r="AU5" s="134" t="s">
        <v>46</v>
      </c>
      <c r="AV5" s="134" t="s">
        <v>81</v>
      </c>
      <c r="AW5" s="134" t="s">
        <v>82</v>
      </c>
      <c r="AX5" s="134" t="s">
        <v>6</v>
      </c>
      <c r="AY5" s="134" t="s">
        <v>40</v>
      </c>
      <c r="AZ5" s="134" t="s">
        <v>48</v>
      </c>
      <c r="BA5" s="134" t="s">
        <v>76</v>
      </c>
      <c r="BB5" s="134" t="s">
        <v>77</v>
      </c>
      <c r="BC5" s="134" t="s">
        <v>78</v>
      </c>
      <c r="BD5" s="134" t="s">
        <v>79</v>
      </c>
      <c r="BE5" s="134" t="s">
        <v>80</v>
      </c>
      <c r="BF5" s="134" t="s">
        <v>46</v>
      </c>
      <c r="BG5" s="134" t="s">
        <v>81</v>
      </c>
      <c r="BH5" s="134" t="s">
        <v>82</v>
      </c>
      <c r="BI5" s="134" t="s">
        <v>6</v>
      </c>
      <c r="BJ5" s="134" t="s">
        <v>40</v>
      </c>
      <c r="BK5" s="134" t="s">
        <v>48</v>
      </c>
      <c r="BL5" s="134" t="s">
        <v>76</v>
      </c>
      <c r="BM5" s="134" t="s">
        <v>77</v>
      </c>
      <c r="BN5" s="134" t="s">
        <v>78</v>
      </c>
      <c r="BO5" s="134" t="s">
        <v>79</v>
      </c>
      <c r="BP5" s="134" t="s">
        <v>80</v>
      </c>
      <c r="BQ5" s="134" t="s">
        <v>46</v>
      </c>
      <c r="BR5" s="134" t="s">
        <v>81</v>
      </c>
      <c r="BS5" s="134" t="s">
        <v>82</v>
      </c>
      <c r="BT5" s="134" t="s">
        <v>6</v>
      </c>
      <c r="BU5" s="134" t="s">
        <v>40</v>
      </c>
      <c r="BV5" s="134" t="s">
        <v>48</v>
      </c>
      <c r="BW5" s="134" t="s">
        <v>76</v>
      </c>
      <c r="BX5" s="134" t="s">
        <v>77</v>
      </c>
      <c r="BY5" s="134" t="s">
        <v>78</v>
      </c>
      <c r="BZ5" s="134" t="s">
        <v>79</v>
      </c>
      <c r="CA5" s="134" t="s">
        <v>80</v>
      </c>
      <c r="CB5" s="134" t="s">
        <v>46</v>
      </c>
      <c r="CC5" s="134" t="s">
        <v>81</v>
      </c>
      <c r="CD5" s="134" t="s">
        <v>82</v>
      </c>
      <c r="CE5" s="134" t="s">
        <v>6</v>
      </c>
      <c r="CF5" s="134" t="s">
        <v>40</v>
      </c>
      <c r="CG5" s="134" t="s">
        <v>48</v>
      </c>
      <c r="CH5" s="134" t="s">
        <v>76</v>
      </c>
      <c r="CI5" s="134" t="s">
        <v>77</v>
      </c>
      <c r="CJ5" s="134" t="s">
        <v>78</v>
      </c>
      <c r="CK5" s="134" t="s">
        <v>79</v>
      </c>
      <c r="CL5" s="134" t="s">
        <v>80</v>
      </c>
      <c r="CM5" s="134" t="s">
        <v>46</v>
      </c>
      <c r="CN5" s="134" t="s">
        <v>81</v>
      </c>
      <c r="CO5" s="134" t="s">
        <v>82</v>
      </c>
      <c r="CP5" s="134" t="s">
        <v>6</v>
      </c>
      <c r="CQ5" s="134" t="s">
        <v>40</v>
      </c>
      <c r="CR5" s="134" t="s">
        <v>48</v>
      </c>
      <c r="CS5" s="134" t="s">
        <v>76</v>
      </c>
      <c r="CT5" s="134" t="s">
        <v>77</v>
      </c>
      <c r="CU5" s="134" t="s">
        <v>78</v>
      </c>
      <c r="CV5" s="134" t="s">
        <v>79</v>
      </c>
      <c r="CW5" s="134" t="s">
        <v>80</v>
      </c>
      <c r="CX5" s="134" t="s">
        <v>46</v>
      </c>
      <c r="CY5" s="134" t="s">
        <v>81</v>
      </c>
      <c r="CZ5" s="134" t="s">
        <v>82</v>
      </c>
      <c r="DA5" s="134" t="s">
        <v>6</v>
      </c>
      <c r="DB5" s="134" t="s">
        <v>40</v>
      </c>
      <c r="DC5" s="134" t="s">
        <v>48</v>
      </c>
      <c r="DD5" s="134" t="s">
        <v>76</v>
      </c>
      <c r="DE5" s="134" t="s">
        <v>77</v>
      </c>
      <c r="DF5" s="134" t="s">
        <v>78</v>
      </c>
      <c r="DG5" s="134" t="s">
        <v>79</v>
      </c>
      <c r="DH5" s="134" t="s">
        <v>80</v>
      </c>
      <c r="DI5" s="134" t="s">
        <v>46</v>
      </c>
      <c r="DJ5" s="134" t="s">
        <v>81</v>
      </c>
      <c r="DK5" s="134" t="s">
        <v>82</v>
      </c>
      <c r="DL5" s="134" t="s">
        <v>6</v>
      </c>
      <c r="DM5" s="134" t="s">
        <v>40</v>
      </c>
      <c r="DN5" s="134" t="s">
        <v>48</v>
      </c>
      <c r="DO5" s="134" t="s">
        <v>76</v>
      </c>
      <c r="DP5" s="134" t="s">
        <v>77</v>
      </c>
      <c r="DQ5" s="134" t="s">
        <v>78</v>
      </c>
      <c r="DR5" s="134" t="s">
        <v>79</v>
      </c>
      <c r="DS5" s="134" t="s">
        <v>80</v>
      </c>
      <c r="DT5" s="134" t="s">
        <v>46</v>
      </c>
      <c r="DU5" s="134" t="s">
        <v>81</v>
      </c>
      <c r="DV5" s="134" t="s">
        <v>82</v>
      </c>
      <c r="DW5" s="134" t="s">
        <v>6</v>
      </c>
      <c r="DX5" s="134" t="s">
        <v>40</v>
      </c>
      <c r="DY5" s="134" t="s">
        <v>48</v>
      </c>
      <c r="DZ5" s="134" t="s">
        <v>76</v>
      </c>
      <c r="EA5" s="134" t="s">
        <v>77</v>
      </c>
      <c r="EB5" s="134" t="s">
        <v>78</v>
      </c>
      <c r="EC5" s="134" t="s">
        <v>79</v>
      </c>
      <c r="ED5" s="134" t="s">
        <v>80</v>
      </c>
      <c r="EE5" s="134" t="s">
        <v>46</v>
      </c>
      <c r="EF5" s="134" t="s">
        <v>81</v>
      </c>
      <c r="EG5" s="134" t="s">
        <v>82</v>
      </c>
      <c r="EH5" s="134" t="s">
        <v>6</v>
      </c>
      <c r="EI5" s="134" t="s">
        <v>40</v>
      </c>
      <c r="EJ5" s="134" t="s">
        <v>48</v>
      </c>
    </row>
    <row r="6" spans="1:140" s="122" customFormat="1">
      <c r="A6" s="123" t="s">
        <v>84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9"/>
      <c r="R6" s="129"/>
      <c r="S6" s="129"/>
      <c r="T6" s="142">
        <f t="shared" ref="T6:AC6" si="1">T7</f>
        <v>119.88</v>
      </c>
      <c r="U6" s="142">
        <f t="shared" si="1"/>
        <v>115.79</v>
      </c>
      <c r="V6" s="142">
        <f t="shared" si="1"/>
        <v>112.06</v>
      </c>
      <c r="W6" s="142">
        <f t="shared" si="1"/>
        <v>110.17</v>
      </c>
      <c r="X6" s="142">
        <f t="shared" si="1"/>
        <v>103.17</v>
      </c>
      <c r="Y6" s="142">
        <f t="shared" si="1"/>
        <v>108.76</v>
      </c>
      <c r="Z6" s="142">
        <f t="shared" si="1"/>
        <v>110.19</v>
      </c>
      <c r="AA6" s="142">
        <f t="shared" si="1"/>
        <v>113.73</v>
      </c>
      <c r="AB6" s="142">
        <f t="shared" si="1"/>
        <v>115.42</v>
      </c>
      <c r="AC6" s="142">
        <f t="shared" si="1"/>
        <v>114.11</v>
      </c>
      <c r="AD6" s="129" t="str">
        <f>IF(AD7="-","【-】","【"&amp;SUBSTITUTE(TEXT(AD7,"#,##0.00"),"-","△")&amp;"】")</f>
        <v>【114.39】</v>
      </c>
      <c r="AE6" s="142">
        <f t="shared" ref="AE6:AN6" si="2">AE7</f>
        <v>0</v>
      </c>
      <c r="AF6" s="142">
        <f t="shared" si="2"/>
        <v>0</v>
      </c>
      <c r="AG6" s="142">
        <f t="shared" si="2"/>
        <v>0</v>
      </c>
      <c r="AH6" s="142">
        <f t="shared" si="2"/>
        <v>0</v>
      </c>
      <c r="AI6" s="142">
        <f t="shared" si="2"/>
        <v>0</v>
      </c>
      <c r="AJ6" s="142">
        <f t="shared" si="2"/>
        <v>125.8</v>
      </c>
      <c r="AK6" s="142">
        <f t="shared" si="2"/>
        <v>132.55000000000001</v>
      </c>
      <c r="AL6" s="142">
        <f t="shared" si="2"/>
        <v>134.69</v>
      </c>
      <c r="AM6" s="142">
        <f t="shared" si="2"/>
        <v>133.63999999999999</v>
      </c>
      <c r="AN6" s="142">
        <f t="shared" si="2"/>
        <v>140.65</v>
      </c>
      <c r="AO6" s="129" t="str">
        <f>IF(AO7="-","【-】","【"&amp;SUBSTITUTE(TEXT(AO7,"#,##0.00"),"-","△")&amp;"】")</f>
        <v>【23.61】</v>
      </c>
      <c r="AP6" s="142">
        <f t="shared" ref="AP6:AY6" si="3">AP7</f>
        <v>5657.89</v>
      </c>
      <c r="AQ6" s="142">
        <f t="shared" si="3"/>
        <v>5829.58</v>
      </c>
      <c r="AR6" s="142">
        <f t="shared" si="3"/>
        <v>5894.99</v>
      </c>
      <c r="AS6" s="142">
        <f t="shared" si="3"/>
        <v>6069.09</v>
      </c>
      <c r="AT6" s="142">
        <f t="shared" si="3"/>
        <v>1778.64</v>
      </c>
      <c r="AU6" s="142">
        <f t="shared" si="3"/>
        <v>732.52</v>
      </c>
      <c r="AV6" s="142">
        <f t="shared" si="3"/>
        <v>819.73</v>
      </c>
      <c r="AW6" s="142">
        <f t="shared" si="3"/>
        <v>834.05</v>
      </c>
      <c r="AX6" s="142">
        <f t="shared" si="3"/>
        <v>1011.55</v>
      </c>
      <c r="AY6" s="142">
        <f t="shared" si="3"/>
        <v>913.57</v>
      </c>
      <c r="AZ6" s="129" t="str">
        <f>IF(AZ7="-","【-】","【"&amp;SUBSTITUTE(TEXT(AZ7,"#,##0.00"),"-","△")&amp;"】")</f>
        <v>【494.95】</v>
      </c>
      <c r="BA6" s="142">
        <f t="shared" ref="BA6:BJ6" si="4">BA7</f>
        <v>0</v>
      </c>
      <c r="BB6" s="142">
        <f t="shared" si="4"/>
        <v>0</v>
      </c>
      <c r="BC6" s="142">
        <f t="shared" si="4"/>
        <v>0</v>
      </c>
      <c r="BD6" s="142">
        <f t="shared" si="4"/>
        <v>0</v>
      </c>
      <c r="BE6" s="142">
        <f t="shared" si="4"/>
        <v>0</v>
      </c>
      <c r="BF6" s="142">
        <f t="shared" si="4"/>
        <v>498.01</v>
      </c>
      <c r="BG6" s="142">
        <f t="shared" si="4"/>
        <v>490.39</v>
      </c>
      <c r="BH6" s="142">
        <f t="shared" si="4"/>
        <v>475.44</v>
      </c>
      <c r="BI6" s="142">
        <f t="shared" si="4"/>
        <v>413.6</v>
      </c>
      <c r="BJ6" s="142">
        <f t="shared" si="4"/>
        <v>398.17</v>
      </c>
      <c r="BK6" s="129" t="str">
        <f>IF(BK7="-","【-】","【"&amp;SUBSTITUTE(TEXT(BK7,"#,##0.00"),"-","△")&amp;"】")</f>
        <v>【229.84】</v>
      </c>
      <c r="BL6" s="142">
        <f t="shared" ref="BL6:BU6" si="5">BL7</f>
        <v>126.04</v>
      </c>
      <c r="BM6" s="142">
        <f t="shared" si="5"/>
        <v>120.54</v>
      </c>
      <c r="BN6" s="142">
        <f t="shared" si="5"/>
        <v>115.69</v>
      </c>
      <c r="BO6" s="142">
        <f t="shared" si="5"/>
        <v>113.22</v>
      </c>
      <c r="BP6" s="142">
        <f t="shared" si="5"/>
        <v>104.21</v>
      </c>
      <c r="BQ6" s="142">
        <f t="shared" si="5"/>
        <v>90.22</v>
      </c>
      <c r="BR6" s="142">
        <f t="shared" si="5"/>
        <v>90.8</v>
      </c>
      <c r="BS6" s="142">
        <f t="shared" si="5"/>
        <v>93.49</v>
      </c>
      <c r="BT6" s="142">
        <f t="shared" si="5"/>
        <v>94.77</v>
      </c>
      <c r="BU6" s="142">
        <f t="shared" si="5"/>
        <v>89.59</v>
      </c>
      <c r="BV6" s="129" t="str">
        <f>IF(BV7="-","【-】","【"&amp;SUBSTITUTE(TEXT(BV7,"#,##0.00"),"-","△")&amp;"】")</f>
        <v>【110.13】</v>
      </c>
      <c r="BW6" s="142">
        <f t="shared" ref="BW6:CF6" si="6">BW7</f>
        <v>43.92</v>
      </c>
      <c r="BX6" s="142">
        <f t="shared" si="6"/>
        <v>48.27</v>
      </c>
      <c r="BY6" s="142">
        <f t="shared" si="6"/>
        <v>49.07</v>
      </c>
      <c r="BZ6" s="142">
        <f t="shared" si="6"/>
        <v>49.28</v>
      </c>
      <c r="CA6" s="142">
        <f t="shared" si="6"/>
        <v>50.85</v>
      </c>
      <c r="CB6" s="142">
        <f t="shared" si="6"/>
        <v>49.94</v>
      </c>
      <c r="CC6" s="142">
        <f t="shared" si="6"/>
        <v>50.56</v>
      </c>
      <c r="CD6" s="142">
        <f t="shared" si="6"/>
        <v>49.4</v>
      </c>
      <c r="CE6" s="142">
        <f t="shared" si="6"/>
        <v>49.51</v>
      </c>
      <c r="CF6" s="142">
        <f t="shared" si="6"/>
        <v>52.49</v>
      </c>
      <c r="CG6" s="129" t="str">
        <f>IF(CG7="-","【-】","【"&amp;SUBSTITUTE(TEXT(CG7,"#,##0.00"),"-","△")&amp;"】")</f>
        <v>【19.72】</v>
      </c>
      <c r="CH6" s="142">
        <f t="shared" ref="CH6:CQ6" si="7">CH7</f>
        <v>10.5</v>
      </c>
      <c r="CI6" s="142">
        <f t="shared" si="7"/>
        <v>10.4</v>
      </c>
      <c r="CJ6" s="142">
        <f t="shared" si="7"/>
        <v>10.9</v>
      </c>
      <c r="CK6" s="142">
        <f t="shared" si="7"/>
        <v>10.9</v>
      </c>
      <c r="CL6" s="142">
        <f t="shared" si="7"/>
        <v>10.3</v>
      </c>
      <c r="CM6" s="142">
        <f t="shared" si="7"/>
        <v>34.92</v>
      </c>
      <c r="CN6" s="142">
        <f t="shared" si="7"/>
        <v>34.19</v>
      </c>
      <c r="CO6" s="142">
        <f t="shared" si="7"/>
        <v>36.65</v>
      </c>
      <c r="CP6" s="142">
        <f t="shared" si="7"/>
        <v>33.29</v>
      </c>
      <c r="CQ6" s="142">
        <f t="shared" si="7"/>
        <v>31.77</v>
      </c>
      <c r="CR6" s="129" t="str">
        <f>IF(CR7="-","【-】","【"&amp;SUBSTITUTE(TEXT(CR7,"#,##0.00"),"-","△")&amp;"】")</f>
        <v>【52.61】</v>
      </c>
      <c r="CS6" s="142">
        <f t="shared" ref="CS6:DB6" si="8">CS7</f>
        <v>33</v>
      </c>
      <c r="CT6" s="142">
        <f t="shared" si="8"/>
        <v>31</v>
      </c>
      <c r="CU6" s="142">
        <f t="shared" si="8"/>
        <v>31</v>
      </c>
      <c r="CV6" s="142">
        <f t="shared" si="8"/>
        <v>31</v>
      </c>
      <c r="CW6" s="142">
        <f t="shared" si="8"/>
        <v>26.9</v>
      </c>
      <c r="CX6" s="142">
        <f t="shared" si="8"/>
        <v>50.9</v>
      </c>
      <c r="CY6" s="142">
        <f t="shared" si="8"/>
        <v>49.05</v>
      </c>
      <c r="CZ6" s="142">
        <f t="shared" si="8"/>
        <v>50.94</v>
      </c>
      <c r="DA6" s="142">
        <f t="shared" si="8"/>
        <v>49.76</v>
      </c>
      <c r="DB6" s="142">
        <f t="shared" si="8"/>
        <v>49.18</v>
      </c>
      <c r="DC6" s="129" t="str">
        <f>IF(DC7="-","【-】","【"&amp;SUBSTITUTE(TEXT(DC7,"#,##0.00"),"-","△")&amp;"】")</f>
        <v>【77.52】</v>
      </c>
      <c r="DD6" s="142">
        <f t="shared" ref="DD6:DM6" si="9">DD7</f>
        <v>73.19</v>
      </c>
      <c r="DE6" s="142">
        <f t="shared" si="9"/>
        <v>75.27</v>
      </c>
      <c r="DF6" s="142">
        <f t="shared" si="9"/>
        <v>77.349999999999994</v>
      </c>
      <c r="DG6" s="142">
        <f t="shared" si="9"/>
        <v>79.430000000000007</v>
      </c>
      <c r="DH6" s="142">
        <f t="shared" si="9"/>
        <v>81.510000000000005</v>
      </c>
      <c r="DI6" s="142">
        <f t="shared" si="9"/>
        <v>54.3</v>
      </c>
      <c r="DJ6" s="142">
        <f t="shared" si="9"/>
        <v>55.32</v>
      </c>
      <c r="DK6" s="142">
        <f t="shared" si="9"/>
        <v>55.08</v>
      </c>
      <c r="DL6" s="142">
        <f t="shared" si="9"/>
        <v>56.95</v>
      </c>
      <c r="DM6" s="142">
        <f t="shared" si="9"/>
        <v>58</v>
      </c>
      <c r="DN6" s="129" t="str">
        <f>IF(DN7="-","【-】","【"&amp;SUBSTITUTE(TEXT(DN7,"#,##0.00"),"-","△")&amp;"】")</f>
        <v>【61.16】</v>
      </c>
      <c r="DO6" s="142">
        <f t="shared" ref="DO6:DX6" si="10">DO7</f>
        <v>0</v>
      </c>
      <c r="DP6" s="142">
        <f t="shared" si="10"/>
        <v>0</v>
      </c>
      <c r="DQ6" s="142">
        <f t="shared" si="10"/>
        <v>0</v>
      </c>
      <c r="DR6" s="142">
        <f t="shared" si="10"/>
        <v>0</v>
      </c>
      <c r="DS6" s="142">
        <f t="shared" si="10"/>
        <v>0</v>
      </c>
      <c r="DT6" s="142">
        <f t="shared" si="10"/>
        <v>4.66</v>
      </c>
      <c r="DU6" s="142">
        <f t="shared" si="10"/>
        <v>7.35</v>
      </c>
      <c r="DV6" s="142">
        <f t="shared" si="10"/>
        <v>7.6</v>
      </c>
      <c r="DW6" s="142">
        <f t="shared" si="10"/>
        <v>7.9</v>
      </c>
      <c r="DX6" s="142">
        <f t="shared" si="10"/>
        <v>8.2100000000000009</v>
      </c>
      <c r="DY6" s="129" t="str">
        <f>IF(DY7="-","【-】","【"&amp;SUBSTITUTE(TEXT(DY7,"#,##0.00"),"-","△")&amp;"】")</f>
        <v>【49.95】</v>
      </c>
      <c r="DZ6" s="142">
        <f t="shared" ref="DZ6:EI6" si="11">DZ7</f>
        <v>0</v>
      </c>
      <c r="EA6" s="142">
        <f t="shared" si="11"/>
        <v>0</v>
      </c>
      <c r="EB6" s="142">
        <f t="shared" si="11"/>
        <v>0</v>
      </c>
      <c r="EC6" s="142">
        <f t="shared" si="11"/>
        <v>0</v>
      </c>
      <c r="ED6" s="142">
        <f t="shared" si="11"/>
        <v>0</v>
      </c>
      <c r="EE6" s="142">
        <f t="shared" si="11"/>
        <v>6.e-002</v>
      </c>
      <c r="EF6" s="142">
        <f t="shared" si="11"/>
        <v>9.e-002</v>
      </c>
      <c r="EG6" s="142">
        <f t="shared" si="11"/>
        <v>0.4</v>
      </c>
      <c r="EH6" s="142">
        <f t="shared" si="11"/>
        <v>0.14000000000000001</v>
      </c>
      <c r="EI6" s="142">
        <f t="shared" si="11"/>
        <v>0.19</v>
      </c>
      <c r="EJ6" s="129" t="str">
        <f>IF(EJ7="-","【-】","【"&amp;SUBSTITUTE(TEXT(EJ7,"#,##0.00"),"-","△")&amp;"】")</f>
        <v>【0.32】</v>
      </c>
    </row>
    <row r="7" spans="1:140" s="122" customFormat="1">
      <c r="A7" s="124"/>
      <c r="B7" s="130" t="s">
        <v>85</v>
      </c>
      <c r="C7" s="130" t="s">
        <v>86</v>
      </c>
      <c r="D7" s="130" t="s">
        <v>87</v>
      </c>
      <c r="E7" s="130" t="s">
        <v>88</v>
      </c>
      <c r="F7" s="130" t="s">
        <v>89</v>
      </c>
      <c r="G7" s="130" t="s">
        <v>90</v>
      </c>
      <c r="H7" s="130" t="s">
        <v>91</v>
      </c>
      <c r="I7" s="130" t="s">
        <v>92</v>
      </c>
      <c r="J7" s="130" t="s">
        <v>93</v>
      </c>
      <c r="K7" s="137">
        <v>1000</v>
      </c>
      <c r="L7" s="130" t="s">
        <v>94</v>
      </c>
      <c r="M7" s="137">
        <v>1</v>
      </c>
      <c r="N7" s="137">
        <v>103</v>
      </c>
      <c r="O7" s="138" t="s">
        <v>95</v>
      </c>
      <c r="P7" s="138">
        <v>95.7</v>
      </c>
      <c r="Q7" s="137">
        <v>3</v>
      </c>
      <c r="R7" s="137">
        <v>269</v>
      </c>
      <c r="S7" s="130" t="s">
        <v>73</v>
      </c>
      <c r="T7" s="143">
        <v>119.88</v>
      </c>
      <c r="U7" s="143">
        <v>115.79</v>
      </c>
      <c r="V7" s="143">
        <v>112.06</v>
      </c>
      <c r="W7" s="143">
        <v>110.17</v>
      </c>
      <c r="X7" s="143">
        <v>103.17</v>
      </c>
      <c r="Y7" s="143">
        <v>108.76</v>
      </c>
      <c r="Z7" s="143">
        <v>110.19</v>
      </c>
      <c r="AA7" s="143">
        <v>113.73</v>
      </c>
      <c r="AB7" s="143">
        <v>115.42</v>
      </c>
      <c r="AC7" s="149">
        <v>114.11</v>
      </c>
      <c r="AD7" s="143">
        <v>114.39</v>
      </c>
      <c r="AE7" s="143">
        <v>0</v>
      </c>
      <c r="AF7" s="143">
        <v>0</v>
      </c>
      <c r="AG7" s="143">
        <v>0</v>
      </c>
      <c r="AH7" s="143">
        <v>0</v>
      </c>
      <c r="AI7" s="143">
        <v>0</v>
      </c>
      <c r="AJ7" s="143">
        <v>125.8</v>
      </c>
      <c r="AK7" s="143">
        <v>132.55000000000001</v>
      </c>
      <c r="AL7" s="143">
        <v>134.69</v>
      </c>
      <c r="AM7" s="143">
        <v>133.63999999999999</v>
      </c>
      <c r="AN7" s="143">
        <v>140.65</v>
      </c>
      <c r="AO7" s="143">
        <v>23.61</v>
      </c>
      <c r="AP7" s="143">
        <v>5657.89</v>
      </c>
      <c r="AQ7" s="143">
        <v>5829.58</v>
      </c>
      <c r="AR7" s="143">
        <v>5894.99</v>
      </c>
      <c r="AS7" s="143">
        <v>6069.09</v>
      </c>
      <c r="AT7" s="143">
        <v>1778.64</v>
      </c>
      <c r="AU7" s="143">
        <v>732.52</v>
      </c>
      <c r="AV7" s="143">
        <v>819.73</v>
      </c>
      <c r="AW7" s="143">
        <v>834.05</v>
      </c>
      <c r="AX7" s="143">
        <v>1011.55</v>
      </c>
      <c r="AY7" s="143">
        <v>913.57</v>
      </c>
      <c r="AZ7" s="143">
        <v>494.95</v>
      </c>
      <c r="BA7" s="143">
        <v>0</v>
      </c>
      <c r="BB7" s="143">
        <v>0</v>
      </c>
      <c r="BC7" s="143">
        <v>0</v>
      </c>
      <c r="BD7" s="143">
        <v>0</v>
      </c>
      <c r="BE7" s="143">
        <v>0</v>
      </c>
      <c r="BF7" s="143">
        <v>498.01</v>
      </c>
      <c r="BG7" s="143">
        <v>490.39</v>
      </c>
      <c r="BH7" s="143">
        <v>475.44</v>
      </c>
      <c r="BI7" s="143">
        <v>413.6</v>
      </c>
      <c r="BJ7" s="143">
        <v>398.17</v>
      </c>
      <c r="BK7" s="143">
        <v>229.84</v>
      </c>
      <c r="BL7" s="143">
        <v>126.04</v>
      </c>
      <c r="BM7" s="143">
        <v>120.54</v>
      </c>
      <c r="BN7" s="143">
        <v>115.69</v>
      </c>
      <c r="BO7" s="143">
        <v>113.22</v>
      </c>
      <c r="BP7" s="143">
        <v>104.21</v>
      </c>
      <c r="BQ7" s="143">
        <v>90.22</v>
      </c>
      <c r="BR7" s="143">
        <v>90.8</v>
      </c>
      <c r="BS7" s="143">
        <v>93.49</v>
      </c>
      <c r="BT7" s="143">
        <v>94.77</v>
      </c>
      <c r="BU7" s="143">
        <v>89.59</v>
      </c>
      <c r="BV7" s="143">
        <v>110.13</v>
      </c>
      <c r="BW7" s="143">
        <v>43.92</v>
      </c>
      <c r="BX7" s="143">
        <v>48.27</v>
      </c>
      <c r="BY7" s="143">
        <v>49.07</v>
      </c>
      <c r="BZ7" s="143">
        <v>49.28</v>
      </c>
      <c r="CA7" s="143">
        <v>50.85</v>
      </c>
      <c r="CB7" s="143">
        <v>49.94</v>
      </c>
      <c r="CC7" s="143">
        <v>50.56</v>
      </c>
      <c r="CD7" s="143">
        <v>49.4</v>
      </c>
      <c r="CE7" s="143">
        <v>49.51</v>
      </c>
      <c r="CF7" s="143">
        <v>52.49</v>
      </c>
      <c r="CG7" s="143">
        <v>19.72</v>
      </c>
      <c r="CH7" s="143">
        <v>10.5</v>
      </c>
      <c r="CI7" s="143">
        <v>10.4</v>
      </c>
      <c r="CJ7" s="143">
        <v>10.9</v>
      </c>
      <c r="CK7" s="143">
        <v>10.9</v>
      </c>
      <c r="CL7" s="143">
        <v>10.3</v>
      </c>
      <c r="CM7" s="143">
        <v>34.92</v>
      </c>
      <c r="CN7" s="143">
        <v>34.19</v>
      </c>
      <c r="CO7" s="143">
        <v>36.65</v>
      </c>
      <c r="CP7" s="143">
        <v>33.29</v>
      </c>
      <c r="CQ7" s="143">
        <v>31.77</v>
      </c>
      <c r="CR7" s="143">
        <v>52.61</v>
      </c>
      <c r="CS7" s="143">
        <v>33</v>
      </c>
      <c r="CT7" s="143">
        <v>31</v>
      </c>
      <c r="CU7" s="143">
        <v>31</v>
      </c>
      <c r="CV7" s="143">
        <v>31</v>
      </c>
      <c r="CW7" s="143">
        <v>26.9</v>
      </c>
      <c r="CX7" s="143">
        <v>50.9</v>
      </c>
      <c r="CY7" s="143">
        <v>49.05</v>
      </c>
      <c r="CZ7" s="143">
        <v>50.94</v>
      </c>
      <c r="DA7" s="143">
        <v>49.76</v>
      </c>
      <c r="DB7" s="143">
        <v>49.18</v>
      </c>
      <c r="DC7" s="143">
        <v>77.52</v>
      </c>
      <c r="DD7" s="143">
        <v>73.19</v>
      </c>
      <c r="DE7" s="143">
        <v>75.27</v>
      </c>
      <c r="DF7" s="143">
        <v>77.349999999999994</v>
      </c>
      <c r="DG7" s="143">
        <v>79.430000000000007</v>
      </c>
      <c r="DH7" s="143">
        <v>81.510000000000005</v>
      </c>
      <c r="DI7" s="143">
        <v>54.3</v>
      </c>
      <c r="DJ7" s="143">
        <v>55.32</v>
      </c>
      <c r="DK7" s="143">
        <v>55.08</v>
      </c>
      <c r="DL7" s="143">
        <v>56.95</v>
      </c>
      <c r="DM7" s="143">
        <v>58</v>
      </c>
      <c r="DN7" s="143">
        <v>61.16</v>
      </c>
      <c r="DO7" s="143">
        <v>0</v>
      </c>
      <c r="DP7" s="143">
        <v>0</v>
      </c>
      <c r="DQ7" s="143">
        <v>0</v>
      </c>
      <c r="DR7" s="143">
        <v>0</v>
      </c>
      <c r="DS7" s="143">
        <v>0</v>
      </c>
      <c r="DT7" s="143">
        <v>4.66</v>
      </c>
      <c r="DU7" s="143">
        <v>7.35</v>
      </c>
      <c r="DV7" s="143">
        <v>7.6</v>
      </c>
      <c r="DW7" s="143">
        <v>7.9</v>
      </c>
      <c r="DX7" s="143">
        <v>8.2100000000000009</v>
      </c>
      <c r="DY7" s="143">
        <v>49.95</v>
      </c>
      <c r="DZ7" s="143">
        <v>0</v>
      </c>
      <c r="EA7" s="143">
        <v>0</v>
      </c>
      <c r="EB7" s="143">
        <v>0</v>
      </c>
      <c r="EC7" s="143">
        <v>0</v>
      </c>
      <c r="ED7" s="143">
        <v>0</v>
      </c>
      <c r="EE7" s="143">
        <v>6.e-002</v>
      </c>
      <c r="EF7" s="143">
        <v>9.e-002</v>
      </c>
      <c r="EG7" s="143">
        <v>0.4</v>
      </c>
      <c r="EH7" s="143">
        <v>0.14000000000000001</v>
      </c>
      <c r="EI7" s="143">
        <v>0.19</v>
      </c>
      <c r="EJ7" s="143">
        <v>0.32</v>
      </c>
    </row>
    <row r="8" spans="1:140"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</row>
    <row r="9" spans="1:140">
      <c r="A9" s="125"/>
      <c r="B9" s="125" t="s">
        <v>96</v>
      </c>
      <c r="C9" s="125" t="s">
        <v>97</v>
      </c>
      <c r="D9" s="125" t="s">
        <v>98</v>
      </c>
      <c r="E9" s="125" t="s">
        <v>99</v>
      </c>
      <c r="F9" s="125" t="s">
        <v>100</v>
      </c>
      <c r="T9" s="145" t="str">
        <f>T4</f>
        <v>①経常収支比率(％)</v>
      </c>
      <c r="U9" s="145"/>
      <c r="V9" s="145"/>
      <c r="W9" s="145"/>
      <c r="X9" s="145"/>
      <c r="Y9" s="145"/>
      <c r="Z9" s="145"/>
      <c r="AA9" s="145"/>
      <c r="AB9" s="145"/>
      <c r="AC9" s="145"/>
      <c r="AE9" s="145" t="str">
        <f>AE4</f>
        <v>②累積欠損金比率(％)</v>
      </c>
      <c r="AF9" s="145"/>
      <c r="AG9" s="145"/>
      <c r="AH9" s="145"/>
      <c r="AI9" s="145"/>
      <c r="AJ9" s="145"/>
      <c r="AK9" s="145"/>
      <c r="AL9" s="145"/>
      <c r="AM9" s="145"/>
      <c r="AN9" s="145"/>
      <c r="AP9" s="145" t="str">
        <f>AP4</f>
        <v>③流動比率(％)</v>
      </c>
      <c r="AQ9" s="145"/>
      <c r="AR9" s="145"/>
      <c r="AS9" s="145"/>
      <c r="AT9" s="145"/>
      <c r="AU9" s="145"/>
      <c r="AV9" s="145"/>
      <c r="AW9" s="145"/>
      <c r="AX9" s="145"/>
      <c r="AY9" s="145"/>
      <c r="BA9" s="145" t="str">
        <f>BA4</f>
        <v>④企業債残高対給水収益比率(％)</v>
      </c>
      <c r="BB9" s="145"/>
      <c r="BC9" s="145"/>
      <c r="BD9" s="145"/>
      <c r="BE9" s="145"/>
      <c r="BF9" s="145"/>
      <c r="BG9" s="145"/>
      <c r="BH9" s="145"/>
      <c r="BI9" s="145"/>
      <c r="BJ9" s="145"/>
      <c r="BL9" s="145" t="str">
        <f>BL4</f>
        <v>⑤料金回収率(％)</v>
      </c>
      <c r="BM9" s="145"/>
      <c r="BN9" s="145"/>
      <c r="BO9" s="145"/>
      <c r="BP9" s="145"/>
      <c r="BQ9" s="145"/>
      <c r="BR9" s="145"/>
      <c r="BS9" s="145"/>
      <c r="BT9" s="145"/>
      <c r="BU9" s="145"/>
      <c r="BW9" s="145" t="str">
        <f>BW4</f>
        <v>⑥給水原価(円)</v>
      </c>
      <c r="BX9" s="145"/>
      <c r="BY9" s="145"/>
      <c r="BZ9" s="145"/>
      <c r="CA9" s="145"/>
      <c r="CB9" s="145"/>
      <c r="CC9" s="145"/>
      <c r="CD9" s="145"/>
      <c r="CE9" s="145"/>
      <c r="CF9" s="145"/>
      <c r="CH9" s="145" t="str">
        <f>CH4</f>
        <v>⑦施設利用率(％)</v>
      </c>
      <c r="CI9" s="145"/>
      <c r="CJ9" s="145"/>
      <c r="CK9" s="145"/>
      <c r="CL9" s="145"/>
      <c r="CM9" s="145"/>
      <c r="CN9" s="145"/>
      <c r="CO9" s="145"/>
      <c r="CP9" s="145"/>
      <c r="CQ9" s="145"/>
      <c r="CS9" s="145" t="str">
        <f>CS4</f>
        <v>⑧契約率(％)</v>
      </c>
      <c r="CT9" s="145"/>
      <c r="CU9" s="145"/>
      <c r="CV9" s="145"/>
      <c r="CW9" s="145"/>
      <c r="CX9" s="145"/>
      <c r="CY9" s="145"/>
      <c r="CZ9" s="145"/>
      <c r="DA9" s="145"/>
      <c r="DB9" s="145"/>
      <c r="DD9" s="145" t="str">
        <f>DD4</f>
        <v>①有形固定資産減価償却率(％)</v>
      </c>
      <c r="DE9" s="145"/>
      <c r="DF9" s="145"/>
      <c r="DG9" s="145"/>
      <c r="DH9" s="145"/>
      <c r="DI9" s="145"/>
      <c r="DJ9" s="145"/>
      <c r="DK9" s="145"/>
      <c r="DL9" s="145"/>
      <c r="DM9" s="145"/>
      <c r="DO9" s="145" t="str">
        <f>DO4</f>
        <v>②管路経年化率(％)</v>
      </c>
      <c r="DP9" s="145"/>
      <c r="DQ9" s="145"/>
      <c r="DR9" s="145"/>
      <c r="DS9" s="145"/>
      <c r="DT9" s="145"/>
      <c r="DU9" s="145"/>
      <c r="DV9" s="145"/>
      <c r="DW9" s="145"/>
      <c r="DX9" s="145"/>
      <c r="DZ9" s="145" t="str">
        <f>DZ4</f>
        <v>③管路更新率(％)</v>
      </c>
      <c r="EA9" s="145"/>
      <c r="EB9" s="145"/>
      <c r="EC9" s="145"/>
      <c r="ED9" s="145"/>
      <c r="EE9" s="145"/>
      <c r="EF9" s="145"/>
      <c r="EG9" s="145"/>
      <c r="EH9" s="145"/>
      <c r="EI9" s="145"/>
    </row>
    <row r="10" spans="1:140">
      <c r="A10" s="125" t="s">
        <v>59</v>
      </c>
      <c r="B10" s="131" t="str">
        <f>IF(VALUE($B$7)=0,"",IF(VALUE($B$7)&gt;2022,"R"&amp;TEXT(VALUE($B$7)-2022,"00"),"H"&amp;VALUE($B$7)-1992))</f>
        <v>R01</v>
      </c>
      <c r="C10" s="131" t="str">
        <f>IF(VALUE($B$7)=0,"",IF(VALUE($B$7)&gt;2021,"R"&amp;TEXT(VALUE($B$7)-2021,"00"),"H"&amp;VALUE($B$7)-1991))</f>
        <v>R02</v>
      </c>
      <c r="D10" s="131" t="str">
        <f>IF(VALUE($B$7)=0,"",IF(VALUE($B$7)&gt;2020,"R"&amp;TEXT(VALUE($B$7)-2020,"00"),"H"&amp;VALUE($B$7)-1990))</f>
        <v>R03</v>
      </c>
      <c r="E10" s="131" t="str">
        <f>IF(VALUE($B$7)=0,"",IF(VALUE($B$7)&gt;2019,"R"&amp;TEXT(VALUE($B$7)-2019,"00"),"H"&amp;VALUE($B$7)-1989))</f>
        <v>R04</v>
      </c>
      <c r="F10" s="131" t="str">
        <f>IF(VALUE($B$7)=0,"",IF(VALUE($B$7)&gt;2018,"R"&amp;TEXT(VALUE($B$7)-2018,"00"),"H"&amp;VALUE($B$7)-1988))</f>
        <v>R05</v>
      </c>
      <c r="T10" s="144"/>
      <c r="U10" s="147" t="str">
        <f>$B$10</f>
        <v>R01</v>
      </c>
      <c r="V10" s="147" t="str">
        <f>$C$10</f>
        <v>R02</v>
      </c>
      <c r="W10" s="147" t="str">
        <f>$D$10</f>
        <v>R03</v>
      </c>
      <c r="X10" s="147" t="str">
        <f>$E$10</f>
        <v>R04</v>
      </c>
      <c r="Y10" s="147" t="str">
        <f>$F$10</f>
        <v>R05</v>
      </c>
      <c r="AE10" s="144"/>
      <c r="AF10" s="147" t="str">
        <f>$B$10</f>
        <v>R01</v>
      </c>
      <c r="AG10" s="147" t="str">
        <f>$C$10</f>
        <v>R02</v>
      </c>
      <c r="AH10" s="147" t="str">
        <f>$D$10</f>
        <v>R03</v>
      </c>
      <c r="AI10" s="147" t="str">
        <f>$E$10</f>
        <v>R04</v>
      </c>
      <c r="AJ10" s="147" t="str">
        <f>$F$10</f>
        <v>R05</v>
      </c>
      <c r="AP10" s="144"/>
      <c r="AQ10" s="147" t="str">
        <f>$B$10</f>
        <v>R01</v>
      </c>
      <c r="AR10" s="147" t="str">
        <f>$C$10</f>
        <v>R02</v>
      </c>
      <c r="AS10" s="147" t="str">
        <f>$D$10</f>
        <v>R03</v>
      </c>
      <c r="AT10" s="147" t="str">
        <f>$E$10</f>
        <v>R04</v>
      </c>
      <c r="AU10" s="147" t="str">
        <f>$F$10</f>
        <v>R05</v>
      </c>
      <c r="BA10" s="144"/>
      <c r="BB10" s="147" t="str">
        <f>$B$10</f>
        <v>R01</v>
      </c>
      <c r="BC10" s="147" t="str">
        <f>$C$10</f>
        <v>R02</v>
      </c>
      <c r="BD10" s="147" t="str">
        <f>$D$10</f>
        <v>R03</v>
      </c>
      <c r="BE10" s="147" t="str">
        <f>$E$10</f>
        <v>R04</v>
      </c>
      <c r="BF10" s="147" t="str">
        <f>$F$10</f>
        <v>R05</v>
      </c>
      <c r="BL10" s="144"/>
      <c r="BM10" s="147" t="str">
        <f>$B$10</f>
        <v>R01</v>
      </c>
      <c r="BN10" s="147" t="str">
        <f>$C$10</f>
        <v>R02</v>
      </c>
      <c r="BO10" s="147" t="str">
        <f>$D$10</f>
        <v>R03</v>
      </c>
      <c r="BP10" s="147" t="str">
        <f>$E$10</f>
        <v>R04</v>
      </c>
      <c r="BQ10" s="147" t="str">
        <f>$F$10</f>
        <v>R05</v>
      </c>
      <c r="BW10" s="144"/>
      <c r="BX10" s="147" t="str">
        <f>$B$10</f>
        <v>R01</v>
      </c>
      <c r="BY10" s="147" t="str">
        <f>$C$10</f>
        <v>R02</v>
      </c>
      <c r="BZ10" s="147" t="str">
        <f>$D$10</f>
        <v>R03</v>
      </c>
      <c r="CA10" s="147" t="str">
        <f>$E$10</f>
        <v>R04</v>
      </c>
      <c r="CB10" s="147" t="str">
        <f>$F$10</f>
        <v>R05</v>
      </c>
      <c r="CH10" s="144"/>
      <c r="CI10" s="147" t="str">
        <f>$B$10</f>
        <v>R01</v>
      </c>
      <c r="CJ10" s="147" t="str">
        <f>$C$10</f>
        <v>R02</v>
      </c>
      <c r="CK10" s="147" t="str">
        <f>$D$10</f>
        <v>R03</v>
      </c>
      <c r="CL10" s="147" t="str">
        <f>$E$10</f>
        <v>R04</v>
      </c>
      <c r="CM10" s="147" t="str">
        <f>$F$10</f>
        <v>R05</v>
      </c>
      <c r="CS10" s="144"/>
      <c r="CT10" s="147" t="str">
        <f>$B$10</f>
        <v>R01</v>
      </c>
      <c r="CU10" s="147" t="str">
        <f>$C$10</f>
        <v>R02</v>
      </c>
      <c r="CV10" s="147" t="str">
        <f>$D$10</f>
        <v>R03</v>
      </c>
      <c r="CW10" s="147" t="str">
        <f>$E$10</f>
        <v>R04</v>
      </c>
      <c r="CX10" s="147" t="str">
        <f>$F$10</f>
        <v>R05</v>
      </c>
      <c r="DD10" s="144"/>
      <c r="DE10" s="147" t="str">
        <f>$B$10</f>
        <v>R01</v>
      </c>
      <c r="DF10" s="147" t="str">
        <f>$C$10</f>
        <v>R02</v>
      </c>
      <c r="DG10" s="147" t="str">
        <f>$D$10</f>
        <v>R03</v>
      </c>
      <c r="DH10" s="147" t="str">
        <f>$E$10</f>
        <v>R04</v>
      </c>
      <c r="DI10" s="147" t="str">
        <f>$F$10</f>
        <v>R05</v>
      </c>
      <c r="DO10" s="144"/>
      <c r="DP10" s="147" t="str">
        <f>$B$10</f>
        <v>R01</v>
      </c>
      <c r="DQ10" s="147" t="str">
        <f>$C$10</f>
        <v>R02</v>
      </c>
      <c r="DR10" s="147" t="str">
        <f>$D$10</f>
        <v>R03</v>
      </c>
      <c r="DS10" s="147" t="str">
        <f>$E$10</f>
        <v>R04</v>
      </c>
      <c r="DT10" s="147" t="str">
        <f>$F$10</f>
        <v>R05</v>
      </c>
      <c r="DZ10" s="144"/>
      <c r="EA10" s="147" t="str">
        <f>$B$10</f>
        <v>R01</v>
      </c>
      <c r="EB10" s="147" t="str">
        <f>$C$10</f>
        <v>R02</v>
      </c>
      <c r="EC10" s="147" t="str">
        <f>$D$10</f>
        <v>R03</v>
      </c>
      <c r="ED10" s="147" t="str">
        <f>$E$10</f>
        <v>R04</v>
      </c>
      <c r="EE10" s="147" t="str">
        <f>$F$10</f>
        <v>R05</v>
      </c>
    </row>
    <row r="11" spans="1:140">
      <c r="T11" s="146" t="s">
        <v>13</v>
      </c>
      <c r="U11" s="148">
        <f>IF(T6="-",NA(),T6)</f>
        <v>119.88</v>
      </c>
      <c r="V11" s="148">
        <f>IF(U6="-",NA(),U6)</f>
        <v>115.79</v>
      </c>
      <c r="W11" s="148">
        <f>IF(V6="-",NA(),V6)</f>
        <v>112.06</v>
      </c>
      <c r="X11" s="148">
        <f>IF(W6="-",NA(),W6)</f>
        <v>110.17</v>
      </c>
      <c r="Y11" s="148">
        <f>IF(X6="-",NA(),X6)</f>
        <v>103.17</v>
      </c>
      <c r="AE11" s="146" t="s">
        <v>13</v>
      </c>
      <c r="AF11" s="148">
        <f>IF(AE6="-",NA(),AE6)</f>
        <v>0</v>
      </c>
      <c r="AG11" s="148">
        <f>IF(AF6="-",NA(),AF6)</f>
        <v>0</v>
      </c>
      <c r="AH11" s="148">
        <f>IF(AG6="-",NA(),AG6)</f>
        <v>0</v>
      </c>
      <c r="AI11" s="148">
        <f>IF(AH6="-",NA(),AH6)</f>
        <v>0</v>
      </c>
      <c r="AJ11" s="148">
        <f>IF(AI6="-",NA(),AI6)</f>
        <v>0</v>
      </c>
      <c r="AP11" s="146" t="s">
        <v>13</v>
      </c>
      <c r="AQ11" s="148">
        <f>IF(AP6="-",NA(),AP6)</f>
        <v>5657.89</v>
      </c>
      <c r="AR11" s="148">
        <f>IF(AQ6="-",NA(),AQ6)</f>
        <v>5829.58</v>
      </c>
      <c r="AS11" s="148">
        <f>IF(AR6="-",NA(),AR6)</f>
        <v>5894.99</v>
      </c>
      <c r="AT11" s="148">
        <f>IF(AS6="-",NA(),AS6)</f>
        <v>6069.09</v>
      </c>
      <c r="AU11" s="148">
        <f>IF(AT6="-",NA(),AT6)</f>
        <v>1778.64</v>
      </c>
      <c r="BA11" s="146" t="s">
        <v>13</v>
      </c>
      <c r="BB11" s="148">
        <f>IF(BA6="-",NA(),BA6)</f>
        <v>0</v>
      </c>
      <c r="BC11" s="148">
        <f>IF(BB6="-",NA(),BB6)</f>
        <v>0</v>
      </c>
      <c r="BD11" s="148">
        <f>IF(BC6="-",NA(),BC6)</f>
        <v>0</v>
      </c>
      <c r="BE11" s="148">
        <f>IF(BD6="-",NA(),BD6)</f>
        <v>0</v>
      </c>
      <c r="BF11" s="148">
        <f>IF(BE6="-",NA(),BE6)</f>
        <v>0</v>
      </c>
      <c r="BL11" s="146" t="s">
        <v>13</v>
      </c>
      <c r="BM11" s="148">
        <f>IF(BL6="-",NA(),BL6)</f>
        <v>126.04</v>
      </c>
      <c r="BN11" s="148">
        <f>IF(BM6="-",NA(),BM6)</f>
        <v>120.54</v>
      </c>
      <c r="BO11" s="148">
        <f>IF(BN6="-",NA(),BN6)</f>
        <v>115.69</v>
      </c>
      <c r="BP11" s="148">
        <f>IF(BO6="-",NA(),BO6)</f>
        <v>113.22</v>
      </c>
      <c r="BQ11" s="148">
        <f>IF(BP6="-",NA(),BP6)</f>
        <v>104.21</v>
      </c>
      <c r="BW11" s="146" t="s">
        <v>13</v>
      </c>
      <c r="BX11" s="148">
        <f>IF(BW6="-",NA(),BW6)</f>
        <v>43.92</v>
      </c>
      <c r="BY11" s="148">
        <f>IF(BX6="-",NA(),BX6)</f>
        <v>48.27</v>
      </c>
      <c r="BZ11" s="148">
        <f>IF(BY6="-",NA(),BY6)</f>
        <v>49.07</v>
      </c>
      <c r="CA11" s="148">
        <f>IF(BZ6="-",NA(),BZ6)</f>
        <v>49.28</v>
      </c>
      <c r="CB11" s="148">
        <f>IF(CA6="-",NA(),CA6)</f>
        <v>50.85</v>
      </c>
      <c r="CH11" s="146" t="s">
        <v>13</v>
      </c>
      <c r="CI11" s="148">
        <f>IF(CH6="-",NA(),CH6)</f>
        <v>10.5</v>
      </c>
      <c r="CJ11" s="148">
        <f>IF(CI6="-",NA(),CI6)</f>
        <v>10.4</v>
      </c>
      <c r="CK11" s="148">
        <f>IF(CJ6="-",NA(),CJ6)</f>
        <v>10.9</v>
      </c>
      <c r="CL11" s="148">
        <f>IF(CK6="-",NA(),CK6)</f>
        <v>10.9</v>
      </c>
      <c r="CM11" s="148">
        <f>IF(CL6="-",NA(),CL6)</f>
        <v>10.3</v>
      </c>
      <c r="CS11" s="146" t="s">
        <v>13</v>
      </c>
      <c r="CT11" s="148">
        <f>IF(CS6="-",NA(),CS6)</f>
        <v>33</v>
      </c>
      <c r="CU11" s="148">
        <f>IF(CT6="-",NA(),CT6)</f>
        <v>31</v>
      </c>
      <c r="CV11" s="148">
        <f>IF(CU6="-",NA(),CU6)</f>
        <v>31</v>
      </c>
      <c r="CW11" s="148">
        <f>IF(CV6="-",NA(),CV6)</f>
        <v>31</v>
      </c>
      <c r="CX11" s="148">
        <f>IF(CW6="-",NA(),CW6)</f>
        <v>26.9</v>
      </c>
      <c r="DD11" s="146" t="s">
        <v>13</v>
      </c>
      <c r="DE11" s="148">
        <f>IF(DD6="-",NA(),DD6)</f>
        <v>73.19</v>
      </c>
      <c r="DF11" s="148">
        <f>IF(DE6="-",NA(),DE6)</f>
        <v>75.27</v>
      </c>
      <c r="DG11" s="148">
        <f>IF(DF6="-",NA(),DF6)</f>
        <v>77.349999999999994</v>
      </c>
      <c r="DH11" s="148">
        <f>IF(DG6="-",NA(),DG6)</f>
        <v>79.430000000000007</v>
      </c>
      <c r="DI11" s="148">
        <f>IF(DH6="-",NA(),DH6)</f>
        <v>81.510000000000005</v>
      </c>
      <c r="DO11" s="146" t="s">
        <v>13</v>
      </c>
      <c r="DP11" s="148">
        <f>IF(DO6="-",NA(),DO6)</f>
        <v>0</v>
      </c>
      <c r="DQ11" s="148">
        <f>IF(DP6="-",NA(),DP6)</f>
        <v>0</v>
      </c>
      <c r="DR11" s="148">
        <f>IF(DQ6="-",NA(),DQ6)</f>
        <v>0</v>
      </c>
      <c r="DS11" s="148">
        <f>IF(DR6="-",NA(),DR6)</f>
        <v>0</v>
      </c>
      <c r="DT11" s="148">
        <f>IF(DS6="-",NA(),DS6)</f>
        <v>0</v>
      </c>
      <c r="DZ11" s="146" t="s">
        <v>13</v>
      </c>
      <c r="EA11" s="148">
        <f>IF(DZ6="-",NA(),DZ6)</f>
        <v>0</v>
      </c>
      <c r="EB11" s="148">
        <f>IF(EA6="-",NA(),EA6)</f>
        <v>0</v>
      </c>
      <c r="EC11" s="148">
        <f>IF(EB6="-",NA(),EB6)</f>
        <v>0</v>
      </c>
      <c r="ED11" s="148">
        <f>IF(EC6="-",NA(),EC6)</f>
        <v>0</v>
      </c>
      <c r="EE11" s="148">
        <f>IF(ED6="-",NA(),ED6)</f>
        <v>0</v>
      </c>
    </row>
    <row r="12" spans="1:140">
      <c r="T12" s="146" t="s">
        <v>33</v>
      </c>
      <c r="U12" s="148">
        <f>IF(Y6="-",NA(),Y6)</f>
        <v>108.76</v>
      </c>
      <c r="V12" s="148">
        <f>IF(Z6="-",NA(),Z6)</f>
        <v>110.19</v>
      </c>
      <c r="W12" s="148">
        <f>IF(AA6="-",NA(),AA6)</f>
        <v>113.73</v>
      </c>
      <c r="X12" s="148">
        <f>IF(AB6="-",NA(),AB6)</f>
        <v>115.42</v>
      </c>
      <c r="Y12" s="148">
        <f>IF(AC6="-",NA(),AC6)</f>
        <v>114.11</v>
      </c>
      <c r="AE12" s="146" t="s">
        <v>33</v>
      </c>
      <c r="AF12" s="148">
        <f>IF(AJ6="-",NA(),AJ6)</f>
        <v>125.8</v>
      </c>
      <c r="AG12" s="148">
        <f>IF(AK6="-",NA(),AK6)</f>
        <v>132.55000000000001</v>
      </c>
      <c r="AH12" s="148">
        <f>IF(AL6="-",NA(),AL6)</f>
        <v>134.69</v>
      </c>
      <c r="AI12" s="148">
        <f>IF(AM6="-",NA(),AM6)</f>
        <v>133.63999999999999</v>
      </c>
      <c r="AJ12" s="148">
        <f>IF(AN6="-",NA(),AN6)</f>
        <v>140.65</v>
      </c>
      <c r="AP12" s="146" t="s">
        <v>33</v>
      </c>
      <c r="AQ12" s="148">
        <f>IF(AU6="-",NA(),AU6)</f>
        <v>732.52</v>
      </c>
      <c r="AR12" s="148">
        <f>IF(AV6="-",NA(),AV6)</f>
        <v>819.73</v>
      </c>
      <c r="AS12" s="148">
        <f>IF(AW6="-",NA(),AW6)</f>
        <v>834.05</v>
      </c>
      <c r="AT12" s="148">
        <f>IF(AX6="-",NA(),AX6)</f>
        <v>1011.55</v>
      </c>
      <c r="AU12" s="148">
        <f>IF(AY6="-",NA(),AY6)</f>
        <v>913.57</v>
      </c>
      <c r="BA12" s="146" t="s">
        <v>33</v>
      </c>
      <c r="BB12" s="148">
        <f>IF(BF6="-",NA(),BF6)</f>
        <v>498.01</v>
      </c>
      <c r="BC12" s="148">
        <f>IF(BG6="-",NA(),BG6)</f>
        <v>490.39</v>
      </c>
      <c r="BD12" s="148">
        <f>IF(BH6="-",NA(),BH6)</f>
        <v>475.44</v>
      </c>
      <c r="BE12" s="148">
        <f>IF(BI6="-",NA(),BI6)</f>
        <v>413.6</v>
      </c>
      <c r="BF12" s="148">
        <f>IF(BJ6="-",NA(),BJ6)</f>
        <v>398.17</v>
      </c>
      <c r="BL12" s="146" t="s">
        <v>33</v>
      </c>
      <c r="BM12" s="148">
        <f>IF(BQ6="-",NA(),BQ6)</f>
        <v>90.22</v>
      </c>
      <c r="BN12" s="148">
        <f>IF(BR6="-",NA(),BR6)</f>
        <v>90.8</v>
      </c>
      <c r="BO12" s="148">
        <f>IF(BS6="-",NA(),BS6)</f>
        <v>93.49</v>
      </c>
      <c r="BP12" s="148">
        <f>IF(BT6="-",NA(),BT6)</f>
        <v>94.77</v>
      </c>
      <c r="BQ12" s="148">
        <f>IF(BU6="-",NA(),BU6)</f>
        <v>89.59</v>
      </c>
      <c r="BW12" s="146" t="s">
        <v>33</v>
      </c>
      <c r="BX12" s="148">
        <f>IF(CB6="-",NA(),CB6)</f>
        <v>49.94</v>
      </c>
      <c r="BY12" s="148">
        <f>IF(CC6="-",NA(),CC6)</f>
        <v>50.56</v>
      </c>
      <c r="BZ12" s="148">
        <f>IF(CD6="-",NA(),CD6)</f>
        <v>49.4</v>
      </c>
      <c r="CA12" s="148">
        <f>IF(CE6="-",NA(),CE6)</f>
        <v>49.51</v>
      </c>
      <c r="CB12" s="148">
        <f>IF(CF6="-",NA(),CF6)</f>
        <v>52.49</v>
      </c>
      <c r="CH12" s="146" t="s">
        <v>33</v>
      </c>
      <c r="CI12" s="148">
        <f>IF(CM6="-",NA(),CM6)</f>
        <v>34.92</v>
      </c>
      <c r="CJ12" s="148">
        <f>IF(CN6="-",NA(),CN6)</f>
        <v>34.19</v>
      </c>
      <c r="CK12" s="148">
        <f>IF(CO6="-",NA(),CO6)</f>
        <v>36.65</v>
      </c>
      <c r="CL12" s="148">
        <f>IF(CP6="-",NA(),CP6)</f>
        <v>33.29</v>
      </c>
      <c r="CM12" s="148">
        <f>IF(CQ6="-",NA(),CQ6)</f>
        <v>31.77</v>
      </c>
      <c r="CS12" s="146" t="s">
        <v>33</v>
      </c>
      <c r="CT12" s="148">
        <f>IF(CX6="-",NA(),CX6)</f>
        <v>50.9</v>
      </c>
      <c r="CU12" s="148">
        <f>IF(CY6="-",NA(),CY6)</f>
        <v>49.05</v>
      </c>
      <c r="CV12" s="148">
        <f>IF(CZ6="-",NA(),CZ6)</f>
        <v>50.94</v>
      </c>
      <c r="CW12" s="148">
        <f>IF(DA6="-",NA(),DA6)</f>
        <v>49.76</v>
      </c>
      <c r="CX12" s="148">
        <f>IF(DB6="-",NA(),DB6)</f>
        <v>49.18</v>
      </c>
      <c r="DD12" s="146" t="s">
        <v>33</v>
      </c>
      <c r="DE12" s="148">
        <f>IF(DI6="-",NA(),DI6)</f>
        <v>54.3</v>
      </c>
      <c r="DF12" s="148">
        <f>IF(DJ6="-",NA(),DJ6)</f>
        <v>55.32</v>
      </c>
      <c r="DG12" s="148">
        <f>IF(DK6="-",NA(),DK6)</f>
        <v>55.08</v>
      </c>
      <c r="DH12" s="148">
        <f>IF(DL6="-",NA(),DL6)</f>
        <v>56.95</v>
      </c>
      <c r="DI12" s="148">
        <f>IF(DM6="-",NA(),DM6)</f>
        <v>58</v>
      </c>
      <c r="DO12" s="146" t="s">
        <v>33</v>
      </c>
      <c r="DP12" s="148">
        <f>IF(DT6="-",NA(),DT6)</f>
        <v>4.66</v>
      </c>
      <c r="DQ12" s="148">
        <f>IF(DU6="-",NA(),DU6)</f>
        <v>7.35</v>
      </c>
      <c r="DR12" s="148">
        <f>IF(DV6="-",NA(),DV6)</f>
        <v>7.6</v>
      </c>
      <c r="DS12" s="148">
        <f>IF(DW6="-",NA(),DW6)</f>
        <v>7.9</v>
      </c>
      <c r="DT12" s="148">
        <f>IF(DX6="-",NA(),DX6)</f>
        <v>8.2100000000000009</v>
      </c>
      <c r="DZ12" s="146" t="s">
        <v>33</v>
      </c>
      <c r="EA12" s="148">
        <f>IF(EE6="-",NA(),EE6)</f>
        <v>6.e-002</v>
      </c>
      <c r="EB12" s="148">
        <f>IF(EF6="-",NA(),EF6)</f>
        <v>9.e-002</v>
      </c>
      <c r="EC12" s="148">
        <f>IF(EG6="-",NA(),EG6)</f>
        <v>0.4</v>
      </c>
      <c r="ED12" s="148">
        <f>IF(EH6="-",NA(),EH6)</f>
        <v>0.14000000000000001</v>
      </c>
      <c r="EE12" s="148">
        <f>IF(EI6="-",NA(),EI6)</f>
        <v>0.19</v>
      </c>
    </row>
  </sheetData>
  <mergeCells count="14">
    <mergeCell ref="T3:DC3"/>
    <mergeCell ref="DD3:EJ3"/>
    <mergeCell ref="T4:AD4"/>
    <mergeCell ref="AE4:AO4"/>
    <mergeCell ref="AP4:AZ4"/>
    <mergeCell ref="BA4:BK4"/>
    <mergeCell ref="BL4:BV4"/>
    <mergeCell ref="BW4:CG4"/>
    <mergeCell ref="CH4:CR4"/>
    <mergeCell ref="CS4:DC4"/>
    <mergeCell ref="DD4:DN4"/>
    <mergeCell ref="DO4:DY4"/>
    <mergeCell ref="DZ4:EJ4"/>
    <mergeCell ref="H3:S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法適用_工業用水道事業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Administrator</cp:lastModifiedBy>
  <dcterms:created xsi:type="dcterms:W3CDTF">2024-12-11T05:21:04Z</dcterms:created>
  <dcterms:modified xsi:type="dcterms:W3CDTF">2025-02-19T10:41:37Z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2025-02-19T10:41:37Z</vt:filetime>
  </property>
</Properties>
</file>