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172.20.7.196\07-保育班\019_認定こども園　認可・認定・変更・問合せ\01_認可・認定★\00_認可・認定関係様式\R7_修正案\02_幼保連携型（私立）\"/>
    </mc:Choice>
  </mc:AlternateContent>
  <xr:revisionPtr revIDLastSave="0" documentId="13_ncr:1_{68DA33A8-C0E4-4FC6-80A1-93C894E7B5BC}" xr6:coauthVersionLast="47" xr6:coauthVersionMax="47" xr10:uidLastSave="{00000000-0000-0000-0000-000000000000}"/>
  <bookViews>
    <workbookView xWindow="-120" yWindow="-120" windowWidth="20730" windowHeight="11040" firstSheet="1" activeTab="1" xr2:uid="{00000000-000D-0000-FFFF-FFFF00000000}"/>
  </bookViews>
  <sheets>
    <sheet name="添付資料" sheetId="1" state="hidden" r:id="rId1"/>
    <sheet name="参考様式1（認可）" sheetId="3" r:id="rId2"/>
    <sheet name="参考様式1（開所時）" sheetId="19" r:id="rId3"/>
    <sheet name="参考様式1（記載例）" sheetId="4" r:id="rId4"/>
    <sheet name="参考様式2" sheetId="15" r:id="rId5"/>
    <sheet name="参考様式2（記載例）" sheetId="16" r:id="rId6"/>
    <sheet name="参考様式3＋＋" sheetId="17" state="hidden" r:id="rId7"/>
    <sheet name="参考様式3＋＋（記載例）" sheetId="18" state="hidden" r:id="rId8"/>
    <sheet name="参考様式3（平日） " sheetId="21" r:id="rId9"/>
    <sheet name="参考様式3（土曜）" sheetId="22" r:id="rId10"/>
    <sheet name="参考様式4" sheetId="9" r:id="rId11"/>
    <sheet name="参考様式4（記載例）" sheetId="10" r:id="rId12"/>
    <sheet name="参考様式5" sheetId="20" r:id="rId13"/>
    <sheet name="参考様式6" sheetId="11" r:id="rId14"/>
    <sheet name="参考様式7(1)" sheetId="12" r:id="rId15"/>
    <sheet name="参考様式7(2)" sheetId="13" r:id="rId16"/>
    <sheet name="参考様式7(3)" sheetId="14" r:id="rId17"/>
    <sheet name="リスト" sheetId="23" r:id="rId18"/>
  </sheets>
  <definedNames>
    <definedName name="_xlnm.Print_Area" localSheetId="17">リスト!$A$1</definedName>
    <definedName name="_xlnm.Print_Area" localSheetId="1">'参考様式1（認可）'!$A$1:$F$27</definedName>
    <definedName name="_xlnm.Print_Area" localSheetId="4">参考様式2!$A$1:$K$20</definedName>
    <definedName name="_xlnm.Print_Area" localSheetId="6">'参考様式3＋＋'!$A$1:$AI$27</definedName>
    <definedName name="_xlnm.Print_Area" localSheetId="7">'参考様式3＋＋（記載例）'!$A$1:$AK$25</definedName>
    <definedName name="_xlnm.Print_Area" localSheetId="10">参考様式4!$A$1:$CJ$115</definedName>
    <definedName name="_xlnm.Print_Area" localSheetId="11">'参考様式4（記載例）'!$A$1:$CJ$115</definedName>
    <definedName name="_xlnm.Print_Area" localSheetId="12">参考様式5!$A$1:$H$28</definedName>
    <definedName name="_xlnm.Print_Area" localSheetId="13">参考様式6!$A$1:$E$94</definedName>
    <definedName name="_xlnm.Print_Titles" localSheetId="10">参考様式4!$1:$4</definedName>
    <definedName name="_xlnm.Print_Titles" localSheetId="11">'参考様式4（記載例）'!$1:$4</definedName>
    <definedName name="_xlnm.Print_Titles" localSheetId="0">添付資料!$1:$5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E71" i="22" l="1"/>
  <c r="HE70" i="22"/>
  <c r="HE69" i="22"/>
  <c r="HE68" i="22"/>
  <c r="HE67" i="22"/>
  <c r="HE66" i="22"/>
  <c r="HE65" i="22"/>
  <c r="HE64" i="22"/>
  <c r="HE63" i="22"/>
  <c r="HE62" i="22"/>
  <c r="HE61" i="22"/>
  <c r="HE60" i="22"/>
  <c r="HE59" i="22"/>
  <c r="HE58" i="22"/>
  <c r="HE57" i="22"/>
  <c r="HE56" i="22"/>
  <c r="HE55" i="22"/>
  <c r="HE54" i="22"/>
  <c r="HE53" i="22"/>
  <c r="HE52" i="22"/>
  <c r="HE51" i="22"/>
  <c r="HE50" i="22"/>
  <c r="HE49" i="22"/>
  <c r="HE48" i="22"/>
  <c r="HE47" i="22"/>
  <c r="HE46" i="22"/>
  <c r="HE45" i="22"/>
  <c r="HE44" i="22"/>
  <c r="HE43" i="22"/>
  <c r="HE42" i="22"/>
  <c r="HE41" i="22"/>
  <c r="HE40" i="22"/>
  <c r="HE39" i="22"/>
  <c r="HE38" i="22"/>
  <c r="HE37" i="22"/>
  <c r="HE36" i="22"/>
  <c r="HE35" i="22"/>
  <c r="HE34" i="22"/>
  <c r="HE33" i="22"/>
  <c r="HE32" i="22"/>
  <c r="HE31" i="22"/>
  <c r="HE30" i="22"/>
  <c r="HE29" i="22"/>
  <c r="HE28" i="22"/>
  <c r="HE27" i="22"/>
  <c r="HE26" i="22"/>
  <c r="HE25" i="22"/>
  <c r="HE24" i="22"/>
  <c r="HE23" i="22"/>
  <c r="HE22" i="22"/>
  <c r="HE21" i="22"/>
  <c r="HE20" i="22"/>
  <c r="HE19" i="22"/>
  <c r="HE18" i="22"/>
  <c r="HE17" i="22"/>
  <c r="HE16" i="22"/>
  <c r="HE15" i="22"/>
  <c r="HE14" i="22"/>
  <c r="HE71" i="21"/>
  <c r="HE70" i="21"/>
  <c r="HE69" i="21"/>
  <c r="HE68" i="21"/>
  <c r="HE67" i="21"/>
  <c r="HE66" i="21"/>
  <c r="HE65" i="21"/>
  <c r="HE64" i="21"/>
  <c r="HE63" i="21"/>
  <c r="HE62" i="21"/>
  <c r="HE61" i="21"/>
  <c r="HE60" i="21"/>
  <c r="HE59" i="21"/>
  <c r="HE58" i="21"/>
  <c r="HE57" i="21"/>
  <c r="HE56" i="21"/>
  <c r="HE55" i="21"/>
  <c r="HE54" i="21"/>
  <c r="HE53" i="21"/>
  <c r="HE52" i="21"/>
  <c r="HE51" i="21"/>
  <c r="HE50" i="21"/>
  <c r="HE49" i="21"/>
  <c r="HE48" i="21"/>
  <c r="HE47" i="21"/>
  <c r="HE46" i="21"/>
  <c r="HE45" i="21"/>
  <c r="HE44" i="21"/>
  <c r="HE43" i="21"/>
  <c r="HE42" i="21"/>
  <c r="HE41" i="21"/>
  <c r="HE40" i="21"/>
  <c r="HE39" i="21"/>
  <c r="HE38" i="21"/>
  <c r="HE37" i="21"/>
  <c r="HE36" i="21"/>
  <c r="HE35" i="21"/>
  <c r="HE34" i="21"/>
  <c r="HE33" i="21"/>
  <c r="HE32" i="21"/>
  <c r="HE31" i="21"/>
  <c r="HE30" i="21"/>
  <c r="HE29" i="21"/>
  <c r="HE28" i="21"/>
  <c r="HE27" i="21"/>
  <c r="HE26" i="21"/>
  <c r="HE25" i="21"/>
  <c r="HE24" i="21"/>
  <c r="HE23" i="21"/>
  <c r="HE22" i="21"/>
  <c r="HE21" i="21"/>
  <c r="HE20" i="21"/>
  <c r="HE19" i="21"/>
  <c r="HE18" i="21"/>
  <c r="HE17" i="21"/>
  <c r="HE16" i="21"/>
  <c r="HE15" i="21"/>
  <c r="HE14" i="21"/>
  <c r="F28" i="4"/>
  <c r="F27" i="19"/>
  <c r="D27" i="3"/>
  <c r="F27" i="3"/>
  <c r="K1" i="14" l="1"/>
  <c r="N35" i="13"/>
  <c r="M35" i="13"/>
  <c r="L35" i="13"/>
  <c r="K35" i="13"/>
  <c r="J35" i="13"/>
  <c r="H35" i="13"/>
  <c r="E35" i="13"/>
  <c r="B35" i="13"/>
  <c r="N34" i="13"/>
  <c r="M34" i="13"/>
  <c r="L34" i="13"/>
  <c r="K34" i="13"/>
  <c r="J34" i="13"/>
  <c r="H34" i="13"/>
  <c r="E34" i="13"/>
  <c r="B34" i="13"/>
  <c r="N33" i="13"/>
  <c r="M33" i="13"/>
  <c r="L33" i="13"/>
  <c r="K33" i="13"/>
  <c r="J33" i="13"/>
  <c r="H33" i="13"/>
  <c r="E33" i="13"/>
  <c r="B33" i="13"/>
  <c r="N32" i="13"/>
  <c r="M32" i="13"/>
  <c r="L32" i="13"/>
  <c r="K32" i="13"/>
  <c r="J32" i="13"/>
  <c r="H32" i="13"/>
  <c r="E32" i="13"/>
  <c r="B32" i="13"/>
  <c r="N31" i="13"/>
  <c r="M31" i="13"/>
  <c r="L31" i="13"/>
  <c r="K31" i="13"/>
  <c r="J31" i="13"/>
  <c r="H31" i="13"/>
  <c r="E31" i="13"/>
  <c r="B31" i="13"/>
  <c r="N30" i="13"/>
  <c r="M30" i="13"/>
  <c r="L30" i="13"/>
  <c r="K30" i="13"/>
  <c r="J30" i="13"/>
  <c r="H30" i="13"/>
  <c r="E30" i="13"/>
  <c r="B30" i="13"/>
  <c r="N29" i="13"/>
  <c r="M29" i="13"/>
  <c r="L29" i="13"/>
  <c r="K29" i="13"/>
  <c r="J29" i="13"/>
  <c r="H29" i="13"/>
  <c r="E29" i="13"/>
  <c r="B29" i="13"/>
  <c r="BF91" i="9"/>
  <c r="E28" i="13"/>
  <c r="N28" i="13"/>
  <c r="M28" i="13"/>
  <c r="L28" i="13"/>
  <c r="K28" i="13"/>
  <c r="J28" i="13"/>
  <c r="H28" i="13"/>
  <c r="B28" i="13"/>
  <c r="E20" i="13"/>
  <c r="E17" i="13"/>
  <c r="I29" i="12"/>
  <c r="J29" i="12"/>
  <c r="G29" i="12"/>
  <c r="H29" i="12"/>
  <c r="J1" i="12"/>
  <c r="L1" i="13"/>
  <c r="BF98" i="9" l="1"/>
  <c r="BF97" i="9"/>
  <c r="BF96" i="9"/>
  <c r="BF95" i="9"/>
  <c r="BF94" i="9"/>
  <c r="BF93" i="9"/>
  <c r="BF92" i="9"/>
  <c r="D27" i="19"/>
  <c r="B10" i="19"/>
  <c r="AH23" i="18"/>
  <c r="AH22" i="18"/>
  <c r="AH21" i="18"/>
  <c r="AH20" i="18"/>
  <c r="AH19" i="18"/>
  <c r="AH18" i="18"/>
  <c r="AH17" i="18"/>
  <c r="AH16" i="18"/>
  <c r="AH15" i="18"/>
  <c r="AH14" i="18"/>
  <c r="AH13" i="18"/>
  <c r="AH12" i="18"/>
  <c r="AH11" i="18"/>
  <c r="AH10" i="18"/>
  <c r="AH9" i="18"/>
  <c r="AH8" i="18"/>
  <c r="AH7" i="18"/>
  <c r="AH6" i="18"/>
  <c r="X25" i="17"/>
  <c r="X24" i="17"/>
  <c r="X23" i="17"/>
  <c r="X22" i="17"/>
  <c r="X21" i="17"/>
  <c r="X20" i="17"/>
  <c r="X19" i="17"/>
  <c r="X18" i="17"/>
  <c r="X17" i="17"/>
  <c r="X16" i="17"/>
  <c r="X15" i="17"/>
  <c r="X14" i="17"/>
  <c r="X13" i="17"/>
  <c r="X12" i="17"/>
  <c r="X11" i="17"/>
  <c r="X10" i="17"/>
  <c r="X9" i="17"/>
  <c r="X8" i="17"/>
  <c r="X7" i="17"/>
  <c r="X6" i="17"/>
  <c r="H6" i="13"/>
  <c r="M30" i="12"/>
  <c r="L29" i="12"/>
  <c r="K29" i="12"/>
  <c r="F29" i="12"/>
  <c r="M28" i="12"/>
  <c r="M27" i="12"/>
  <c r="M29" i="12" s="1"/>
  <c r="BV98" i="10"/>
  <c r="AW98" i="10"/>
  <c r="BV97" i="10"/>
  <c r="AW97" i="10"/>
  <c r="AW96" i="10"/>
  <c r="BV96" i="10" s="1"/>
  <c r="AW95" i="10"/>
  <c r="BV95" i="10" s="1"/>
  <c r="AW94" i="10"/>
  <c r="BV94" i="10" s="1"/>
  <c r="AW93" i="10"/>
  <c r="BV93" i="10" s="1"/>
  <c r="AW92" i="10"/>
  <c r="BV92" i="10" s="1"/>
  <c r="AW91" i="10"/>
  <c r="BV91" i="10" s="1"/>
  <c r="AO52" i="10"/>
  <c r="AO51" i="10"/>
  <c r="AN53" i="10"/>
  <c r="CB47" i="10"/>
  <c r="AP38" i="10"/>
  <c r="AP37" i="10"/>
  <c r="AP36" i="10"/>
  <c r="CB30" i="10"/>
  <c r="CB30" i="9"/>
  <c r="AP36" i="9"/>
  <c r="AP37" i="9"/>
  <c r="AP38" i="9"/>
  <c r="CB47" i="9"/>
  <c r="AO51" i="9"/>
  <c r="AO52" i="9"/>
  <c r="AW91" i="9"/>
  <c r="O28" i="13" s="1"/>
  <c r="BV91" i="9"/>
  <c r="AW92" i="9"/>
  <c r="O29" i="13" s="1"/>
  <c r="BV92" i="9"/>
  <c r="AW93" i="9"/>
  <c r="O30" i="13" s="1"/>
  <c r="BV93" i="9"/>
  <c r="AW94" i="9"/>
  <c r="O31" i="13" s="1"/>
  <c r="BV94" i="9"/>
  <c r="AW95" i="9"/>
  <c r="O32" i="13" s="1"/>
  <c r="BV95" i="9"/>
  <c r="AW96" i="9"/>
  <c r="O33" i="13" s="1"/>
  <c r="BV96" i="9"/>
  <c r="AW97" i="9"/>
  <c r="O34" i="13" s="1"/>
  <c r="BV97" i="9"/>
  <c r="AW98" i="9"/>
  <c r="O35" i="13" s="1"/>
  <c r="BV98" i="9"/>
  <c r="D28" i="4"/>
  <c r="B10" i="4"/>
  <c r="B10" i="3"/>
  <c r="AN53" i="9" l="1"/>
  <c r="L20" i="13" s="1"/>
  <c r="AO39" i="10"/>
  <c r="AO41" i="10" s="1"/>
  <c r="AO39" i="9"/>
  <c r="AO41" i="9" s="1"/>
  <c r="L17"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D5" authorId="0" shapeId="0" xr:uid="{00000000-0006-0000-0000-000001000000}">
      <text>
        <r>
          <rPr>
            <b/>
            <sz val="8"/>
            <color indexed="81"/>
            <rFont val="ＭＳ Ｐゴシック"/>
            <family val="3"/>
            <charset val="128"/>
          </rPr>
          <t>今回提出するものに〇。できない場合は提出予定日を記入。提出不要の書類には「不要」と記入。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E2" authorId="0" shapeId="0" xr:uid="{00000000-0006-0000-0100-000001000000}">
      <text>
        <r>
          <rPr>
            <sz val="9"/>
            <color indexed="81"/>
            <rFont val="MS P ゴシック"/>
            <family val="3"/>
            <charset val="128"/>
          </rPr>
          <t>①認可定員と②開所時点の在籍数が大きく異なることから、クラス数、教員数等が①②で異なる場合は
「認可ベース」、「開所時ベース」として提出してください。
（開所時ベースは本提出時に作成してください。）
仮申請時に担任が決まっていない場合は、予定での記入やＡ氏、Ｂ氏と記入してもかまいません。</t>
        </r>
      </text>
    </comment>
    <comment ref="F11" authorId="0" shapeId="0" xr:uid="{00000000-0006-0000-0100-000002000000}">
      <text>
        <r>
          <rPr>
            <b/>
            <sz val="9"/>
            <color indexed="10"/>
            <rFont val="MS P ゴシック"/>
            <family val="3"/>
            <charset val="128"/>
          </rPr>
          <t xml:space="preserve">【重要】
R6.4.1～職員の配置基準が改正されました。
今回の申請で、新基準を適用している場合は○を選択してください。
</t>
        </r>
        <r>
          <rPr>
            <sz val="9"/>
            <color indexed="10"/>
            <rFont val="MS P ゴシック"/>
            <family val="3"/>
            <charset val="128"/>
          </rPr>
          <t>※今回、新基準を適用していない場合は、できる限り早めに新基準を適用できるよう努めてください。</t>
        </r>
      </text>
    </comment>
    <comment ref="E14" authorId="0" shapeId="0" xr:uid="{00000000-0006-0000-0100-000003000000}">
      <text>
        <r>
          <rPr>
            <sz val="9"/>
            <color indexed="81"/>
            <rFont val="MS P ゴシック"/>
            <family val="3"/>
            <charset val="128"/>
          </rPr>
          <t>参考様式２職員名簿と一致させてください</t>
        </r>
      </text>
    </comment>
    <comment ref="F14" authorId="0" shapeId="0" xr:uid="{00000000-0006-0000-0100-000004000000}">
      <text>
        <r>
          <rPr>
            <sz val="9"/>
            <color indexed="81"/>
            <rFont val="MS P ゴシック"/>
            <family val="3"/>
            <charset val="128"/>
          </rPr>
          <t>定員に対して必要な職員数を記載してください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F11" authorId="0" shapeId="0" xr:uid="{00000000-0006-0000-0200-000001000000}">
      <text>
        <r>
          <rPr>
            <b/>
            <sz val="9"/>
            <color indexed="10"/>
            <rFont val="MS P ゴシック"/>
            <family val="3"/>
            <charset val="128"/>
          </rPr>
          <t xml:space="preserve">【重要】
R6.4.1～職員の配置基準が改正されました。
今回の申請で、新基準を適用している場合は○を選択してください。
</t>
        </r>
        <r>
          <rPr>
            <sz val="9"/>
            <color indexed="10"/>
            <rFont val="MS P ゴシック"/>
            <family val="3"/>
            <charset val="128"/>
          </rPr>
          <t>※今回、新基準を適用していない場合は、できる限り早めに新基準を適用できるよう努めてください。</t>
        </r>
      </text>
    </comment>
    <comment ref="E14" authorId="0" shapeId="0" xr:uid="{00000000-0006-0000-0200-000002000000}">
      <text>
        <r>
          <rPr>
            <sz val="9"/>
            <color indexed="81"/>
            <rFont val="MS P ゴシック"/>
            <family val="3"/>
            <charset val="128"/>
          </rPr>
          <t>参考様式２職員名簿と一致させてください</t>
        </r>
      </text>
    </comment>
    <comment ref="F14" authorId="0" shapeId="0" xr:uid="{00000000-0006-0000-0200-000003000000}">
      <text>
        <r>
          <rPr>
            <sz val="9"/>
            <color indexed="10"/>
            <rFont val="MS P ゴシック"/>
            <family val="3"/>
            <charset val="128"/>
          </rPr>
          <t>・定員に対して必要な職員数を記載してください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F11" authorId="0" shapeId="0" xr:uid="{00000000-0006-0000-0300-000001000000}">
      <text>
        <r>
          <rPr>
            <b/>
            <sz val="9"/>
            <color indexed="10"/>
            <rFont val="MS P ゴシック"/>
            <family val="3"/>
            <charset val="128"/>
          </rPr>
          <t xml:space="preserve">【重要】
R6.4.1～職員の配置基準が改正されました。
今回の申請で、新基準を適用している場合は○を選択してください。
</t>
        </r>
        <r>
          <rPr>
            <sz val="9"/>
            <color indexed="10"/>
            <rFont val="MS P ゴシック"/>
            <family val="3"/>
            <charset val="128"/>
          </rPr>
          <t>※今回、新基準を適用していない場合は、できる限り早めに新基準を適用できるよう努めてください。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K1" authorId="0" shapeId="0" xr:uid="{00000000-0006-0000-0400-000001000000}">
      <text>
        <r>
          <rPr>
            <sz val="9"/>
            <color indexed="81"/>
            <rFont val="MS P ゴシック"/>
            <family val="3"/>
            <charset val="128"/>
          </rPr>
          <t>10月の仮提出時にあっては、利用定員に対し、何名くらいの職員が必要と園が考えているかを確認します。
今後採用予定者は○○と記載してください。</t>
        </r>
      </text>
    </comment>
    <comment ref="B3" authorId="0" shapeId="0" xr:uid="{00000000-0006-0000-0400-000002000000}">
      <text>
        <r>
          <rPr>
            <sz val="9"/>
            <color indexed="81"/>
            <rFont val="MS P ゴシック"/>
            <family val="3"/>
            <charset val="128"/>
          </rPr>
          <t>職名は</t>
        </r>
        <r>
          <rPr>
            <u/>
            <sz val="9"/>
            <color indexed="81"/>
            <rFont val="MS P ゴシック"/>
            <family val="3"/>
            <charset val="128"/>
          </rPr>
          <t>園則に記載されている名称</t>
        </r>
        <r>
          <rPr>
            <sz val="9"/>
            <color indexed="81"/>
            <rFont val="MS P ゴシック"/>
            <family val="3"/>
            <charset val="128"/>
          </rPr>
          <t>を使用すること。</t>
        </r>
      </text>
    </comment>
    <comment ref="D3" authorId="0" shapeId="0" xr:uid="{00000000-0006-0000-0400-000003000000}">
      <text>
        <r>
          <rPr>
            <sz val="9"/>
            <color indexed="81"/>
            <rFont val="MS P ゴシック"/>
            <family val="3"/>
            <charset val="128"/>
          </rPr>
          <t>参考様式１と齟齬のないようにしてください</t>
        </r>
      </text>
    </comment>
    <comment ref="E3" authorId="0" shapeId="0" xr:uid="{00000000-0006-0000-0400-000004000000}">
      <text>
        <r>
          <rPr>
            <sz val="9"/>
            <color indexed="81"/>
            <rFont val="MS P ゴシック"/>
            <family val="3"/>
            <charset val="128"/>
          </rPr>
          <t>満３歳以上の学級のみ学級担任に○を記入</t>
        </r>
      </text>
    </comment>
    <comment ref="K3" authorId="0" shapeId="0" xr:uid="{00000000-0006-0000-0400-000005000000}">
      <text>
        <r>
          <rPr>
            <sz val="9"/>
            <color indexed="81"/>
            <rFont val="MS P ゴシック"/>
            <family val="3"/>
            <charset val="128"/>
          </rPr>
          <t>●非正規雇用の場合、週あたりの勤務日数１日当たりの勤務時間数を記入
●保育士資格・幼稚園免許の片方のみ所有の場合、今後の取得見込みを記入</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D3" authorId="0" shapeId="0" xr:uid="{00000000-0006-0000-0500-000001000000}">
      <text>
        <r>
          <rPr>
            <b/>
            <sz val="9"/>
            <color indexed="81"/>
            <rFont val="MS P ゴシック"/>
            <family val="3"/>
            <charset val="128"/>
          </rPr>
          <t>参考様式１と齟齬のないようにしてください。</t>
        </r>
      </text>
    </comment>
    <comment ref="K17" authorId="0" shapeId="0" xr:uid="{00000000-0006-0000-0500-000002000000}">
      <text>
        <r>
          <rPr>
            <b/>
            <sz val="9"/>
            <color indexed="81"/>
            <rFont val="ＭＳ Ｐゴシック"/>
            <family val="3"/>
            <charset val="128"/>
          </rPr>
          <t>非正規雇用の場合、勤務時間数を記入</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HC6" authorId="0" shapeId="0" xr:uid="{2C213DAD-7628-4C16-8B63-2AA1B893B24C}">
      <text>
        <r>
          <rPr>
            <b/>
            <sz val="9"/>
            <color indexed="81"/>
            <rFont val="MS P ゴシック"/>
            <family val="3"/>
            <charset val="128"/>
          </rPr>
          <t>●開所後のある１日（平日）
　の想定で記載してください
●児童数に対し、有資格者が足りているか（足りることが想定できているか）を確認します。
●土曜日勤務の職員について、平日のシフトで振替休暇とするように作成してください（１名で結構です）</t>
        </r>
      </text>
    </comment>
    <comment ref="B8" authorId="0" shapeId="0" xr:uid="{7BA679D7-DDF1-4845-B172-9D26D535AA35}">
      <text>
        <r>
          <rPr>
            <b/>
            <sz val="9"/>
            <color indexed="81"/>
            <rFont val="MS P ゴシック"/>
            <family val="3"/>
            <charset val="128"/>
          </rPr>
          <t>集合保育、クラス活動、延長保育、教育時間などを記載</t>
        </r>
      </text>
    </comment>
    <comment ref="F11" authorId="0" shapeId="0" xr:uid="{ED14C2AA-62ED-45D1-B76F-C7C940BD19E7}">
      <text>
        <r>
          <rPr>
            <b/>
            <sz val="9"/>
            <color indexed="81"/>
            <rFont val="MS P ゴシック"/>
            <family val="3"/>
            <charset val="128"/>
          </rPr>
          <t>推計で記入</t>
        </r>
      </text>
    </comment>
    <comment ref="F12" authorId="0" shapeId="0" xr:uid="{7AFEF29B-9350-433E-8E72-21CA34AB006E}">
      <text>
        <r>
          <rPr>
            <b/>
            <sz val="9"/>
            <color indexed="81"/>
            <rFont val="MS P ゴシック"/>
            <family val="3"/>
            <charset val="128"/>
          </rPr>
          <t>保育教諭（有資格者）以外は従事者には数えられません（特例使用の場合は可）。
園長、主幹を従事者とする場合は施設型給付の減額対象となります。</t>
        </r>
      </text>
    </comment>
    <comment ref="F14" authorId="0" shapeId="0" xr:uid="{58944E8A-65EC-4B36-BFCC-89962753B90D}">
      <text>
        <r>
          <rPr>
            <b/>
            <sz val="9"/>
            <color indexed="81"/>
            <rFont val="MS P ゴシック"/>
            <family val="3"/>
            <charset val="128"/>
          </rPr>
          <t>参考様式２：職員名簿と齟齬がないようにしてください。フリーの場合、○歳児フリーというように記載願います</t>
        </r>
      </text>
    </comment>
    <comment ref="HE14" authorId="0" shapeId="0" xr:uid="{E690D161-8F89-4CF3-A07C-6267DF960E8B}">
      <text>
        <r>
          <rPr>
            <b/>
            <sz val="9"/>
            <color indexed="81"/>
            <rFont val="MS P ゴシック"/>
            <family val="3"/>
            <charset val="128"/>
          </rPr>
          <t>実働時間は８時間を上限とし、勤務開始から終了までが休憩を含み９時間以内となるようにしてください</t>
        </r>
      </text>
    </comment>
    <comment ref="A64" authorId="0" shapeId="0" xr:uid="{73C53EA1-E0B2-41F8-AB9E-5190CC4E74D8}">
      <text>
        <r>
          <rPr>
            <b/>
            <sz val="9"/>
            <color indexed="81"/>
            <rFont val="MS P ゴシック"/>
            <family val="3"/>
            <charset val="128"/>
          </rPr>
          <t>グループ化で非表示にしている行を表示すれば、50名まで入力可能です。</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HC6" authorId="0" shapeId="0" xr:uid="{C9CD940E-0952-4D60-8E79-C3009A642B17}">
      <text>
        <r>
          <rPr>
            <b/>
            <sz val="9"/>
            <color indexed="81"/>
            <rFont val="MS P ゴシック"/>
            <family val="3"/>
            <charset val="128"/>
          </rPr>
          <t>●開所後のある土曜日
　の想定で記載してください
●児童数に対し、有資格者が足りているか（足りることが想定できているか）を確認します。</t>
        </r>
      </text>
    </comment>
    <comment ref="B8" authorId="0" shapeId="0" xr:uid="{934FB75C-27D5-4002-9DB8-FE10FEB90CDD}">
      <text>
        <r>
          <rPr>
            <b/>
            <sz val="9"/>
            <color indexed="81"/>
            <rFont val="MS P ゴシック"/>
            <family val="3"/>
            <charset val="128"/>
          </rPr>
          <t>集合保育、クラス活動、延長保育、教育時間などを記載</t>
        </r>
      </text>
    </comment>
    <comment ref="F11" authorId="0" shapeId="0" xr:uid="{2F49580C-9FAA-4023-90F1-DFA3DC8679DD}">
      <text>
        <r>
          <rPr>
            <b/>
            <sz val="9"/>
            <color indexed="81"/>
            <rFont val="MS P ゴシック"/>
            <family val="3"/>
            <charset val="128"/>
          </rPr>
          <t>推計で記入</t>
        </r>
      </text>
    </comment>
    <comment ref="F12" authorId="0" shapeId="0" xr:uid="{81650585-95C8-4F87-9E21-9BE2AA655EE7}">
      <text>
        <r>
          <rPr>
            <b/>
            <sz val="9"/>
            <color indexed="81"/>
            <rFont val="MS P ゴシック"/>
            <family val="3"/>
            <charset val="128"/>
          </rPr>
          <t>保育教諭（有資格者）以外は従事者には数えられません（特例使用の場合は可）。
園長、主幹を従事者とする場合は施設型給付の減額対象となります。</t>
        </r>
      </text>
    </comment>
    <comment ref="F14" authorId="0" shapeId="0" xr:uid="{04FC45D0-642A-439E-A0CC-DE3B2635CFAD}">
      <text>
        <r>
          <rPr>
            <b/>
            <sz val="9"/>
            <color indexed="81"/>
            <rFont val="MS P ゴシック"/>
            <family val="3"/>
            <charset val="128"/>
          </rPr>
          <t>参考様式２：職員名簿と齟齬がないようにしてください。フリーの場合、○歳児フリーというように記載願います</t>
        </r>
      </text>
    </comment>
    <comment ref="HE14" authorId="0" shapeId="0" xr:uid="{B1289506-7940-48A0-9A04-A248D9CAAD10}">
      <text>
        <r>
          <rPr>
            <b/>
            <sz val="9"/>
            <color indexed="81"/>
            <rFont val="MS P ゴシック"/>
            <family val="3"/>
            <charset val="128"/>
          </rPr>
          <t>実働時間は８時間を上限とし、勤務開始から終了までが休憩を含み９時間以内となるようにしてください</t>
        </r>
      </text>
    </comment>
    <comment ref="A64" authorId="0" shapeId="0" xr:uid="{E359B613-DFFF-4D69-8BB5-CE079921CD11}">
      <text>
        <r>
          <rPr>
            <b/>
            <sz val="9"/>
            <color indexed="81"/>
            <rFont val="MS P ゴシック"/>
            <family val="3"/>
            <charset val="128"/>
          </rPr>
          <t>グループ化で非表示にしている行を表示すれば、50名まで入力可能です。</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CI4" authorId="0" shapeId="0" xr:uid="{00000000-0006-0000-0900-000001000000}">
      <text>
        <r>
          <rPr>
            <sz val="9"/>
            <color indexed="10"/>
            <rFont val="MS P ゴシック"/>
            <family val="3"/>
            <charset val="128"/>
          </rPr>
          <t>○×を記載してください</t>
        </r>
      </text>
    </comment>
    <comment ref="BQ22" authorId="0" shapeId="0" xr:uid="{00000000-0006-0000-0900-000002000000}">
      <text>
        <r>
          <rPr>
            <sz val="9"/>
            <color indexed="81"/>
            <rFont val="MS P ゴシック"/>
            <family val="3"/>
            <charset val="128"/>
          </rPr>
          <t>いずれかに「○」を記入</t>
        </r>
      </text>
    </comment>
    <comment ref="BK28" authorId="0" shapeId="0" xr:uid="{00000000-0006-0000-0900-000003000000}">
      <text>
        <r>
          <rPr>
            <sz val="9"/>
            <color indexed="81"/>
            <rFont val="MS P ゴシック"/>
            <family val="3"/>
            <charset val="128"/>
          </rPr>
          <t>満３歳児以上のクラス数</t>
        </r>
      </text>
    </comment>
    <comment ref="BN30" authorId="0" shapeId="0" xr:uid="{00000000-0006-0000-0900-000004000000}">
      <text>
        <r>
          <rPr>
            <sz val="9"/>
            <color indexed="81"/>
            <rFont val="MS P ゴシック"/>
            <family val="3"/>
            <charset val="128"/>
          </rPr>
          <t>図面等と面積が一致していること</t>
        </r>
      </text>
    </comment>
    <comment ref="Y31" authorId="0" shapeId="0" xr:uid="{00000000-0006-0000-0900-000005000000}">
      <text>
        <r>
          <rPr>
            <sz val="9"/>
            <color indexed="81"/>
            <rFont val="MS P ゴシック"/>
            <family val="3"/>
            <charset val="128"/>
          </rPr>
          <t>年次途中でほふく開始する場合はここに含まないため基本的には0人</t>
        </r>
      </text>
    </comment>
    <comment ref="Y32" authorId="0" shapeId="0" xr:uid="{00000000-0006-0000-0900-000006000000}">
      <text>
        <r>
          <rPr>
            <sz val="9"/>
            <color indexed="81"/>
            <rFont val="MS P ゴシック"/>
            <family val="3"/>
            <charset val="128"/>
          </rPr>
          <t>0、1歳児クラス</t>
        </r>
      </text>
    </comment>
    <comment ref="Y33" authorId="0" shapeId="0" xr:uid="{00000000-0006-0000-0900-000007000000}">
      <text>
        <r>
          <rPr>
            <sz val="9"/>
            <color indexed="81"/>
            <rFont val="MS P ゴシック"/>
            <family val="3"/>
            <charset val="128"/>
          </rPr>
          <t>2歳児クラス</t>
        </r>
      </text>
    </comment>
    <comment ref="BN47" authorId="0" shapeId="0" xr:uid="{00000000-0006-0000-0900-000008000000}">
      <text>
        <r>
          <rPr>
            <sz val="9"/>
            <color indexed="81"/>
            <rFont val="MS P ゴシック"/>
            <family val="3"/>
            <charset val="128"/>
          </rPr>
          <t>図面等と面積が一致していること</t>
        </r>
      </text>
    </comment>
    <comment ref="BM89" authorId="0" shapeId="0" xr:uid="{00000000-0006-0000-0900-000009000000}">
      <text>
        <r>
          <rPr>
            <b/>
            <u/>
            <sz val="9"/>
            <color indexed="81"/>
            <rFont val="ＭＳ Ｐゴシック"/>
            <family val="3"/>
            <charset val="128"/>
          </rPr>
          <t>有効面積</t>
        </r>
        <r>
          <rPr>
            <b/>
            <sz val="9"/>
            <color indexed="81"/>
            <rFont val="ＭＳ Ｐゴシック"/>
            <family val="3"/>
            <charset val="128"/>
          </rPr>
          <t>を記入</t>
        </r>
      </text>
    </comment>
    <comment ref="AM90" authorId="0" shapeId="0" xr:uid="{00000000-0006-0000-0900-00000A000000}">
      <text>
        <r>
          <rPr>
            <sz val="9"/>
            <color indexed="81"/>
            <rFont val="MS P ゴシック"/>
            <family val="3"/>
            <charset val="128"/>
          </rPr>
          <t>全員をほふくするに記載</t>
        </r>
      </text>
    </comment>
    <comment ref="CI101" authorId="0" shapeId="0" xr:uid="{00000000-0006-0000-0900-00000B000000}">
      <text>
        <r>
          <rPr>
            <sz val="9"/>
            <color indexed="81"/>
            <rFont val="MS P ゴシック"/>
            <family val="3"/>
            <charset val="128"/>
          </rPr>
          <t>トは「努力義務」なので、何らかの対応が取られるのであれば○として良い。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CJ4" authorId="0" shapeId="0" xr:uid="{00000000-0006-0000-0A00-000001000000}">
      <text>
        <r>
          <rPr>
            <sz val="9"/>
            <color indexed="81"/>
            <rFont val="ＭＳ Ｐゴシック"/>
            <family val="3"/>
            <charset val="128"/>
          </rPr>
          <t>何らかの理由で認定基準を満たさない場合、その他特記事項がある場合は、備考欄に詳しく記入</t>
        </r>
      </text>
    </comment>
    <comment ref="CD17" authorId="0" shapeId="0" xr:uid="{00000000-0006-0000-0A00-000002000000}">
      <text>
        <r>
          <rPr>
            <sz val="9"/>
            <color indexed="81"/>
            <rFont val="ＭＳ Ｐゴシック"/>
            <family val="3"/>
            <charset val="128"/>
          </rPr>
          <t>「○」「×」を記入</t>
        </r>
      </text>
    </comment>
    <comment ref="BK19" authorId="0" shapeId="0" xr:uid="{00000000-0006-0000-0A00-000003000000}">
      <text>
        <r>
          <rPr>
            <sz val="9"/>
            <color indexed="81"/>
            <rFont val="ＭＳ Ｐゴシック"/>
            <family val="3"/>
            <charset val="128"/>
          </rPr>
          <t>保育室、便所等が複数ある場合は最高階を記入</t>
        </r>
      </text>
    </comment>
    <comment ref="BQ22" authorId="0" shapeId="0" xr:uid="{00000000-0006-0000-0A00-000004000000}">
      <text>
        <r>
          <rPr>
            <sz val="9"/>
            <color indexed="81"/>
            <rFont val="ＭＳ Ｐゴシック"/>
            <family val="3"/>
            <charset val="128"/>
          </rPr>
          <t>いずれかに「○」を記入</t>
        </r>
      </text>
    </comment>
    <comment ref="BM89" authorId="0" shapeId="0" xr:uid="{00000000-0006-0000-0A00-000005000000}">
      <text>
        <r>
          <rPr>
            <sz val="9"/>
            <color indexed="81"/>
            <rFont val="ＭＳ Ｐゴシック"/>
            <family val="3"/>
            <charset val="128"/>
          </rPr>
          <t>有効面積を記入</t>
        </r>
      </text>
    </comment>
    <comment ref="CI101" authorId="0" shapeId="0" xr:uid="{00000000-0006-0000-0A00-000006000000}">
      <text>
        <r>
          <rPr>
            <sz val="9"/>
            <color indexed="81"/>
            <rFont val="ＭＳ Ｐゴシック"/>
            <family val="3"/>
            <charset val="128"/>
          </rPr>
          <t>トは「努力義務」なので、何らかの対応が取られるのであれば○として良い。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A5" authorId="0" shapeId="0" xr:uid="{00000000-0006-0000-0D00-000001000000}">
      <text>
        <r>
          <rPr>
            <sz val="9"/>
            <color indexed="81"/>
            <rFont val="MS P ゴシック"/>
            <family val="3"/>
            <charset val="128"/>
          </rPr>
          <t>申請書、運営規定等に記載された正式名称を記載すること</t>
        </r>
      </text>
    </comment>
    <comment ref="N14" authorId="0" shapeId="0" xr:uid="{00000000-0006-0000-0D00-000002000000}">
      <text>
        <r>
          <rPr>
            <sz val="9"/>
            <color indexed="81"/>
            <rFont val="MS P ゴシック"/>
            <family val="3"/>
            <charset val="128"/>
          </rPr>
          <t>複数の住所がある場合は２段目を使用すること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B5" authorId="0" shapeId="0" xr:uid="{00000000-0006-0000-0E00-000001000000}">
      <text>
        <r>
          <rPr>
            <sz val="9"/>
            <color indexed="81"/>
            <rFont val="MS P ゴシック"/>
            <family val="3"/>
            <charset val="128"/>
          </rPr>
          <t>主幹を含む</t>
        </r>
      </text>
    </comment>
    <comment ref="F5" authorId="0" shapeId="0" xr:uid="{00000000-0006-0000-0E00-000002000000}">
      <text>
        <r>
          <rPr>
            <sz val="9"/>
            <color indexed="81"/>
            <rFont val="MS P ゴシック"/>
            <family val="3"/>
            <charset val="128"/>
          </rPr>
          <t>園長、事務員、保育に入らない副園長など</t>
        </r>
      </text>
    </comment>
    <comment ref="L5" authorId="0" shapeId="0" xr:uid="{00000000-0006-0000-0E00-000003000000}">
      <text>
        <r>
          <rPr>
            <sz val="9"/>
            <color indexed="81"/>
            <rFont val="MS P ゴシック"/>
            <family val="3"/>
            <charset val="128"/>
          </rPr>
          <t>認可定員と初年度の利用定員が異なる場合は利用定員を基準として計算します。
計算方法は宮城県の認定こども園条例のとおりです。（各年齢区分毎に計算の上、端数を切り上げた後、足し上げます。）</t>
        </r>
      </text>
    </comment>
    <comment ref="B8" authorId="0" shapeId="0" xr:uid="{00000000-0006-0000-0E00-000004000000}">
      <text>
        <r>
          <rPr>
            <sz val="9"/>
            <color indexed="10"/>
            <rFont val="MS P ゴシック"/>
            <family val="3"/>
            <charset val="128"/>
          </rPr>
          <t>保育教諭を常勤換算した場合の人数を記載</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宮城県</author>
  </authors>
  <commentList>
    <comment ref="D29" authorId="0" shapeId="0" xr:uid="{00000000-0006-0000-0F00-000001000000}">
      <text>
        <r>
          <rPr>
            <sz val="9"/>
            <color indexed="81"/>
            <rFont val="MS P ゴシック"/>
            <family val="3"/>
            <charset val="128"/>
          </rPr>
          <t>例：自園調理、
　自園調理（委託）、
　外部調達　など</t>
        </r>
      </text>
    </comment>
  </commentList>
</comments>
</file>

<file path=xl/sharedStrings.xml><?xml version="1.0" encoding="utf-8"?>
<sst xmlns="http://schemas.openxmlformats.org/spreadsheetml/2006/main" count="1179" uniqueCount="594">
  <si>
    <t>項目</t>
    <rPh sb="0" eb="2">
      <t>コウモク</t>
    </rPh>
    <phoneticPr fontId="1"/>
  </si>
  <si>
    <t>書類</t>
    <rPh sb="0" eb="2">
      <t>ショルイ</t>
    </rPh>
    <phoneticPr fontId="1"/>
  </si>
  <si>
    <t>資格等の写し</t>
    <rPh sb="0" eb="2">
      <t>シカク</t>
    </rPh>
    <rPh sb="2" eb="3">
      <t>トウ</t>
    </rPh>
    <rPh sb="4" eb="5">
      <t>ウツ</t>
    </rPh>
    <phoneticPr fontId="1"/>
  </si>
  <si>
    <t>直近の決算書</t>
    <rPh sb="0" eb="2">
      <t>チョッキン</t>
    </rPh>
    <rPh sb="3" eb="5">
      <t>ケッサン</t>
    </rPh>
    <rPh sb="5" eb="6">
      <t>ショ</t>
    </rPh>
    <phoneticPr fontId="1"/>
  </si>
  <si>
    <t>申請書</t>
    <rPh sb="0" eb="3">
      <t>シンセイショ</t>
    </rPh>
    <phoneticPr fontId="1"/>
  </si>
  <si>
    <t>法人名</t>
    <rPh sb="0" eb="2">
      <t>ホウジン</t>
    </rPh>
    <rPh sb="2" eb="3">
      <t>メイ</t>
    </rPh>
    <phoneticPr fontId="1"/>
  </si>
  <si>
    <t>担当者</t>
    <rPh sb="0" eb="3">
      <t>タントウシャ</t>
    </rPh>
    <phoneticPr fontId="1"/>
  </si>
  <si>
    <t>ＦＡＸ</t>
    <phoneticPr fontId="1"/>
  </si>
  <si>
    <t>メール</t>
    <phoneticPr fontId="1"/>
  </si>
  <si>
    <t>施設名：</t>
    <rPh sb="0" eb="3">
      <t>シセツメイ</t>
    </rPh>
    <phoneticPr fontId="1"/>
  </si>
  <si>
    <t>提出</t>
    <rPh sb="0" eb="2">
      <t>テイシュツ</t>
    </rPh>
    <phoneticPr fontId="1"/>
  </si>
  <si>
    <t>番号</t>
    <rPh sb="0" eb="2">
      <t>バンゴウ</t>
    </rPh>
    <phoneticPr fontId="1"/>
  </si>
  <si>
    <t>室名一覧表</t>
    <rPh sb="0" eb="2">
      <t>シツメイ</t>
    </rPh>
    <rPh sb="2" eb="5">
      <t>イチランヒョウ</t>
    </rPh>
    <phoneticPr fontId="1"/>
  </si>
  <si>
    <t>写真</t>
    <rPh sb="0" eb="2">
      <t>シャシン</t>
    </rPh>
    <phoneticPr fontId="1"/>
  </si>
  <si>
    <t>備考</t>
    <rPh sb="0" eb="2">
      <t>ビコウ</t>
    </rPh>
    <phoneticPr fontId="1"/>
  </si>
  <si>
    <t>職員名簿に記入した職員全員分の資格証（保育士証・幼稚園教諭免許状）</t>
    <rPh sb="0" eb="2">
      <t>ショクイン</t>
    </rPh>
    <rPh sb="2" eb="4">
      <t>メイボ</t>
    </rPh>
    <rPh sb="5" eb="7">
      <t>キニュウ</t>
    </rPh>
    <rPh sb="9" eb="11">
      <t>ショクイン</t>
    </rPh>
    <rPh sb="11" eb="13">
      <t>ゼンイン</t>
    </rPh>
    <rPh sb="13" eb="14">
      <t>ブン</t>
    </rPh>
    <rPh sb="15" eb="17">
      <t>シカク</t>
    </rPh>
    <rPh sb="17" eb="18">
      <t>ショウ</t>
    </rPh>
    <rPh sb="19" eb="22">
      <t>ホイクシ</t>
    </rPh>
    <rPh sb="22" eb="23">
      <t>ショウ</t>
    </rPh>
    <rPh sb="24" eb="27">
      <t>ヨウチエン</t>
    </rPh>
    <rPh sb="27" eb="29">
      <t>キョウユ</t>
    </rPh>
    <rPh sb="29" eb="31">
      <t>メンキョ</t>
    </rPh>
    <rPh sb="31" eb="32">
      <t>ジョウ</t>
    </rPh>
    <phoneticPr fontId="1"/>
  </si>
  <si>
    <t>宣誓書</t>
    <rPh sb="0" eb="3">
      <t>センセイショ</t>
    </rPh>
    <phoneticPr fontId="1"/>
  </si>
  <si>
    <t>電話</t>
    <rPh sb="0" eb="2">
      <t>デンワ</t>
    </rPh>
    <phoneticPr fontId="1"/>
  </si>
  <si>
    <t>その他</t>
    <rPh sb="2" eb="3">
      <t>タ</t>
    </rPh>
    <phoneticPr fontId="1"/>
  </si>
  <si>
    <t>管理運営体制</t>
    <rPh sb="0" eb="2">
      <t>カンリ</t>
    </rPh>
    <rPh sb="2" eb="4">
      <t>ウンエイ</t>
    </rPh>
    <rPh sb="4" eb="6">
      <t>タイセイ</t>
    </rPh>
    <phoneticPr fontId="1"/>
  </si>
  <si>
    <t>幼保連携型認定こども園認可申請書への添付書類一覧表</t>
    <rPh sb="0" eb="5">
      <t>ヨ</t>
    </rPh>
    <rPh sb="5" eb="11">
      <t>ニ</t>
    </rPh>
    <rPh sb="11" eb="13">
      <t>ニンカ</t>
    </rPh>
    <rPh sb="24" eb="25">
      <t>ヒョウ</t>
    </rPh>
    <phoneticPr fontId="1"/>
  </si>
  <si>
    <t>幼保連携型認定こども園認可申請書</t>
    <rPh sb="0" eb="5">
      <t>ヨ</t>
    </rPh>
    <rPh sb="11" eb="13">
      <t>ニンカ</t>
    </rPh>
    <phoneticPr fontId="1"/>
  </si>
  <si>
    <t>学級編制</t>
    <rPh sb="0" eb="2">
      <t>ガッキュウ</t>
    </rPh>
    <rPh sb="2" eb="4">
      <t>ヘンセイ</t>
    </rPh>
    <phoneticPr fontId="1"/>
  </si>
  <si>
    <t>参考様式１</t>
    <rPh sb="0" eb="2">
      <t>サンコウ</t>
    </rPh>
    <rPh sb="2" eb="4">
      <t>ヨウシキ</t>
    </rPh>
    <phoneticPr fontId="1"/>
  </si>
  <si>
    <t>職員の数</t>
    <rPh sb="0" eb="2">
      <t>ショクイン</t>
    </rPh>
    <rPh sb="3" eb="4">
      <t>カズ</t>
    </rPh>
    <phoneticPr fontId="1"/>
  </si>
  <si>
    <t>学級編制表</t>
    <rPh sb="0" eb="2">
      <t>ガッキュウ</t>
    </rPh>
    <rPh sb="2" eb="4">
      <t>ヘンセイ</t>
    </rPh>
    <rPh sb="4" eb="5">
      <t>ヒョウ</t>
    </rPh>
    <phoneticPr fontId="1"/>
  </si>
  <si>
    <t>職員名簿に記入した職員全員分</t>
    <phoneticPr fontId="1"/>
  </si>
  <si>
    <t>施設設備基準チェック表</t>
    <rPh sb="0" eb="2">
      <t>シセツ</t>
    </rPh>
    <rPh sb="2" eb="4">
      <t>セツビ</t>
    </rPh>
    <rPh sb="4" eb="6">
      <t>キジュン</t>
    </rPh>
    <rPh sb="10" eb="11">
      <t>ヒョウ</t>
    </rPh>
    <phoneticPr fontId="1"/>
  </si>
  <si>
    <t>建物平面図等</t>
    <rPh sb="0" eb="2">
      <t>タテモノ</t>
    </rPh>
    <rPh sb="2" eb="5">
      <t>ヘイメンズ</t>
    </rPh>
    <rPh sb="5" eb="6">
      <t>トウ</t>
    </rPh>
    <phoneticPr fontId="1"/>
  </si>
  <si>
    <t>欠格条項</t>
    <rPh sb="0" eb="2">
      <t>ケッカク</t>
    </rPh>
    <rPh sb="2" eb="4">
      <t>ジョウコウ</t>
    </rPh>
    <phoneticPr fontId="1"/>
  </si>
  <si>
    <t>園舎・園庭・設備・位置図等</t>
    <rPh sb="0" eb="2">
      <t>エンシャ</t>
    </rPh>
    <rPh sb="3" eb="5">
      <t>エンテイ</t>
    </rPh>
    <rPh sb="6" eb="8">
      <t>セツビ</t>
    </rPh>
    <rPh sb="9" eb="12">
      <t>イチズ</t>
    </rPh>
    <rPh sb="12" eb="13">
      <t>トウ</t>
    </rPh>
    <phoneticPr fontId="1"/>
  </si>
  <si>
    <t>施設の位置図</t>
    <rPh sb="0" eb="2">
      <t>シセツ</t>
    </rPh>
    <rPh sb="3" eb="6">
      <t>イチズ</t>
    </rPh>
    <phoneticPr fontId="1"/>
  </si>
  <si>
    <t>施設の配置図</t>
    <rPh sb="0" eb="2">
      <t>シセツ</t>
    </rPh>
    <rPh sb="3" eb="6">
      <t>ハイチズ</t>
    </rPh>
    <phoneticPr fontId="1"/>
  </si>
  <si>
    <t>指導計画</t>
    <rPh sb="0" eb="2">
      <t>シドウ</t>
    </rPh>
    <rPh sb="2" eb="4">
      <t>ケイカク</t>
    </rPh>
    <phoneticPr fontId="1"/>
  </si>
  <si>
    <t>研修計画</t>
    <rPh sb="0" eb="2">
      <t>ケンシュウ</t>
    </rPh>
    <rPh sb="2" eb="4">
      <t>ケイカク</t>
    </rPh>
    <phoneticPr fontId="1"/>
  </si>
  <si>
    <t>子育て支援事業</t>
    <rPh sb="0" eb="2">
      <t>コソダ</t>
    </rPh>
    <rPh sb="3" eb="5">
      <t>シエン</t>
    </rPh>
    <rPh sb="5" eb="7">
      <t>ジギョウ</t>
    </rPh>
    <phoneticPr fontId="1"/>
  </si>
  <si>
    <t>職員の研修計画に関する書類</t>
    <rPh sb="0" eb="2">
      <t>ショクイン</t>
    </rPh>
    <rPh sb="2" eb="4">
      <t>キョウショクイン</t>
    </rPh>
    <rPh sb="3" eb="5">
      <t>ケンシュウ</t>
    </rPh>
    <rPh sb="5" eb="7">
      <t>ケイカク</t>
    </rPh>
    <rPh sb="8" eb="9">
      <t>カン</t>
    </rPh>
    <rPh sb="11" eb="13">
      <t>ショルイ</t>
    </rPh>
    <phoneticPr fontId="1"/>
  </si>
  <si>
    <t>危機対応マニュアル</t>
    <rPh sb="0" eb="2">
      <t>キキ</t>
    </rPh>
    <rPh sb="2" eb="4">
      <t>タイオウ</t>
    </rPh>
    <phoneticPr fontId="1"/>
  </si>
  <si>
    <t>保険加入状況</t>
    <phoneticPr fontId="1"/>
  </si>
  <si>
    <t>苦情対応に関する資料</t>
    <rPh sb="0" eb="2">
      <t>クジョウ</t>
    </rPh>
    <rPh sb="2" eb="4">
      <t>タイオウ</t>
    </rPh>
    <rPh sb="5" eb="6">
      <t>カン</t>
    </rPh>
    <rPh sb="8" eb="10">
      <t>シリョウ</t>
    </rPh>
    <phoneticPr fontId="1"/>
  </si>
  <si>
    <t>自己評価・外部評価に関する書類</t>
    <rPh sb="10" eb="11">
      <t>カン</t>
    </rPh>
    <rPh sb="13" eb="15">
      <t>ショルイ</t>
    </rPh>
    <phoneticPr fontId="1"/>
  </si>
  <si>
    <t>給食提供体制・食育計画に関する書類</t>
    <rPh sb="2" eb="4">
      <t>テイキョウ</t>
    </rPh>
    <rPh sb="7" eb="9">
      <t>ショクイク</t>
    </rPh>
    <rPh sb="9" eb="11">
      <t>ケイカク</t>
    </rPh>
    <rPh sb="12" eb="13">
      <t>カン</t>
    </rPh>
    <rPh sb="15" eb="17">
      <t>ショルイ</t>
    </rPh>
    <phoneticPr fontId="1"/>
  </si>
  <si>
    <t>幼保連携型認定こども園概要</t>
    <rPh sb="0" eb="5">
      <t>ヨ</t>
    </rPh>
    <rPh sb="5" eb="11">
      <t>ニ</t>
    </rPh>
    <rPh sb="11" eb="13">
      <t>ガイヨウ</t>
    </rPh>
    <phoneticPr fontId="1"/>
  </si>
  <si>
    <t>開設年度の予算書</t>
    <rPh sb="0" eb="2">
      <t>カイセツ</t>
    </rPh>
    <rPh sb="2" eb="4">
      <t>ネンド</t>
    </rPh>
    <rPh sb="5" eb="7">
      <t>ヨサン</t>
    </rPh>
    <rPh sb="7" eb="8">
      <t>ショ</t>
    </rPh>
    <phoneticPr fontId="1"/>
  </si>
  <si>
    <t>利用者負担額に関する書類</t>
    <rPh sb="0" eb="3">
      <t>リヨウシャ</t>
    </rPh>
    <rPh sb="3" eb="6">
      <t>フタンガク</t>
    </rPh>
    <rPh sb="7" eb="8">
      <t>カン</t>
    </rPh>
    <rPh sb="10" eb="12">
      <t>ショルイ</t>
    </rPh>
    <phoneticPr fontId="1"/>
  </si>
  <si>
    <t>※　特例基準を適用しようとする場合は、県条例・規則等の要件を満たすことを証する書類を別途提出してください。</t>
    <rPh sb="2" eb="4">
      <t>トクレイ</t>
    </rPh>
    <rPh sb="4" eb="6">
      <t>キジュン</t>
    </rPh>
    <rPh sb="7" eb="9">
      <t>テキヨウ</t>
    </rPh>
    <rPh sb="15" eb="17">
      <t>バアイ</t>
    </rPh>
    <rPh sb="19" eb="20">
      <t>ケン</t>
    </rPh>
    <rPh sb="20" eb="22">
      <t>ジョウレイ</t>
    </rPh>
    <rPh sb="23" eb="25">
      <t>キソク</t>
    </rPh>
    <rPh sb="25" eb="26">
      <t>トウ</t>
    </rPh>
    <rPh sb="27" eb="29">
      <t>ヨウケン</t>
    </rPh>
    <rPh sb="30" eb="31">
      <t>ミ</t>
    </rPh>
    <rPh sb="36" eb="37">
      <t>ショウ</t>
    </rPh>
    <rPh sb="39" eb="41">
      <t>ショルイ</t>
    </rPh>
    <rPh sb="42" eb="44">
      <t>ベット</t>
    </rPh>
    <rPh sb="44" eb="46">
      <t>テイシュツ</t>
    </rPh>
    <phoneticPr fontId="1"/>
  </si>
  <si>
    <t>必要な書類が全て整わない段階では、日付未記入、未押印のものを提出</t>
    <rPh sb="0" eb="2">
      <t>ヒツヨウ</t>
    </rPh>
    <rPh sb="3" eb="5">
      <t>ショルイ</t>
    </rPh>
    <rPh sb="6" eb="7">
      <t>スベ</t>
    </rPh>
    <rPh sb="8" eb="9">
      <t>トトノ</t>
    </rPh>
    <rPh sb="12" eb="14">
      <t>ダンカイ</t>
    </rPh>
    <rPh sb="17" eb="19">
      <t>ヒヅケ</t>
    </rPh>
    <rPh sb="19" eb="22">
      <t>ミキニュウ</t>
    </rPh>
    <rPh sb="23" eb="24">
      <t>ミ</t>
    </rPh>
    <rPh sb="24" eb="26">
      <t>オウイン</t>
    </rPh>
    <rPh sb="30" eb="32">
      <t>テイシュツ</t>
    </rPh>
    <phoneticPr fontId="1"/>
  </si>
  <si>
    <t>敷地の形状、園庭の面積等がわかるもの</t>
    <rPh sb="0" eb="2">
      <t>シキチ</t>
    </rPh>
    <rPh sb="3" eb="5">
      <t>ケイジョウ</t>
    </rPh>
    <rPh sb="6" eb="8">
      <t>エンテイ</t>
    </rPh>
    <rPh sb="9" eb="11">
      <t>メンセキ</t>
    </rPh>
    <rPh sb="11" eb="12">
      <t>トウ</t>
    </rPh>
    <phoneticPr fontId="1"/>
  </si>
  <si>
    <t>※　その他、申請にあたって必要な書類を添付してください。</t>
    <rPh sb="19" eb="21">
      <t>テンプ</t>
    </rPh>
    <phoneticPr fontId="1"/>
  </si>
  <si>
    <t>時間帯別勤務状況</t>
    <phoneticPr fontId="1"/>
  </si>
  <si>
    <t>職員名簿</t>
    <phoneticPr fontId="1"/>
  </si>
  <si>
    <t>参考様式２</t>
    <rPh sb="0" eb="2">
      <t>サンコウ</t>
    </rPh>
    <rPh sb="2" eb="4">
      <t>ヨウシキ</t>
    </rPh>
    <phoneticPr fontId="1"/>
  </si>
  <si>
    <t>付近の位置図がわかるもの（地図）</t>
    <rPh sb="0" eb="2">
      <t>フキン</t>
    </rPh>
    <rPh sb="3" eb="6">
      <t>イチズ</t>
    </rPh>
    <rPh sb="13" eb="15">
      <t>チズ</t>
    </rPh>
    <phoneticPr fontId="1"/>
  </si>
  <si>
    <t>施設全体の面積、各部屋の面積（有効面積）等がわかるもの</t>
    <rPh sb="0" eb="2">
      <t>シセツ</t>
    </rPh>
    <rPh sb="2" eb="4">
      <t>ゼンタイ</t>
    </rPh>
    <rPh sb="5" eb="7">
      <t>メンセキ</t>
    </rPh>
    <rPh sb="8" eb="9">
      <t>カク</t>
    </rPh>
    <rPh sb="9" eb="11">
      <t>ヘヤ</t>
    </rPh>
    <rPh sb="12" eb="14">
      <t>メンセキ</t>
    </rPh>
    <rPh sb="15" eb="17">
      <t>ユウコウ</t>
    </rPh>
    <rPh sb="17" eb="19">
      <t>メンセキ</t>
    </rPh>
    <rPh sb="20" eb="21">
      <t>トウ</t>
    </rPh>
    <phoneticPr fontId="1"/>
  </si>
  <si>
    <t>※　添付書類には番号を記入したインデックスを張り、申請書一式をファイルに綴じて提出してください。</t>
    <rPh sb="2" eb="4">
      <t>テンプ</t>
    </rPh>
    <rPh sb="4" eb="6">
      <t>ショルイ</t>
    </rPh>
    <rPh sb="8" eb="10">
      <t>バンゴウ</t>
    </rPh>
    <rPh sb="11" eb="13">
      <t>キニュウ</t>
    </rPh>
    <rPh sb="22" eb="23">
      <t>ハ</t>
    </rPh>
    <rPh sb="25" eb="28">
      <t>シンセイショ</t>
    </rPh>
    <rPh sb="28" eb="30">
      <t>イッシキ</t>
    </rPh>
    <rPh sb="36" eb="37">
      <t>ト</t>
    </rPh>
    <rPh sb="39" eb="41">
      <t>テイシュツ</t>
    </rPh>
    <phoneticPr fontId="1"/>
  </si>
  <si>
    <t>［参考様式１：学級編制及び職員配置一覧表］</t>
    <rPh sb="1" eb="3">
      <t>サンコウ</t>
    </rPh>
    <rPh sb="3" eb="5">
      <t>ヨウシキ</t>
    </rPh>
    <rPh sb="7" eb="9">
      <t>ガッキュウ</t>
    </rPh>
    <rPh sb="9" eb="11">
      <t>ヘンセイ</t>
    </rPh>
    <rPh sb="11" eb="12">
      <t>オヨ</t>
    </rPh>
    <rPh sb="13" eb="15">
      <t>ショクイン</t>
    </rPh>
    <rPh sb="15" eb="17">
      <t>ハイチ</t>
    </rPh>
    <rPh sb="17" eb="19">
      <t>イチラン</t>
    </rPh>
    <rPh sb="19" eb="20">
      <t>ヒョウ</t>
    </rPh>
    <phoneticPr fontId="1"/>
  </si>
  <si>
    <t>学級数</t>
    <rPh sb="0" eb="3">
      <t>ガッキュウスウ</t>
    </rPh>
    <phoneticPr fontId="1"/>
  </si>
  <si>
    <t>満３歳児（教育時間）</t>
    <rPh sb="0" eb="1">
      <t>マン</t>
    </rPh>
    <rPh sb="2" eb="3">
      <t>サイ</t>
    </rPh>
    <rPh sb="3" eb="4">
      <t>ジ</t>
    </rPh>
    <rPh sb="5" eb="7">
      <t>キョウイク</t>
    </rPh>
    <rPh sb="7" eb="9">
      <t>ジカン</t>
    </rPh>
    <phoneticPr fontId="1"/>
  </si>
  <si>
    <t>３歳児</t>
    <rPh sb="1" eb="3">
      <t>サイジ</t>
    </rPh>
    <phoneticPr fontId="1"/>
  </si>
  <si>
    <t>４歳児</t>
    <rPh sb="1" eb="3">
      <t>サイジ</t>
    </rPh>
    <phoneticPr fontId="1"/>
  </si>
  <si>
    <t>５歳児</t>
    <rPh sb="1" eb="3">
      <t>サイジ</t>
    </rPh>
    <phoneticPr fontId="1"/>
  </si>
  <si>
    <t>学級数　計</t>
    <rPh sb="0" eb="3">
      <t>ガッキュウスウ</t>
    </rPh>
    <rPh sb="4" eb="5">
      <t>ケイ</t>
    </rPh>
    <phoneticPr fontId="1"/>
  </si>
  <si>
    <t>歳</t>
    <rPh sb="0" eb="1">
      <t>サイ</t>
    </rPh>
    <phoneticPr fontId="1"/>
  </si>
  <si>
    <t>㎡</t>
    <phoneticPr fontId="1"/>
  </si>
  <si>
    <t>人</t>
    <rPh sb="0" eb="1">
      <t>ニン</t>
    </rPh>
    <phoneticPr fontId="1"/>
  </si>
  <si>
    <t>クラス名（室名）</t>
  </si>
  <si>
    <t>対象児年齢</t>
    <rPh sb="0" eb="3">
      <t>タイショウジ</t>
    </rPh>
    <phoneticPr fontId="1"/>
  </si>
  <si>
    <t>保育室面積</t>
    <rPh sb="0" eb="3">
      <t>ホイクシツ</t>
    </rPh>
    <phoneticPr fontId="1"/>
  </si>
  <si>
    <t>定員</t>
  </si>
  <si>
    <t>担任</t>
  </si>
  <si>
    <t>○○　A子</t>
    <rPh sb="4" eb="5">
      <t>コ</t>
    </rPh>
    <phoneticPr fontId="1"/>
  </si>
  <si>
    <t>○○　B子</t>
    <rPh sb="4" eb="5">
      <t>コ</t>
    </rPh>
    <phoneticPr fontId="1"/>
  </si>
  <si>
    <t>○○　C子</t>
    <rPh sb="4" eb="5">
      <t>コ</t>
    </rPh>
    <phoneticPr fontId="1"/>
  </si>
  <si>
    <t>もも組</t>
  </si>
  <si>
    <t>○○　D子</t>
    <rPh sb="4" eb="5">
      <t>コ</t>
    </rPh>
    <phoneticPr fontId="1"/>
  </si>
  <si>
    <t>○○　E子</t>
    <rPh sb="4" eb="5">
      <t>コ</t>
    </rPh>
    <phoneticPr fontId="1"/>
  </si>
  <si>
    <t>ばら組</t>
  </si>
  <si>
    <t>○○　Ｆ男</t>
    <rPh sb="4" eb="5">
      <t>オトコ</t>
    </rPh>
    <phoneticPr fontId="1"/>
  </si>
  <si>
    <t>○○　Ｇ男</t>
    <rPh sb="4" eb="5">
      <t>オトコ</t>
    </rPh>
    <phoneticPr fontId="1"/>
  </si>
  <si>
    <t>ひまわり組</t>
  </si>
  <si>
    <t>○○　Ｈ男</t>
    <rPh sb="4" eb="5">
      <t>オトコ</t>
    </rPh>
    <phoneticPr fontId="1"/>
  </si>
  <si>
    <t>すみれ組</t>
  </si>
  <si>
    <t>○○　Ｉ男</t>
    <rPh sb="4" eb="5">
      <t>オトコ</t>
    </rPh>
    <phoneticPr fontId="1"/>
  </si>
  <si>
    <t>ゆり組</t>
  </si>
  <si>
    <t>○○　Ｊ男</t>
    <rPh sb="4" eb="5">
      <t>オトコ</t>
    </rPh>
    <phoneticPr fontId="1"/>
  </si>
  <si>
    <t>［参考様式２：職員名簿］</t>
    <rPh sb="1" eb="3">
      <t>サンコウ</t>
    </rPh>
    <rPh sb="3" eb="5">
      <t>ヨウシキ</t>
    </rPh>
    <rPh sb="7" eb="9">
      <t>ショクイン</t>
    </rPh>
    <rPh sb="9" eb="11">
      <t>メイボ</t>
    </rPh>
    <phoneticPr fontId="1"/>
  </si>
  <si>
    <t>職名</t>
    <rPh sb="0" eb="2">
      <t>ショクメイ</t>
    </rPh>
    <phoneticPr fontId="1"/>
  </si>
  <si>
    <t>氏名</t>
    <rPh sb="0" eb="2">
      <t>シメイ</t>
    </rPh>
    <phoneticPr fontId="1"/>
  </si>
  <si>
    <t>職務分担</t>
    <rPh sb="0" eb="2">
      <t>ショクム</t>
    </rPh>
    <rPh sb="2" eb="4">
      <t>ブンタン</t>
    </rPh>
    <phoneticPr fontId="1"/>
  </si>
  <si>
    <t>学級担任</t>
    <rPh sb="0" eb="2">
      <t>ガッキュウ</t>
    </rPh>
    <rPh sb="2" eb="4">
      <t>タンニン</t>
    </rPh>
    <phoneticPr fontId="1"/>
  </si>
  <si>
    <t>勤務形態</t>
    <rPh sb="0" eb="2">
      <t>キンム</t>
    </rPh>
    <rPh sb="2" eb="4">
      <t>ケイタイ</t>
    </rPh>
    <phoneticPr fontId="1"/>
  </si>
  <si>
    <t>その他資格</t>
    <rPh sb="2" eb="3">
      <t>タ</t>
    </rPh>
    <rPh sb="3" eb="5">
      <t>シカク</t>
    </rPh>
    <phoneticPr fontId="1"/>
  </si>
  <si>
    <t>摘要</t>
    <rPh sb="0" eb="2">
      <t>テキヨウ</t>
    </rPh>
    <phoneticPr fontId="1"/>
  </si>
  <si>
    <t>園長</t>
    <rPh sb="0" eb="2">
      <t>エンチョウ</t>
    </rPh>
    <phoneticPr fontId="1"/>
  </si>
  <si>
    <t>常勤</t>
    <rPh sb="0" eb="2">
      <t>ジョウキン</t>
    </rPh>
    <phoneticPr fontId="1"/>
  </si>
  <si>
    <t>主任</t>
    <rPh sb="0" eb="2">
      <t>シュニン</t>
    </rPh>
    <phoneticPr fontId="1"/>
  </si>
  <si>
    <t>保育教諭</t>
    <rPh sb="0" eb="2">
      <t>ホイク</t>
    </rPh>
    <rPh sb="2" eb="4">
      <t>キョウユ</t>
    </rPh>
    <phoneticPr fontId="1"/>
  </si>
  <si>
    <t>たんぽぽ組</t>
    <rPh sb="4" eb="5">
      <t>グミ</t>
    </rPh>
    <phoneticPr fontId="1"/>
  </si>
  <si>
    <t>ちゅーりっぷ組</t>
    <rPh sb="6" eb="7">
      <t>グミ</t>
    </rPh>
    <phoneticPr fontId="1"/>
  </si>
  <si>
    <t>もも組</t>
    <rPh sb="2" eb="3">
      <t>グミ</t>
    </rPh>
    <phoneticPr fontId="1"/>
  </si>
  <si>
    <t>ばら組</t>
    <rPh sb="2" eb="3">
      <t>グミ</t>
    </rPh>
    <phoneticPr fontId="1"/>
  </si>
  <si>
    <t>ひまわり組</t>
    <rPh sb="4" eb="5">
      <t>グミ</t>
    </rPh>
    <phoneticPr fontId="1"/>
  </si>
  <si>
    <t>すみれ組</t>
    <rPh sb="3" eb="4">
      <t>グミ</t>
    </rPh>
    <phoneticPr fontId="1"/>
  </si>
  <si>
    <t>ゆり組</t>
    <rPh sb="2" eb="3">
      <t>グミ</t>
    </rPh>
    <phoneticPr fontId="1"/>
  </si>
  <si>
    <t>非常勤</t>
    <rPh sb="0" eb="3">
      <t>ヒジョウキン</t>
    </rPh>
    <phoneticPr fontId="1"/>
  </si>
  <si>
    <t>4h/日、週5日</t>
    <rPh sb="3" eb="4">
      <t>ニチ</t>
    </rPh>
    <rPh sb="5" eb="6">
      <t>シュウ</t>
    </rPh>
    <rPh sb="7" eb="8">
      <t>ニチ</t>
    </rPh>
    <phoneticPr fontId="1"/>
  </si>
  <si>
    <t>調理員</t>
    <rPh sb="0" eb="3">
      <t>チョウリイン</t>
    </rPh>
    <phoneticPr fontId="1"/>
  </si>
  <si>
    <t>○○○○</t>
  </si>
  <si>
    <t>調理</t>
    <rPh sb="0" eb="2">
      <t>チョウリ</t>
    </rPh>
    <phoneticPr fontId="1"/>
  </si>
  <si>
    <t>調理師</t>
    <rPh sb="0" eb="3">
      <t>チョウリシ</t>
    </rPh>
    <phoneticPr fontId="1"/>
  </si>
  <si>
    <t>事務</t>
    <rPh sb="0" eb="2">
      <t>ジム</t>
    </rPh>
    <phoneticPr fontId="1"/>
  </si>
  <si>
    <t>調理員等</t>
    <rPh sb="0" eb="3">
      <t>チョウリイン</t>
    </rPh>
    <rPh sb="3" eb="4">
      <t>トウ</t>
    </rPh>
    <phoneticPr fontId="1"/>
  </si>
  <si>
    <t>時間帯別人数</t>
    <rPh sb="0" eb="3">
      <t>ジカンタイ</t>
    </rPh>
    <rPh sb="3" eb="4">
      <t>ベツ</t>
    </rPh>
    <rPh sb="4" eb="6">
      <t>ニンズウ</t>
    </rPh>
    <phoneticPr fontId="1"/>
  </si>
  <si>
    <t>日課表</t>
    <rPh sb="0" eb="2">
      <t>ニッカ</t>
    </rPh>
    <rPh sb="2" eb="3">
      <t>ヒョウ</t>
    </rPh>
    <phoneticPr fontId="1"/>
  </si>
  <si>
    <t>時間帯</t>
    <rPh sb="0" eb="3">
      <t>ジカンタイ</t>
    </rPh>
    <phoneticPr fontId="1"/>
  </si>
  <si>
    <t>※　「関係条項」・・・就学前の子どもに関する教育、保育等の総合的な提供の推進に関する法律施行条例別表第二</t>
    <rPh sb="3" eb="5">
      <t>カンケイ</t>
    </rPh>
    <rPh sb="5" eb="7">
      <t>ジョウコウ</t>
    </rPh>
    <rPh sb="11" eb="44">
      <t>シュ</t>
    </rPh>
    <rPh sb="44" eb="46">
      <t>セコウ</t>
    </rPh>
    <rPh sb="46" eb="48">
      <t>ジョウレイ</t>
    </rPh>
    <rPh sb="48" eb="50">
      <t>ベッピョウ</t>
    </rPh>
    <rPh sb="50" eb="52">
      <t>ダイニ</t>
    </rPh>
    <phoneticPr fontId="1"/>
  </si>
  <si>
    <t>※　既存施設（幼稚園又は保育所）から幼保連携型認定こども園への移行特例（条例附則第６項及び第７項）を適用する場合は、それぞれ個別に基準を満たすことを証する書類を作成すること。</t>
    <rPh sb="2" eb="4">
      <t>キゾン</t>
    </rPh>
    <rPh sb="4" eb="6">
      <t>シセツ</t>
    </rPh>
    <rPh sb="7" eb="10">
      <t>ヨウチエン</t>
    </rPh>
    <rPh sb="10" eb="11">
      <t>マタ</t>
    </rPh>
    <rPh sb="12" eb="15">
      <t>ホイクショ</t>
    </rPh>
    <rPh sb="18" eb="23">
      <t>ヨ</t>
    </rPh>
    <rPh sb="23" eb="29">
      <t>ニ</t>
    </rPh>
    <rPh sb="31" eb="33">
      <t>イコウ</t>
    </rPh>
    <rPh sb="33" eb="35">
      <t>トクレイ</t>
    </rPh>
    <rPh sb="36" eb="38">
      <t>ジョウレイ</t>
    </rPh>
    <rPh sb="38" eb="40">
      <t>フソク</t>
    </rPh>
    <rPh sb="40" eb="41">
      <t>ダイ</t>
    </rPh>
    <rPh sb="42" eb="43">
      <t>コウ</t>
    </rPh>
    <rPh sb="43" eb="44">
      <t>オヨ</t>
    </rPh>
    <rPh sb="45" eb="46">
      <t>ダイ</t>
    </rPh>
    <rPh sb="47" eb="48">
      <t>コウ</t>
    </rPh>
    <rPh sb="50" eb="52">
      <t>テキヨウ</t>
    </rPh>
    <rPh sb="54" eb="56">
      <t>バアイ</t>
    </rPh>
    <rPh sb="62" eb="64">
      <t>コベツ</t>
    </rPh>
    <rPh sb="65" eb="67">
      <t>キジュン</t>
    </rPh>
    <rPh sb="68" eb="69">
      <t>ミ</t>
    </rPh>
    <rPh sb="74" eb="75">
      <t>ショウ</t>
    </rPh>
    <rPh sb="77" eb="79">
      <t>ショルイ</t>
    </rPh>
    <rPh sb="80" eb="82">
      <t>サクセイ</t>
    </rPh>
    <phoneticPr fontId="1"/>
  </si>
  <si>
    <t>②上記の園具及び教具は、常に改善し、及び補充すること。</t>
    <rPh sb="1" eb="3">
      <t>ジョウキ</t>
    </rPh>
    <phoneticPr fontId="1"/>
  </si>
  <si>
    <t>①必要な種類及び数の園具及び教具を備えること。</t>
    <phoneticPr fontId="1"/>
  </si>
  <si>
    <t>園具及び教具</t>
    <rPh sb="0" eb="1">
      <t>エン</t>
    </rPh>
    <rPh sb="1" eb="2">
      <t>グ</t>
    </rPh>
    <rPh sb="2" eb="3">
      <t>オヨ</t>
    </rPh>
    <rPh sb="4" eb="6">
      <t>キョウグ</t>
    </rPh>
    <phoneticPr fontId="1"/>
  </si>
  <si>
    <t>五</t>
    <rPh sb="0" eb="1">
      <t>5</t>
    </rPh>
    <phoneticPr fontId="1"/>
  </si>
  <si>
    <t>⑥会議室</t>
    <phoneticPr fontId="1"/>
  </si>
  <si>
    <t>⑤図書室</t>
    <phoneticPr fontId="1"/>
  </si>
  <si>
    <t>④園児清浄用設備</t>
    <phoneticPr fontId="1"/>
  </si>
  <si>
    <t>③水遊び場</t>
    <phoneticPr fontId="1"/>
  </si>
  <si>
    <t>②映写設備</t>
    <phoneticPr fontId="1"/>
  </si>
  <si>
    <t>①放送聴取設備</t>
    <phoneticPr fontId="1"/>
  </si>
  <si>
    <t>次に掲げる設備を備えるよう努めなければならない。</t>
    <rPh sb="0" eb="1">
      <t>ツギ</t>
    </rPh>
    <rPh sb="2" eb="3">
      <t>カカ</t>
    </rPh>
    <rPh sb="5" eb="7">
      <t>セツビ</t>
    </rPh>
    <rPh sb="8" eb="9">
      <t>ソナ</t>
    </rPh>
    <rPh sb="13" eb="14">
      <t>ツト</t>
    </rPh>
    <phoneticPr fontId="1"/>
  </si>
  <si>
    <t>園舎に備えるべき設備②（努力義務）</t>
    <rPh sb="0" eb="2">
      <t>エンシャ</t>
    </rPh>
    <rPh sb="3" eb="4">
      <t>ソナ</t>
    </rPh>
    <rPh sb="8" eb="10">
      <t>セツビ</t>
    </rPh>
    <rPh sb="12" eb="14">
      <t>ドリョク</t>
    </rPh>
    <rPh sb="14" eb="16">
      <t>ギム</t>
    </rPh>
    <phoneticPr fontId="1"/>
  </si>
  <si>
    <t>ト</t>
    <phoneticPr fontId="1"/>
  </si>
  <si>
    <t>ほふくする</t>
    <phoneticPr fontId="1"/>
  </si>
  <si>
    <t>ほふくしない</t>
    <phoneticPr fontId="1"/>
  </si>
  <si>
    <t>チェック</t>
    <phoneticPr fontId="1"/>
  </si>
  <si>
    <t>実面積</t>
    <rPh sb="0" eb="1">
      <t>ジツ</t>
    </rPh>
    <rPh sb="1" eb="3">
      <t>メンセキ</t>
    </rPh>
    <phoneticPr fontId="1"/>
  </si>
  <si>
    <t>室名</t>
    <rPh sb="0" eb="2">
      <t>シツメイ</t>
    </rPh>
    <phoneticPr fontId="1"/>
  </si>
  <si>
    <t>必要面積</t>
    <rPh sb="0" eb="2">
      <t>ヒツヨウ</t>
    </rPh>
    <rPh sb="2" eb="4">
      <t>メンセキ</t>
    </rPh>
    <phoneticPr fontId="1"/>
  </si>
  <si>
    <t>5歳児</t>
    <rPh sb="1" eb="3">
      <t>サイジ</t>
    </rPh>
    <phoneticPr fontId="1"/>
  </si>
  <si>
    <t>4歳児</t>
    <rPh sb="1" eb="3">
      <t>サイジ</t>
    </rPh>
    <phoneticPr fontId="1"/>
  </si>
  <si>
    <t>3歳児</t>
    <rPh sb="1" eb="3">
      <t>サイジ</t>
    </rPh>
    <phoneticPr fontId="1"/>
  </si>
  <si>
    <t>2歳児</t>
    <rPh sb="1" eb="3">
      <t>サイジ</t>
    </rPh>
    <phoneticPr fontId="1"/>
  </si>
  <si>
    <t>1歳児</t>
    <rPh sb="1" eb="3">
      <t>サイジ</t>
    </rPh>
    <phoneticPr fontId="1"/>
  </si>
  <si>
    <t>0歳児</t>
    <rPh sb="1" eb="3">
      <t>サイジ</t>
    </rPh>
    <phoneticPr fontId="1"/>
  </si>
  <si>
    <t>保育室又は遊戯室の面積：満２歳以上児１人につき１．９８㎡</t>
    <rPh sb="0" eb="3">
      <t>ホイクシツ</t>
    </rPh>
    <rPh sb="3" eb="4">
      <t>マタ</t>
    </rPh>
    <rPh sb="5" eb="8">
      <t>ユウギシツ</t>
    </rPh>
    <rPh sb="9" eb="11">
      <t>メンセキ</t>
    </rPh>
    <rPh sb="12" eb="13">
      <t>マン</t>
    </rPh>
    <rPh sb="14" eb="15">
      <t>サイ</t>
    </rPh>
    <rPh sb="15" eb="17">
      <t>イジョウ</t>
    </rPh>
    <rPh sb="17" eb="18">
      <t>ジ</t>
    </rPh>
    <rPh sb="19" eb="20">
      <t>ニン</t>
    </rPh>
    <phoneticPr fontId="1"/>
  </si>
  <si>
    <t>ほふく室の面積：満２歳未満のほふくする子ども１人につき３．３㎡</t>
    <rPh sb="3" eb="4">
      <t>シツ</t>
    </rPh>
    <rPh sb="5" eb="7">
      <t>メンセキ</t>
    </rPh>
    <rPh sb="8" eb="9">
      <t>マン</t>
    </rPh>
    <rPh sb="10" eb="11">
      <t>サイ</t>
    </rPh>
    <rPh sb="11" eb="13">
      <t>ミマン</t>
    </rPh>
    <rPh sb="19" eb="20">
      <t>コ</t>
    </rPh>
    <rPh sb="23" eb="24">
      <t>ニン</t>
    </rPh>
    <phoneticPr fontId="1"/>
  </si>
  <si>
    <t>乳児室の面積：満２歳未満のほふくしない子ども１人につき１．６５㎡</t>
    <rPh sb="0" eb="2">
      <t>ニュウジ</t>
    </rPh>
    <rPh sb="2" eb="3">
      <t>シツ</t>
    </rPh>
    <rPh sb="4" eb="6">
      <t>メンセキ</t>
    </rPh>
    <rPh sb="7" eb="8">
      <t>マン</t>
    </rPh>
    <rPh sb="9" eb="10">
      <t>サイ</t>
    </rPh>
    <rPh sb="10" eb="12">
      <t>ミマン</t>
    </rPh>
    <rPh sb="19" eb="20">
      <t>コ</t>
    </rPh>
    <rPh sb="23" eb="24">
      <t>ニン</t>
    </rPh>
    <phoneticPr fontId="1"/>
  </si>
  <si>
    <t>保育室等の面積</t>
    <rPh sb="0" eb="3">
      <t>ホイクシツ</t>
    </rPh>
    <rPh sb="3" eb="4">
      <t>トウ</t>
    </rPh>
    <rPh sb="5" eb="7">
      <t>メンセキ</t>
    </rPh>
    <phoneticPr fontId="1"/>
  </si>
  <si>
    <t>ヘ</t>
    <phoneticPr fontId="1"/>
  </si>
  <si>
    <t>→調理設備を備えているか</t>
    <rPh sb="1" eb="3">
      <t>チョウリ</t>
    </rPh>
    <rPh sb="3" eb="5">
      <t>セツビ</t>
    </rPh>
    <rPh sb="6" eb="7">
      <t>ソナ</t>
    </rPh>
    <phoneticPr fontId="1"/>
  </si>
  <si>
    <t>→自園調理対象の園児が20人未満であるか</t>
    <rPh sb="1" eb="3">
      <t>ジエン</t>
    </rPh>
    <rPh sb="3" eb="5">
      <t>チョウリ</t>
    </rPh>
    <rPh sb="5" eb="7">
      <t>タイショウ</t>
    </rPh>
    <rPh sb="8" eb="10">
      <t>エンジ</t>
    </rPh>
    <rPh sb="13" eb="14">
      <t>ニン</t>
    </rPh>
    <rPh sb="14" eb="16">
      <t>ミマン</t>
    </rPh>
    <phoneticPr fontId="1"/>
  </si>
  <si>
    <t>又は</t>
    <rPh sb="0" eb="1">
      <t>マタ</t>
    </rPh>
    <phoneticPr fontId="1"/>
  </si>
  <si>
    <t>→条例別表第二の四ハに該当するか</t>
    <rPh sb="1" eb="3">
      <t>ジョウレイ</t>
    </rPh>
    <rPh sb="3" eb="5">
      <t>ベッピョウ</t>
    </rPh>
    <rPh sb="5" eb="7">
      <t>ダイニ</t>
    </rPh>
    <rPh sb="8" eb="9">
      <t>4</t>
    </rPh>
    <rPh sb="11" eb="13">
      <t>ガイトウ</t>
    </rPh>
    <phoneticPr fontId="1"/>
  </si>
  <si>
    <t>→満３歳以上児に対する食事の提供であるか</t>
    <rPh sb="1" eb="2">
      <t>マン</t>
    </rPh>
    <rPh sb="3" eb="4">
      <t>サイ</t>
    </rPh>
    <rPh sb="4" eb="6">
      <t>イジョウ</t>
    </rPh>
    <rPh sb="6" eb="7">
      <t>ジ</t>
    </rPh>
    <rPh sb="8" eb="9">
      <t>タイ</t>
    </rPh>
    <rPh sb="11" eb="13">
      <t>ショクジ</t>
    </rPh>
    <rPh sb="14" eb="16">
      <t>テイキョウ</t>
    </rPh>
    <phoneticPr fontId="1"/>
  </si>
  <si>
    <t>調理室を設けない場合</t>
    <rPh sb="0" eb="3">
      <t>チョウリシツ</t>
    </rPh>
    <rPh sb="4" eb="5">
      <t>モウ</t>
    </rPh>
    <rPh sb="8" eb="10">
      <t>バアイ</t>
    </rPh>
    <phoneticPr fontId="1"/>
  </si>
  <si>
    <t>調理室特例</t>
    <rPh sb="0" eb="3">
      <t>チョウリシツ</t>
    </rPh>
    <rPh sb="3" eb="5">
      <t>トクレイ</t>
    </rPh>
    <phoneticPr fontId="1"/>
  </si>
  <si>
    <t>ハ・ニ</t>
    <phoneticPr fontId="1"/>
  </si>
  <si>
    <t>3歳以上児の学級数</t>
    <rPh sb="1" eb="2">
      <t>サイ</t>
    </rPh>
    <rPh sb="2" eb="5">
      <t>イジョウジ</t>
    </rPh>
    <rPh sb="6" eb="9">
      <t>ガッキュウスウ</t>
    </rPh>
    <phoneticPr fontId="1"/>
  </si>
  <si>
    <t>3歳以上児の保育室の数</t>
    <rPh sb="1" eb="2">
      <t>サイ</t>
    </rPh>
    <rPh sb="2" eb="5">
      <t>イジョウジ</t>
    </rPh>
    <rPh sb="6" eb="9">
      <t>ホイクシツ</t>
    </rPh>
    <rPh sb="10" eb="11">
      <t>カズ</t>
    </rPh>
    <phoneticPr fontId="1"/>
  </si>
  <si>
    <t>3歳以上児の保育室の数は学級数を下回ってはならない。</t>
    <rPh sb="1" eb="2">
      <t>サイ</t>
    </rPh>
    <rPh sb="2" eb="5">
      <t>イジョウジ</t>
    </rPh>
    <rPh sb="6" eb="9">
      <t>ホイクシツ</t>
    </rPh>
    <rPh sb="10" eb="11">
      <t>カズ</t>
    </rPh>
    <rPh sb="12" eb="15">
      <t>ガッキュウスウ</t>
    </rPh>
    <rPh sb="16" eb="18">
      <t>シタマワ</t>
    </rPh>
    <phoneticPr fontId="1"/>
  </si>
  <si>
    <t>保育室の数</t>
    <rPh sb="0" eb="3">
      <t>ホイクシツ</t>
    </rPh>
    <rPh sb="4" eb="5">
      <t>カズ</t>
    </rPh>
    <phoneticPr fontId="1"/>
  </si>
  <si>
    <t>ロ</t>
    <phoneticPr fontId="1"/>
  </si>
  <si>
    <t>※⑧：飲料水設備は手洗用設備及び足洗用設備と区別する。</t>
    <rPh sb="3" eb="6">
      <t>インリョウスイ</t>
    </rPh>
    <rPh sb="6" eb="8">
      <t>セツビ</t>
    </rPh>
    <rPh sb="22" eb="24">
      <t>クベツ</t>
    </rPh>
    <phoneticPr fontId="1"/>
  </si>
  <si>
    <t>※特別の事情があるときは①⑤を兼用することができる。</t>
    <rPh sb="1" eb="3">
      <t>トクベツ</t>
    </rPh>
    <rPh sb="4" eb="6">
      <t>ジジョウ</t>
    </rPh>
    <rPh sb="15" eb="17">
      <t>ケンヨウ</t>
    </rPh>
    <phoneticPr fontId="1"/>
  </si>
  <si>
    <t>※特別な事情等の説明</t>
    <rPh sb="1" eb="3">
      <t>トクベツ</t>
    </rPh>
    <rPh sb="4" eb="6">
      <t>ジジョウ</t>
    </rPh>
    <rPh sb="6" eb="7">
      <t>トウ</t>
    </rPh>
    <rPh sb="8" eb="10">
      <t>セツメイ</t>
    </rPh>
    <phoneticPr fontId="1"/>
  </si>
  <si>
    <t>※特別の事情があるときは③④を兼用することができる。</t>
    <rPh sb="1" eb="3">
      <t>トクベツ</t>
    </rPh>
    <rPh sb="4" eb="6">
      <t>ジジョウ</t>
    </rPh>
    <rPh sb="15" eb="17">
      <t>ケンヨウ</t>
    </rPh>
    <phoneticPr fontId="1"/>
  </si>
  <si>
    <t>※②は満２歳未満の保育を必要とする子どもを入園させる場合。</t>
    <rPh sb="3" eb="4">
      <t>マン</t>
    </rPh>
    <rPh sb="5" eb="6">
      <t>サイ</t>
    </rPh>
    <rPh sb="6" eb="8">
      <t>ミマン</t>
    </rPh>
    <rPh sb="9" eb="11">
      <t>ホイク</t>
    </rPh>
    <rPh sb="12" eb="14">
      <t>ヒツヨウ</t>
    </rPh>
    <rPh sb="17" eb="18">
      <t>コ</t>
    </rPh>
    <rPh sb="21" eb="23">
      <t>ニュウエン</t>
    </rPh>
    <rPh sb="26" eb="28">
      <t>バアイ</t>
    </rPh>
    <phoneticPr fontId="1"/>
  </si>
  <si>
    <t>⑧飲料水用設備、手洗用設備及び足洗用設備</t>
    <phoneticPr fontId="1"/>
  </si>
  <si>
    <t>⑦便所</t>
    <phoneticPr fontId="1"/>
  </si>
  <si>
    <t>⑥調理室</t>
    <phoneticPr fontId="1"/>
  </si>
  <si>
    <t>⑤保健室</t>
    <phoneticPr fontId="1"/>
  </si>
  <si>
    <t>④遊戯室</t>
    <phoneticPr fontId="1"/>
  </si>
  <si>
    <t>③保育室</t>
    <phoneticPr fontId="1"/>
  </si>
  <si>
    <t>②乳児室又はほふく室</t>
    <phoneticPr fontId="1"/>
  </si>
  <si>
    <t>①職員室</t>
    <phoneticPr fontId="1"/>
  </si>
  <si>
    <t>　</t>
    <phoneticPr fontId="1"/>
  </si>
  <si>
    <t>次に掲げる設備を備えなければならない。</t>
    <rPh sb="0" eb="1">
      <t>ツギ</t>
    </rPh>
    <rPh sb="2" eb="3">
      <t>カカ</t>
    </rPh>
    <rPh sb="5" eb="7">
      <t>セツビ</t>
    </rPh>
    <rPh sb="8" eb="9">
      <t>ソナ</t>
    </rPh>
    <phoneticPr fontId="1"/>
  </si>
  <si>
    <t>園舎に備えるべき設備①（必須）</t>
    <rPh sb="0" eb="2">
      <t>エンシャ</t>
    </rPh>
    <rPh sb="3" eb="4">
      <t>ソナ</t>
    </rPh>
    <rPh sb="8" eb="10">
      <t>セツビ</t>
    </rPh>
    <rPh sb="12" eb="14">
      <t>ヒッス</t>
    </rPh>
    <phoneticPr fontId="1"/>
  </si>
  <si>
    <t>イ・ホ</t>
    <phoneticPr fontId="1"/>
  </si>
  <si>
    <t>四　園舎に備えるべき設備</t>
    <rPh sb="0" eb="1">
      <t>4</t>
    </rPh>
    <rPh sb="2" eb="4">
      <t>エンシャ</t>
    </rPh>
    <rPh sb="5" eb="6">
      <t>ソナ</t>
    </rPh>
    <rPh sb="10" eb="12">
      <t>セツビ</t>
    </rPh>
    <phoneticPr fontId="1"/>
  </si>
  <si>
    <t>㎡</t>
    <phoneticPr fontId="1"/>
  </si>
  <si>
    <t>=</t>
    <phoneticPr fontId="1"/>
  </si>
  <si>
    <t>②</t>
    <phoneticPr fontId="1"/>
  </si>
  <si>
    <t>+</t>
    <phoneticPr fontId="1"/>
  </si>
  <si>
    <t>①</t>
    <phoneticPr fontId="1"/>
  </si>
  <si>
    <t>→</t>
    <phoneticPr fontId="1"/>
  </si>
  <si>
    <t>×</t>
    <phoneticPr fontId="1"/>
  </si>
  <si>
    <t>→</t>
    <phoneticPr fontId="1"/>
  </si>
  <si>
    <t>②</t>
    <phoneticPr fontId="1"/>
  </si>
  <si>
    <t>㎡</t>
    <phoneticPr fontId="1"/>
  </si>
  <si>
    <t>=</t>
    <phoneticPr fontId="1"/>
  </si>
  <si>
    <t>→ロ</t>
    <phoneticPr fontId="1"/>
  </si>
  <si>
    <t>→イ</t>
    <phoneticPr fontId="1"/>
  </si>
  <si>
    <t>①</t>
    <phoneticPr fontId="1"/>
  </si>
  <si>
    <t>②　満２歳以上満３歳未満の子ども１人につき３．３㎡</t>
    <rPh sb="2" eb="3">
      <t>マン</t>
    </rPh>
    <rPh sb="5" eb="7">
      <t>イジョウ</t>
    </rPh>
    <rPh sb="7" eb="8">
      <t>マン</t>
    </rPh>
    <rPh sb="9" eb="10">
      <t>サイ</t>
    </rPh>
    <rPh sb="10" eb="12">
      <t>ミマン</t>
    </rPh>
    <rPh sb="13" eb="14">
      <t>コ</t>
    </rPh>
    <phoneticPr fontId="1"/>
  </si>
  <si>
    <t>ロ　３歳以上の子ども１人につき３．３㎡</t>
    <rPh sb="3" eb="4">
      <t>サイ</t>
    </rPh>
    <rPh sb="4" eb="6">
      <t>イジョウ</t>
    </rPh>
    <rPh sb="7" eb="8">
      <t>コ</t>
    </rPh>
    <rPh sb="11" eb="12">
      <t>ニン</t>
    </rPh>
    <phoneticPr fontId="1"/>
  </si>
  <si>
    <t>⇒　園庭の面積</t>
    <rPh sb="2" eb="4">
      <t>エンテイ</t>
    </rPh>
    <rPh sb="5" eb="7">
      <t>メンセキ</t>
    </rPh>
    <phoneticPr fontId="1"/>
  </si>
  <si>
    <t>　　３学級以上：４００＋８０×（学級数－３）㎡</t>
    <rPh sb="3" eb="5">
      <t>ガッキュウ</t>
    </rPh>
    <rPh sb="5" eb="7">
      <t>イジョウ</t>
    </rPh>
    <rPh sb="16" eb="19">
      <t>ガッキュウスウ</t>
    </rPh>
    <phoneticPr fontId="1"/>
  </si>
  <si>
    <t>イ　２学級以下：３３０＋３０×（学級数－１）㎡</t>
    <rPh sb="3" eb="5">
      <t>ガッキュウ</t>
    </rPh>
    <rPh sb="5" eb="7">
      <t>イカ</t>
    </rPh>
    <rPh sb="16" eb="19">
      <t>ガッキュウスウ</t>
    </rPh>
    <phoneticPr fontId="1"/>
  </si>
  <si>
    <t>→　学級数</t>
    <rPh sb="2" eb="5">
      <t>ガッキュウスウ</t>
    </rPh>
    <phoneticPr fontId="1"/>
  </si>
  <si>
    <t>①　イ又はロのうちいずれか大きい面積</t>
    <phoneticPr fontId="1"/>
  </si>
  <si>
    <t>園庭の面積　≧　①＋②</t>
    <rPh sb="0" eb="2">
      <t>エンテイ</t>
    </rPh>
    <rPh sb="3" eb="5">
      <t>メンセキ</t>
    </rPh>
    <phoneticPr fontId="1"/>
  </si>
  <si>
    <t>園庭の面積</t>
    <rPh sb="0" eb="2">
      <t>エンテイ</t>
    </rPh>
    <rPh sb="3" eb="5">
      <t>メンセキ</t>
    </rPh>
    <phoneticPr fontId="1"/>
  </si>
  <si>
    <t>ト</t>
    <phoneticPr fontId="1"/>
  </si>
  <si>
    <t>→　ハ</t>
    <phoneticPr fontId="1"/>
  </si>
  <si>
    <t>→　ロ</t>
    <phoneticPr fontId="1"/>
  </si>
  <si>
    <t>→　イ</t>
    <phoneticPr fontId="1"/>
  </si>
  <si>
    <t>ハ　満２歳以上満３歳未満の子ども１人につき１．９８㎡</t>
    <rPh sb="2" eb="3">
      <t>マン</t>
    </rPh>
    <rPh sb="4" eb="5">
      <t>サイ</t>
    </rPh>
    <rPh sb="5" eb="7">
      <t>イジョウ</t>
    </rPh>
    <rPh sb="7" eb="8">
      <t>マン</t>
    </rPh>
    <rPh sb="9" eb="10">
      <t>サイ</t>
    </rPh>
    <rPh sb="10" eb="12">
      <t>ミマン</t>
    </rPh>
    <rPh sb="13" eb="14">
      <t>コ</t>
    </rPh>
    <rPh sb="17" eb="18">
      <t>ニン</t>
    </rPh>
    <phoneticPr fontId="1"/>
  </si>
  <si>
    <t>ロ　満２歳未満のほふくする子ども１人につき３．３㎡</t>
    <rPh sb="2" eb="3">
      <t>マン</t>
    </rPh>
    <rPh sb="4" eb="5">
      <t>サイ</t>
    </rPh>
    <rPh sb="5" eb="7">
      <t>ミマン</t>
    </rPh>
    <rPh sb="13" eb="14">
      <t>コ</t>
    </rPh>
    <rPh sb="17" eb="18">
      <t>ニン</t>
    </rPh>
    <phoneticPr fontId="1"/>
  </si>
  <si>
    <t>イ　満２歳未満のほふくしない子ども１人につき１．６５㎡</t>
    <rPh sb="2" eb="3">
      <t>マン</t>
    </rPh>
    <rPh sb="4" eb="5">
      <t>サイ</t>
    </rPh>
    <rPh sb="5" eb="7">
      <t>ミマン</t>
    </rPh>
    <rPh sb="14" eb="15">
      <t>コ</t>
    </rPh>
    <rPh sb="18" eb="19">
      <t>ニン</t>
    </rPh>
    <phoneticPr fontId="1"/>
  </si>
  <si>
    <t>⇒　園舎の面積</t>
    <rPh sb="2" eb="4">
      <t>エンシャ</t>
    </rPh>
    <rPh sb="5" eb="7">
      <t>メンセキ</t>
    </rPh>
    <phoneticPr fontId="1"/>
  </si>
  <si>
    <t>②満３歳未満児部分</t>
    <rPh sb="1" eb="2">
      <t>マン</t>
    </rPh>
    <rPh sb="3" eb="4">
      <t>サイ</t>
    </rPh>
    <rPh sb="4" eb="6">
      <t>ミマン</t>
    </rPh>
    <rPh sb="6" eb="7">
      <t>ジ</t>
    </rPh>
    <rPh sb="7" eb="9">
      <t>ブブン</t>
    </rPh>
    <phoneticPr fontId="1"/>
  </si>
  <si>
    <t>チェック</t>
    <phoneticPr fontId="1"/>
  </si>
  <si>
    <t>３２０＋１００×（学級数－２）㎡</t>
  </si>
  <si>
    <t>2学級以上</t>
    <rPh sb="1" eb="3">
      <t>ガッキュウ</t>
    </rPh>
    <rPh sb="3" eb="5">
      <t>イジョウ</t>
    </rPh>
    <phoneticPr fontId="1"/>
  </si>
  <si>
    <t>１８０㎡以上</t>
  </si>
  <si>
    <t>1学級</t>
    <rPh sb="1" eb="3">
      <t>ガッキュウ</t>
    </rPh>
    <phoneticPr fontId="1"/>
  </si>
  <si>
    <t>①学級を編制する部分</t>
    <rPh sb="1" eb="3">
      <t>ガッキュウ</t>
    </rPh>
    <rPh sb="4" eb="6">
      <t>ヘンセイ</t>
    </rPh>
    <rPh sb="8" eb="10">
      <t>ブブン</t>
    </rPh>
    <phoneticPr fontId="1"/>
  </si>
  <si>
    <t>園舎の面積　≧　①＋②</t>
    <rPh sb="0" eb="2">
      <t>エンシャ</t>
    </rPh>
    <rPh sb="3" eb="5">
      <t>メンセキ</t>
    </rPh>
    <phoneticPr fontId="1"/>
  </si>
  <si>
    <t>園舎の面積</t>
    <rPh sb="0" eb="2">
      <t>エンシャ</t>
    </rPh>
    <rPh sb="3" eb="5">
      <t>メンセキ</t>
    </rPh>
    <phoneticPr fontId="1"/>
  </si>
  <si>
    <t>ヘ</t>
    <phoneticPr fontId="1"/>
  </si>
  <si>
    <t>→隣接している</t>
    <rPh sb="1" eb="3">
      <t>リンセツ</t>
    </rPh>
    <phoneticPr fontId="1"/>
  </si>
  <si>
    <t>→同一の敷地内にある</t>
    <rPh sb="1" eb="3">
      <t>ドウイツ</t>
    </rPh>
    <rPh sb="4" eb="7">
      <t>シキチナイ</t>
    </rPh>
    <phoneticPr fontId="1"/>
  </si>
  <si>
    <t>園舎及び園庭は、同一の敷地内又は隣接する位置に設ける。</t>
    <rPh sb="0" eb="2">
      <t>エンシャ</t>
    </rPh>
    <rPh sb="2" eb="3">
      <t>オヨ</t>
    </rPh>
    <rPh sb="4" eb="6">
      <t>エンテイ</t>
    </rPh>
    <rPh sb="8" eb="10">
      <t>ドウイツ</t>
    </rPh>
    <rPh sb="11" eb="14">
      <t>シキチナイ</t>
    </rPh>
    <rPh sb="14" eb="15">
      <t>マタ</t>
    </rPh>
    <rPh sb="16" eb="18">
      <t>リンセツ</t>
    </rPh>
    <rPh sb="20" eb="22">
      <t>イチ</t>
    </rPh>
    <rPh sb="23" eb="24">
      <t>モウ</t>
    </rPh>
    <phoneticPr fontId="1"/>
  </si>
  <si>
    <t>園舎及び園庭の位置</t>
    <rPh sb="0" eb="2">
      <t>エンシャ</t>
    </rPh>
    <rPh sb="2" eb="3">
      <t>オヨ</t>
    </rPh>
    <rPh sb="4" eb="6">
      <t>エンテイ</t>
    </rPh>
    <rPh sb="7" eb="9">
      <t>イチ</t>
    </rPh>
    <phoneticPr fontId="1"/>
  </si>
  <si>
    <t>ホ</t>
    <phoneticPr fontId="1"/>
  </si>
  <si>
    <t>階</t>
    <rPh sb="0" eb="1">
      <t>カイ</t>
    </rPh>
    <phoneticPr fontId="1"/>
  </si>
  <si>
    <t>→便所</t>
    <rPh sb="1" eb="3">
      <t>ベンジョ</t>
    </rPh>
    <phoneticPr fontId="1"/>
  </si>
  <si>
    <t>→遊戯室</t>
  </si>
  <si>
    <t>（※満3歳未満児の保育の用に供するものに限る）</t>
    <rPh sb="2" eb="3">
      <t>マン</t>
    </rPh>
    <rPh sb="4" eb="7">
      <t>サイミマン</t>
    </rPh>
    <rPh sb="5" eb="7">
      <t>ミマン</t>
    </rPh>
    <rPh sb="7" eb="8">
      <t>ジ</t>
    </rPh>
    <rPh sb="9" eb="11">
      <t>ホイク</t>
    </rPh>
    <rPh sb="12" eb="13">
      <t>ヨウ</t>
    </rPh>
    <rPh sb="14" eb="15">
      <t>キョウ</t>
    </rPh>
    <rPh sb="20" eb="21">
      <t>カギ</t>
    </rPh>
    <phoneticPr fontId="1"/>
  </si>
  <si>
    <t>→</t>
    <phoneticPr fontId="1"/>
  </si>
  <si>
    <t>→保育室</t>
  </si>
  <si>
    <t>基準省令第32条第8号ロ～チを満たす場合・・・3階以上に設置可(※)</t>
    <rPh sb="0" eb="2">
      <t>キジュン</t>
    </rPh>
    <rPh sb="2" eb="4">
      <t>ショウレイ</t>
    </rPh>
    <rPh sb="4" eb="5">
      <t>ダイ</t>
    </rPh>
    <rPh sb="7" eb="8">
      <t>ジョウ</t>
    </rPh>
    <rPh sb="8" eb="9">
      <t>ダイ</t>
    </rPh>
    <rPh sb="10" eb="11">
      <t>ゴウ</t>
    </rPh>
    <rPh sb="15" eb="16">
      <t>ミ</t>
    </rPh>
    <rPh sb="18" eb="20">
      <t>バアイ</t>
    </rPh>
    <rPh sb="24" eb="25">
      <t>カイ</t>
    </rPh>
    <rPh sb="25" eb="27">
      <t>イジョウ</t>
    </rPh>
    <rPh sb="28" eb="30">
      <t>セッチ</t>
    </rPh>
    <rPh sb="30" eb="31">
      <t>カ</t>
    </rPh>
    <phoneticPr fontId="1"/>
  </si>
  <si>
    <t>2階以上に設置の場合、左基準を満たすか？</t>
    <rPh sb="1" eb="2">
      <t>カイ</t>
    </rPh>
    <rPh sb="2" eb="4">
      <t>イジョウ</t>
    </rPh>
    <rPh sb="5" eb="7">
      <t>セッチ</t>
    </rPh>
    <rPh sb="8" eb="10">
      <t>バアイ</t>
    </rPh>
    <rPh sb="11" eb="12">
      <t>ヒダリ</t>
    </rPh>
    <rPh sb="12" eb="14">
      <t>キジュン</t>
    </rPh>
    <rPh sb="15" eb="16">
      <t>ミ</t>
    </rPh>
    <phoneticPr fontId="1"/>
  </si>
  <si>
    <t>→ほふく室</t>
  </si>
  <si>
    <t>基準省令第32条第8号イ、ロ、ヘを満たす場合・・・2階に設置可</t>
    <rPh sb="0" eb="2">
      <t>キジュン</t>
    </rPh>
    <rPh sb="2" eb="4">
      <t>ショウレイ</t>
    </rPh>
    <rPh sb="4" eb="5">
      <t>ダイ</t>
    </rPh>
    <rPh sb="7" eb="8">
      <t>ジョウ</t>
    </rPh>
    <rPh sb="8" eb="9">
      <t>ダイ</t>
    </rPh>
    <rPh sb="10" eb="11">
      <t>ゴウ</t>
    </rPh>
    <rPh sb="17" eb="18">
      <t>ミ</t>
    </rPh>
    <rPh sb="20" eb="22">
      <t>バアイ</t>
    </rPh>
    <rPh sb="26" eb="27">
      <t>カイ</t>
    </rPh>
    <rPh sb="28" eb="30">
      <t>セッチ</t>
    </rPh>
    <rPh sb="30" eb="31">
      <t>カ</t>
    </rPh>
    <phoneticPr fontId="1"/>
  </si>
  <si>
    <t>→乳児室</t>
  </si>
  <si>
    <t>乳児室、ほふく室、保育室、遊戯室、便所は1階に設ける。</t>
    <rPh sb="17" eb="19">
      <t>ベンジョ</t>
    </rPh>
    <phoneticPr fontId="1"/>
  </si>
  <si>
    <t>園舎</t>
    <rPh sb="0" eb="2">
      <t>エンシャ</t>
    </rPh>
    <phoneticPr fontId="1"/>
  </si>
  <si>
    <t>ハ・ニ</t>
    <phoneticPr fontId="1"/>
  </si>
  <si>
    <t>→　園舎が3階建て以上の場合は特別な事情</t>
    <rPh sb="2" eb="4">
      <t>エンシャ</t>
    </rPh>
    <rPh sb="6" eb="7">
      <t>カイ</t>
    </rPh>
    <rPh sb="7" eb="8">
      <t>ダ</t>
    </rPh>
    <rPh sb="9" eb="11">
      <t>イジョウ</t>
    </rPh>
    <rPh sb="12" eb="14">
      <t>バアイ</t>
    </rPh>
    <rPh sb="15" eb="17">
      <t>トクベツ</t>
    </rPh>
    <rPh sb="18" eb="20">
      <t>ジジョウ</t>
    </rPh>
    <phoneticPr fontId="1"/>
  </si>
  <si>
    <t>階建て</t>
    <rPh sb="0" eb="1">
      <t>カイ</t>
    </rPh>
    <rPh sb="1" eb="2">
      <t>ダ</t>
    </rPh>
    <phoneticPr fontId="1"/>
  </si>
  <si>
    <t>→　園舎</t>
    <rPh sb="2" eb="4">
      <t>エンシャ</t>
    </rPh>
    <phoneticPr fontId="1"/>
  </si>
  <si>
    <t>2階建て以下を原則とする。特別な事情がある場合は3階建て以上可。</t>
    <rPh sb="1" eb="3">
      <t>カイダ</t>
    </rPh>
    <rPh sb="4" eb="6">
      <t>イカ</t>
    </rPh>
    <rPh sb="7" eb="9">
      <t>ゲンソク</t>
    </rPh>
    <rPh sb="13" eb="15">
      <t>トクベツ</t>
    </rPh>
    <rPh sb="16" eb="18">
      <t>ジジョウ</t>
    </rPh>
    <rPh sb="21" eb="23">
      <t>バアイ</t>
    </rPh>
    <rPh sb="25" eb="27">
      <t>カイダ</t>
    </rPh>
    <rPh sb="28" eb="30">
      <t>イジョウ</t>
    </rPh>
    <rPh sb="30" eb="31">
      <t>カ</t>
    </rPh>
    <phoneticPr fontId="1"/>
  </si>
  <si>
    <t>ロ</t>
    <phoneticPr fontId="1"/>
  </si>
  <si>
    <t>－</t>
    <phoneticPr fontId="1"/>
  </si>
  <si>
    <t>園舎及び園庭を設けなければならない。</t>
    <rPh sb="0" eb="2">
      <t>エンシャ</t>
    </rPh>
    <rPh sb="2" eb="3">
      <t>オヨ</t>
    </rPh>
    <rPh sb="4" eb="6">
      <t>エンテイ</t>
    </rPh>
    <rPh sb="7" eb="8">
      <t>モウ</t>
    </rPh>
    <phoneticPr fontId="1"/>
  </si>
  <si>
    <t>園舎及び園庭</t>
    <rPh sb="0" eb="2">
      <t>エンシャ</t>
    </rPh>
    <rPh sb="2" eb="3">
      <t>オヨ</t>
    </rPh>
    <rPh sb="4" eb="6">
      <t>エンテイ</t>
    </rPh>
    <phoneticPr fontId="1"/>
  </si>
  <si>
    <t>イ</t>
    <phoneticPr fontId="1"/>
  </si>
  <si>
    <t>三　園舎及び園庭</t>
    <rPh sb="0" eb="1">
      <t>サン</t>
    </rPh>
    <rPh sb="2" eb="4">
      <t>エンシャ</t>
    </rPh>
    <rPh sb="4" eb="5">
      <t>オヨ</t>
    </rPh>
    <rPh sb="6" eb="8">
      <t>エンテイ</t>
    </rPh>
    <phoneticPr fontId="1"/>
  </si>
  <si>
    <t>○×</t>
    <phoneticPr fontId="1"/>
  </si>
  <si>
    <t>申請施設の状況</t>
    <rPh sb="0" eb="2">
      <t>シンセイ</t>
    </rPh>
    <rPh sb="2" eb="4">
      <t>シセツ</t>
    </rPh>
    <rPh sb="5" eb="7">
      <t>ジョウキョウ</t>
    </rPh>
    <phoneticPr fontId="1"/>
  </si>
  <si>
    <t>認定基準</t>
    <rPh sb="0" eb="2">
      <t>ニンテイ</t>
    </rPh>
    <rPh sb="2" eb="4">
      <t>キジュン</t>
    </rPh>
    <phoneticPr fontId="1"/>
  </si>
  <si>
    <t>関係条項</t>
    <rPh sb="0" eb="2">
      <t>カンケイ</t>
    </rPh>
    <rPh sb="2" eb="4">
      <t>ジョウコウ</t>
    </rPh>
    <phoneticPr fontId="1"/>
  </si>
  <si>
    <t>※　色付きセルに入力してください。</t>
    <rPh sb="2" eb="4">
      <t>イロツ</t>
    </rPh>
    <rPh sb="8" eb="10">
      <t>ニュウリョク</t>
    </rPh>
    <phoneticPr fontId="1"/>
  </si>
  <si>
    <t>［参考様式４］</t>
    <rPh sb="1" eb="3">
      <t>サンコウ</t>
    </rPh>
    <rPh sb="3" eb="5">
      <t>ヨウシキ</t>
    </rPh>
    <phoneticPr fontId="1"/>
  </si>
  <si>
    <t>　【　幼保連携型認定こども園　施設設備基準　チェック表　】</t>
    <rPh sb="3" eb="8">
      <t>ヨ</t>
    </rPh>
    <rPh sb="8" eb="14">
      <t>ニ</t>
    </rPh>
    <rPh sb="15" eb="17">
      <t>シセツ</t>
    </rPh>
    <rPh sb="17" eb="19">
      <t>セツビ</t>
    </rPh>
    <rPh sb="19" eb="21">
      <t>キジュン</t>
    </rPh>
    <rPh sb="26" eb="27">
      <t>ヒョウ</t>
    </rPh>
    <phoneticPr fontId="1"/>
  </si>
  <si>
    <t>○○こども園</t>
    <rPh sb="5" eb="6">
      <t>エン</t>
    </rPh>
    <phoneticPr fontId="1"/>
  </si>
  <si>
    <t>施設の状況</t>
    <rPh sb="0" eb="2">
      <t>シセツ</t>
    </rPh>
    <rPh sb="3" eb="5">
      <t>ジョウキョウ</t>
    </rPh>
    <phoneticPr fontId="1"/>
  </si>
  <si>
    <t>○×</t>
    <phoneticPr fontId="1"/>
  </si>
  <si>
    <t>イ</t>
    <phoneticPr fontId="1"/>
  </si>
  <si>
    <t>－</t>
    <phoneticPr fontId="1"/>
  </si>
  <si>
    <t>○</t>
    <phoneticPr fontId="1"/>
  </si>
  <si>
    <t>ロ</t>
    <phoneticPr fontId="1"/>
  </si>
  <si>
    <t>ハ・ニ</t>
    <phoneticPr fontId="1"/>
  </si>
  <si>
    <t>○</t>
    <phoneticPr fontId="1"/>
  </si>
  <si>
    <t>ホ</t>
    <phoneticPr fontId="1"/>
  </si>
  <si>
    <t>ヘ</t>
    <phoneticPr fontId="1"/>
  </si>
  <si>
    <t>チェック</t>
    <phoneticPr fontId="1"/>
  </si>
  <si>
    <t>㎡</t>
    <phoneticPr fontId="1"/>
  </si>
  <si>
    <t>①</t>
    <phoneticPr fontId="1"/>
  </si>
  <si>
    <t>②</t>
    <phoneticPr fontId="1"/>
  </si>
  <si>
    <t>→　イ</t>
    <phoneticPr fontId="1"/>
  </si>
  <si>
    <t>×</t>
    <phoneticPr fontId="1"/>
  </si>
  <si>
    <t>○</t>
    <phoneticPr fontId="1"/>
  </si>
  <si>
    <t>→イ</t>
    <phoneticPr fontId="1"/>
  </si>
  <si>
    <t>→ロ</t>
    <phoneticPr fontId="1"/>
  </si>
  <si>
    <t>×</t>
    <phoneticPr fontId="1"/>
  </si>
  <si>
    <t>+</t>
    <phoneticPr fontId="1"/>
  </si>
  <si>
    <t>　</t>
    <phoneticPr fontId="1"/>
  </si>
  <si>
    <t>イ・ホ</t>
    <phoneticPr fontId="1"/>
  </si>
  <si>
    <t>○</t>
    <phoneticPr fontId="1"/>
  </si>
  <si>
    <t>①職員室</t>
    <phoneticPr fontId="1"/>
  </si>
  <si>
    <t>②乳児室又はほふく室</t>
    <phoneticPr fontId="1"/>
  </si>
  <si>
    <t>③保育室</t>
    <phoneticPr fontId="1"/>
  </si>
  <si>
    <t>④遊戯室</t>
    <phoneticPr fontId="1"/>
  </si>
  <si>
    <t>⑤保健室</t>
    <phoneticPr fontId="1"/>
  </si>
  <si>
    <t>⑥調理室</t>
    <phoneticPr fontId="1"/>
  </si>
  <si>
    <t>⑦便所</t>
    <phoneticPr fontId="1"/>
  </si>
  <si>
    <t>⑧飲料水用設備、手洗用設備及び足洗用設備</t>
    <phoneticPr fontId="1"/>
  </si>
  <si>
    <t>ロ</t>
    <phoneticPr fontId="1"/>
  </si>
  <si>
    <t>ハ・ニ</t>
    <phoneticPr fontId="1"/>
  </si>
  <si>
    <t>―</t>
    <phoneticPr fontId="1"/>
  </si>
  <si>
    <t>調理室あり</t>
    <rPh sb="0" eb="3">
      <t>チョウリシツ</t>
    </rPh>
    <phoneticPr fontId="1"/>
  </si>
  <si>
    <t>ほふくしない</t>
    <phoneticPr fontId="1"/>
  </si>
  <si>
    <t>ほふくする</t>
    <phoneticPr fontId="1"/>
  </si>
  <si>
    <t>ト</t>
    <phoneticPr fontId="1"/>
  </si>
  <si>
    <t>（例）施設の構造上、常設の水遊び場は設置できないが、夏場はテラスに簡易プールを設置することとしている。</t>
    <rPh sb="1" eb="2">
      <t>レイ</t>
    </rPh>
    <rPh sb="3" eb="5">
      <t>シセツ</t>
    </rPh>
    <rPh sb="6" eb="8">
      <t>コウゾウ</t>
    </rPh>
    <rPh sb="8" eb="9">
      <t>ジョウ</t>
    </rPh>
    <rPh sb="10" eb="12">
      <t>ジョウセツ</t>
    </rPh>
    <rPh sb="13" eb="15">
      <t>ミズアソ</t>
    </rPh>
    <rPh sb="16" eb="17">
      <t>バ</t>
    </rPh>
    <rPh sb="18" eb="20">
      <t>セッチ</t>
    </rPh>
    <rPh sb="26" eb="28">
      <t>ナツバ</t>
    </rPh>
    <rPh sb="33" eb="35">
      <t>カンイ</t>
    </rPh>
    <rPh sb="39" eb="41">
      <t>セッチ</t>
    </rPh>
    <phoneticPr fontId="1"/>
  </si>
  <si>
    <t>①放送聴取設備</t>
    <phoneticPr fontId="1"/>
  </si>
  <si>
    <t>②映写設備</t>
    <phoneticPr fontId="1"/>
  </si>
  <si>
    <t>③水遊び場</t>
    <phoneticPr fontId="1"/>
  </si>
  <si>
    <t>④園児清浄用設備</t>
    <phoneticPr fontId="1"/>
  </si>
  <si>
    <t>⑤図書室</t>
    <phoneticPr fontId="1"/>
  </si>
  <si>
    <t>⑥会議室</t>
    <phoneticPr fontId="1"/>
  </si>
  <si>
    <t>①必要な種類及び数の園具及び教具を備えること。</t>
    <phoneticPr fontId="1"/>
  </si>
  <si>
    <t>○</t>
    <phoneticPr fontId="1"/>
  </si>
  <si>
    <t>宣　誓　書</t>
  </si>
  <si>
    <t>役職名</t>
  </si>
  <si>
    <t>フリガナ</t>
  </si>
  <si>
    <t>生年月日</t>
  </si>
  <si>
    <t>性別</t>
  </si>
  <si>
    <r>
      <t>氏　　名　　</t>
    </r>
    <r>
      <rPr>
        <sz val="9"/>
        <color indexed="8"/>
        <rFont val="ＭＳ 明朝"/>
        <family val="1"/>
        <charset val="128"/>
      </rPr>
      <t>（署名又は記名押印）</t>
    </r>
  </si>
  <si>
    <t>印</t>
    <rPh sb="0" eb="1">
      <t>イン</t>
    </rPh>
    <phoneticPr fontId="13"/>
  </si>
  <si>
    <t>※　法人役員名簿を添付してください。</t>
  </si>
  <si>
    <t xml:space="preserve">（参考：就学前の子どもに関する教育、保育等の総合的な提供の推進に関する法律第１７条第２項）
２ 　都道府県知事は、前項の設置の認可の申請があったときは、第十三条第一項の条例で定める基準に適合するかどうかを審査するほか、次に掲げる基準によって、その申請を審査しなければならない。
一 　申請者が、この法律その他国民の福祉若しくは学校教育に関する法律で政令で定めるものの規定により罰金の刑に処せられ、その執行を終わり、又は執行を受けることがなくなるまでの者であるとき。
二 　申請者が、労働に関する法律の規定であって政令で定めるものにより罰金の刑に処せられ、その執行を終わり、又は執行を受けることがなくなるまでの者であるとき。
三 　申請者が、第二十二条第一項の規定により認可を取り消され、その取消しの日から起算して五年を経過しない者であるとき。ただし、当該認可の取消しが、幼保連携型認定こども園の認可の取消しのうち当該認可の取消しの処分の理由となった事実及び当該事実の発生を防止するための当該幼保連携型認定こども園の設置者による業務管理体制の整備についての取組の状況その他の当該事実に関して当該幼保連携型認定こども園の設置者が有していた責任の程度を考慮して、この号本文に規定する認可の取消しに該当しないこととすることが相当であると認められるものとして主務省令で定めるものに該当する場合を除く。
四 　申請者が、第二十二条第一項の規定による認可の取消しの処分に係る行政手続法第十五条 の規定による通知があった日から当該処分をする日又は処分をしないことを決定する日までの間に前項の規定による幼保連携型認定こども園の廃止をした者（当該廃止について相当の理由がある者を除く。）で、当該幼保連携型認定こども園の廃止の認可の日から起算して五年を経過しないものであるとき。
五 　申請者が、第十九条第一項の規定による検査が行われた日から聴聞決定予定日（当該検査の結果に基づき第二十二条第一項の規定による認可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前項の規定による幼保連携型認定こども園の廃止をした者（当該廃止について相当の理由がある者を除く。）で、当該幼保連携型認定こども園の廃止の認可の日から起算して五年を経過しないものであるとき。
六 　申請者が、認可の申請前五年以内に教育又は保育に関し不正又は著しく不当な行為をした者であるとき。
七 　申請者の役員又はその長のうちに次のいずれかに該当する者があるとき。
イ　禁錮以上の刑に処せられ、その執行を終わり、又は執行を受けることがなくなるまでの者
ロ　第一号、第二号又は前号に該当する者
ハ　第二十二条第一項の規定により認可を取り消された幼保連携型認定こども園において、当該取消しの処分に係る行政手続法第十五条 の規定による通知があった日前六十日以内にその幼保連携型認定こども園の設置者の役員又はその園長であった者で当該取消しの日から起算して五年を経過しないもの（当該認可の取消しが、幼保連携型認定こども園の認可の取消しのうち当該認可の取消しの処分の理由となった事実及び当該事実の発生を防止するための当該幼保連携型認定こども園の設置者による業務管理体制の整備についての取組の状況その他の当該事実に関して当該幼保連携型認定こども園の設置者が有していた責任の程度を考慮して、この号に規定する認可の取消しに該当しないこととすることが相当であると認められるものとして主務省令で定めるものに該当する場合を除く。）
ニ　第四号 に規定する期間内に前項の規定により廃止した幼保連携型認定こども園（当該廃止について相当の理由がある幼保連携型認定こども園を除く。）において、同号 の通知の日前六十日以内にその設置者の役員又はその長であった者で当該廃止の認可の日から起算して五年を経過しないもの
</t>
    <phoneticPr fontId="13"/>
  </si>
  <si>
    <t>幼保連携型認定こども園概要　（１）</t>
    <rPh sb="0" eb="7">
      <t>ヨウホレンケイガタニンテイ</t>
    </rPh>
    <rPh sb="10" eb="11">
      <t>エン</t>
    </rPh>
    <rPh sb="11" eb="13">
      <t>ガイヨウ</t>
    </rPh>
    <phoneticPr fontId="1"/>
  </si>
  <si>
    <t>１　施設の住所等</t>
    <rPh sb="2" eb="4">
      <t>シセツ</t>
    </rPh>
    <rPh sb="5" eb="7">
      <t>ジュウショ</t>
    </rPh>
    <rPh sb="7" eb="8">
      <t>トウ</t>
    </rPh>
    <phoneticPr fontId="1"/>
  </si>
  <si>
    <t>施設の名称</t>
    <rPh sb="0" eb="2">
      <t>シセツ</t>
    </rPh>
    <rPh sb="3" eb="5">
      <t>メイショウ</t>
    </rPh>
    <phoneticPr fontId="1"/>
  </si>
  <si>
    <t>園長の氏名</t>
    <rPh sb="0" eb="1">
      <t>エン</t>
    </rPh>
    <rPh sb="1" eb="2">
      <t>チョウ</t>
    </rPh>
    <rPh sb="3" eb="5">
      <t>シメイ</t>
    </rPh>
    <phoneticPr fontId="1"/>
  </si>
  <si>
    <t>設置者　</t>
    <rPh sb="0" eb="2">
      <t>セッチ</t>
    </rPh>
    <rPh sb="2" eb="3">
      <t>シャ</t>
    </rPh>
    <phoneticPr fontId="1"/>
  </si>
  <si>
    <t>名称</t>
    <rPh sb="0" eb="2">
      <t>メイショウ</t>
    </rPh>
    <phoneticPr fontId="1"/>
  </si>
  <si>
    <t>代表者氏名</t>
    <rPh sb="0" eb="3">
      <t>ダイヒョウシャ</t>
    </rPh>
    <rPh sb="3" eb="5">
      <t>シメイ</t>
    </rPh>
    <phoneticPr fontId="1"/>
  </si>
  <si>
    <t>住所又は所在地</t>
    <rPh sb="0" eb="2">
      <t>ジュウショ</t>
    </rPh>
    <rPh sb="2" eb="3">
      <t>マタ</t>
    </rPh>
    <rPh sb="4" eb="7">
      <t>ショザイチ</t>
    </rPh>
    <phoneticPr fontId="1"/>
  </si>
  <si>
    <t>開設年月日（予定）</t>
    <rPh sb="0" eb="2">
      <t>カイセツ</t>
    </rPh>
    <rPh sb="2" eb="5">
      <t>ネンガッピ</t>
    </rPh>
    <rPh sb="3" eb="4">
      <t>テイネン</t>
    </rPh>
    <rPh sb="6" eb="8">
      <t>ヨテイ</t>
    </rPh>
    <phoneticPr fontId="1"/>
  </si>
  <si>
    <t>年</t>
    <rPh sb="0" eb="1">
      <t>ネン</t>
    </rPh>
    <phoneticPr fontId="1"/>
  </si>
  <si>
    <t>月</t>
    <rPh sb="0" eb="1">
      <t>ガツ</t>
    </rPh>
    <phoneticPr fontId="1"/>
  </si>
  <si>
    <t>日</t>
    <rPh sb="0" eb="1">
      <t>ニチ</t>
    </rPh>
    <phoneticPr fontId="1"/>
  </si>
  <si>
    <t>施設住所</t>
    <rPh sb="0" eb="2">
      <t>シセツ</t>
    </rPh>
    <rPh sb="2" eb="4">
      <t>ジュウショ</t>
    </rPh>
    <phoneticPr fontId="1"/>
  </si>
  <si>
    <t>〒</t>
  </si>
  <si>
    <t>(電話)</t>
    <rPh sb="1" eb="3">
      <t>デンワ</t>
    </rPh>
    <phoneticPr fontId="1"/>
  </si>
  <si>
    <t>(ファックス)</t>
  </si>
  <si>
    <t>ホームページアドレス</t>
  </si>
  <si>
    <t>メールアドレス</t>
    <phoneticPr fontId="1"/>
  </si>
  <si>
    <t>開園時間</t>
    <rPh sb="0" eb="2">
      <t>カイエン</t>
    </rPh>
    <rPh sb="2" eb="4">
      <t>ジカン</t>
    </rPh>
    <phoneticPr fontId="1"/>
  </si>
  <si>
    <t>開所時間</t>
    <rPh sb="0" eb="2">
      <t>カイショ</t>
    </rPh>
    <rPh sb="2" eb="4">
      <t>ジカン</t>
    </rPh>
    <phoneticPr fontId="1"/>
  </si>
  <si>
    <t>時</t>
    <rPh sb="0" eb="1">
      <t>トキ</t>
    </rPh>
    <phoneticPr fontId="1"/>
  </si>
  <si>
    <t>分</t>
    <rPh sb="0" eb="1">
      <t>フン</t>
    </rPh>
    <phoneticPr fontId="1"/>
  </si>
  <si>
    <t>～</t>
  </si>
  <si>
    <t>（うち教育時間）</t>
    <rPh sb="3" eb="5">
      <t>キョウイク</t>
    </rPh>
    <rPh sb="5" eb="7">
      <t>ジカン</t>
    </rPh>
    <phoneticPr fontId="1"/>
  </si>
  <si>
    <t>（うち延長時間）</t>
    <rPh sb="3" eb="5">
      <t>エンチョウ</t>
    </rPh>
    <rPh sb="5" eb="7">
      <t>ジカン</t>
    </rPh>
    <phoneticPr fontId="1"/>
  </si>
  <si>
    <t>休園日</t>
    <rPh sb="0" eb="2">
      <t>キュウエン</t>
    </rPh>
    <rPh sb="2" eb="3">
      <t>ビ</t>
    </rPh>
    <phoneticPr fontId="1"/>
  </si>
  <si>
    <t>保育を必要とする子ども</t>
    <rPh sb="0" eb="2">
      <t>ホイク</t>
    </rPh>
    <rPh sb="3" eb="5">
      <t>ヒツヨウ</t>
    </rPh>
    <rPh sb="8" eb="9">
      <t>コ</t>
    </rPh>
    <phoneticPr fontId="1"/>
  </si>
  <si>
    <t>上記以外の子ども</t>
    <rPh sb="0" eb="2">
      <t>ジョウキ</t>
    </rPh>
    <rPh sb="2" eb="4">
      <t>イガイ</t>
    </rPh>
    <rPh sb="5" eb="6">
      <t>コ</t>
    </rPh>
    <phoneticPr fontId="1"/>
  </si>
  <si>
    <t>２　認可定員（年齢別）</t>
    <rPh sb="2" eb="4">
      <t>ニンカ</t>
    </rPh>
    <rPh sb="4" eb="6">
      <t>テイイン</t>
    </rPh>
    <rPh sb="7" eb="9">
      <t>ネンレイ</t>
    </rPh>
    <rPh sb="9" eb="10">
      <t>ベツ</t>
    </rPh>
    <phoneticPr fontId="1"/>
  </si>
  <si>
    <t>認可定員</t>
    <rPh sb="0" eb="2">
      <t>ニンカ</t>
    </rPh>
    <rPh sb="2" eb="4">
      <t>テイイン</t>
    </rPh>
    <phoneticPr fontId="1"/>
  </si>
  <si>
    <t>０歳</t>
    <rPh sb="1" eb="2">
      <t>サイ</t>
    </rPh>
    <phoneticPr fontId="1"/>
  </si>
  <si>
    <t>１歳</t>
    <rPh sb="1" eb="2">
      <t>サイ</t>
    </rPh>
    <phoneticPr fontId="1"/>
  </si>
  <si>
    <t>２歳</t>
    <rPh sb="1" eb="2">
      <t>サイ</t>
    </rPh>
    <phoneticPr fontId="1"/>
  </si>
  <si>
    <t>満３歳</t>
    <rPh sb="0" eb="1">
      <t>マン</t>
    </rPh>
    <rPh sb="2" eb="3">
      <t>サイ</t>
    </rPh>
    <phoneticPr fontId="1"/>
  </si>
  <si>
    <t>３歳</t>
    <rPh sb="1" eb="2">
      <t>サイ</t>
    </rPh>
    <phoneticPr fontId="1"/>
  </si>
  <si>
    <t>４歳</t>
    <rPh sb="1" eb="2">
      <t>サイ</t>
    </rPh>
    <phoneticPr fontId="1"/>
  </si>
  <si>
    <t>５歳</t>
    <rPh sb="1" eb="2">
      <t>サイ</t>
    </rPh>
    <phoneticPr fontId="1"/>
  </si>
  <si>
    <t>合計</t>
    <rPh sb="0" eb="2">
      <t>ゴウケイ</t>
    </rPh>
    <phoneticPr fontId="1"/>
  </si>
  <si>
    <t>上記以外の子ども</t>
  </si>
  <si>
    <t>計</t>
    <rPh sb="0" eb="1">
      <t>ケイ</t>
    </rPh>
    <phoneticPr fontId="1"/>
  </si>
  <si>
    <t>学級数</t>
    <rPh sb="0" eb="2">
      <t>ガッキュウ</t>
    </rPh>
    <rPh sb="2" eb="3">
      <t>スウ</t>
    </rPh>
    <phoneticPr fontId="1"/>
  </si>
  <si>
    <t>幼保連携型認定こども園概要　（２）</t>
    <rPh sb="0" eb="7">
      <t>ヨウホレンケイガタニンテイ</t>
    </rPh>
    <rPh sb="10" eb="11">
      <t>エン</t>
    </rPh>
    <rPh sb="11" eb="13">
      <t>ガイヨウ</t>
    </rPh>
    <phoneticPr fontId="1"/>
  </si>
  <si>
    <t>３　職員数</t>
    <rPh sb="2" eb="4">
      <t>ショクイン</t>
    </rPh>
    <rPh sb="4" eb="5">
      <t>スウ</t>
    </rPh>
    <phoneticPr fontId="1"/>
  </si>
  <si>
    <t>保育教諭（※）</t>
    <rPh sb="0" eb="2">
      <t>ホイク</t>
    </rPh>
    <rPh sb="2" eb="4">
      <t>キョウユ</t>
    </rPh>
    <phoneticPr fontId="1"/>
  </si>
  <si>
    <t>最低基準上必要な保育教諭数</t>
    <rPh sb="0" eb="2">
      <t>サイテイ</t>
    </rPh>
    <rPh sb="2" eb="4">
      <t>キジュン</t>
    </rPh>
    <rPh sb="4" eb="5">
      <t>ジョウ</t>
    </rPh>
    <rPh sb="5" eb="7">
      <t>ヒツヨウ</t>
    </rPh>
    <rPh sb="8" eb="10">
      <t>ホイク</t>
    </rPh>
    <rPh sb="10" eb="12">
      <t>キョウユ</t>
    </rPh>
    <rPh sb="12" eb="13">
      <t>スウ</t>
    </rPh>
    <phoneticPr fontId="1"/>
  </si>
  <si>
    <t>※うち幼稚園教諭免許のみ</t>
    <rPh sb="3" eb="6">
      <t>ヨウチエン</t>
    </rPh>
    <rPh sb="6" eb="8">
      <t>キョウユ</t>
    </rPh>
    <rPh sb="8" eb="10">
      <t>メンキョ</t>
    </rPh>
    <phoneticPr fontId="1"/>
  </si>
  <si>
    <t>※うち保育士資格のみ</t>
    <rPh sb="3" eb="6">
      <t>ホイクシ</t>
    </rPh>
    <rPh sb="6" eb="8">
      <t>シカク</t>
    </rPh>
    <phoneticPr fontId="1"/>
  </si>
  <si>
    <t>４　施設・設備</t>
    <rPh sb="2" eb="4">
      <t>シセツ</t>
    </rPh>
    <rPh sb="5" eb="7">
      <t>セツビ</t>
    </rPh>
    <phoneticPr fontId="1"/>
  </si>
  <si>
    <t>＜園舎＞</t>
    <rPh sb="1" eb="3">
      <t>エンシャ</t>
    </rPh>
    <phoneticPr fontId="1"/>
  </si>
  <si>
    <t>園舎の位置</t>
    <rPh sb="0" eb="2">
      <t>エンシャ</t>
    </rPh>
    <rPh sb="3" eb="5">
      <t>イチ</t>
    </rPh>
    <phoneticPr fontId="1"/>
  </si>
  <si>
    <t>すべて同一敷地内</t>
    <rPh sb="3" eb="5">
      <t>ドウイツ</t>
    </rPh>
    <rPh sb="5" eb="8">
      <t>シキチナイ</t>
    </rPh>
    <phoneticPr fontId="1"/>
  </si>
  <si>
    <t>園舎階数</t>
    <rPh sb="0" eb="2">
      <t>エンシャ</t>
    </rPh>
    <rPh sb="2" eb="4">
      <t>カイスウ</t>
    </rPh>
    <phoneticPr fontId="1"/>
  </si>
  <si>
    <t>隣接地</t>
    <rPh sb="0" eb="2">
      <t>リンセツ</t>
    </rPh>
    <phoneticPr fontId="1"/>
  </si>
  <si>
    <t>㎡</t>
    <phoneticPr fontId="1"/>
  </si>
  <si>
    <t>基準上必要な面積</t>
    <rPh sb="0" eb="2">
      <t>キジュン</t>
    </rPh>
    <rPh sb="2" eb="3">
      <t>ジョウ</t>
    </rPh>
    <rPh sb="3" eb="5">
      <t>ヒツヨウ</t>
    </rPh>
    <rPh sb="6" eb="8">
      <t>メンセキ</t>
    </rPh>
    <phoneticPr fontId="1"/>
  </si>
  <si>
    <t>＜園庭＞</t>
    <rPh sb="1" eb="2">
      <t>エン</t>
    </rPh>
    <phoneticPr fontId="1"/>
  </si>
  <si>
    <t>園庭の位置</t>
    <rPh sb="0" eb="2">
      <t>エンテイ</t>
    </rPh>
    <rPh sb="3" eb="5">
      <t>イチ</t>
    </rPh>
    <phoneticPr fontId="1"/>
  </si>
  <si>
    <t>園舎と同一敷地内</t>
    <rPh sb="0" eb="2">
      <t>エンシャ</t>
    </rPh>
    <rPh sb="3" eb="5">
      <t>ドウイツ</t>
    </rPh>
    <rPh sb="5" eb="8">
      <t>シキチナイ</t>
    </rPh>
    <phoneticPr fontId="1"/>
  </si>
  <si>
    <t>＜乳児室・ほふく室・保育室＞</t>
    <rPh sb="1" eb="3">
      <t>ニュウジ</t>
    </rPh>
    <rPh sb="3" eb="4">
      <t>シツ</t>
    </rPh>
    <rPh sb="8" eb="9">
      <t>シツ</t>
    </rPh>
    <rPh sb="10" eb="13">
      <t>ホイクシツ</t>
    </rPh>
    <phoneticPr fontId="1"/>
  </si>
  <si>
    <t>ほふくしない</t>
    <phoneticPr fontId="1"/>
  </si>
  <si>
    <t>ほふくする</t>
    <phoneticPr fontId="1"/>
  </si>
  <si>
    <t>幼保連携型認定こども園概要　（３）</t>
    <rPh sb="0" eb="7">
      <t>ヨウホレンケイガタニンテイ</t>
    </rPh>
    <rPh sb="10" eb="11">
      <t>エン</t>
    </rPh>
    <rPh sb="11" eb="13">
      <t>ガイヨウ</t>
    </rPh>
    <phoneticPr fontId="1"/>
  </si>
  <si>
    <t>５　教育・保育概要</t>
    <rPh sb="2" eb="4">
      <t>キョウイク</t>
    </rPh>
    <rPh sb="5" eb="7">
      <t>ホイク</t>
    </rPh>
    <rPh sb="7" eb="9">
      <t>ガイヨウ</t>
    </rPh>
    <phoneticPr fontId="1"/>
  </si>
  <si>
    <t>教育・保育概要</t>
    <rPh sb="0" eb="2">
      <t>キョウイク</t>
    </rPh>
    <rPh sb="3" eb="5">
      <t>ホイク</t>
    </rPh>
    <rPh sb="5" eb="7">
      <t>ガイヨウ</t>
    </rPh>
    <phoneticPr fontId="1"/>
  </si>
  <si>
    <t>目標・理念・運営方針</t>
    <rPh sb="0" eb="2">
      <t>モクヒョウ</t>
    </rPh>
    <rPh sb="3" eb="5">
      <t>リネン</t>
    </rPh>
    <rPh sb="6" eb="8">
      <t>ウンエイ</t>
    </rPh>
    <rPh sb="8" eb="10">
      <t>ホウシン</t>
    </rPh>
    <phoneticPr fontId="1"/>
  </si>
  <si>
    <t>１日の流れ
／時間帯</t>
    <rPh sb="1" eb="2">
      <t>ニチ</t>
    </rPh>
    <rPh sb="3" eb="4">
      <t>ナガ</t>
    </rPh>
    <rPh sb="7" eb="9">
      <t>ジカン</t>
    </rPh>
    <rPh sb="9" eb="10">
      <t>オビ</t>
    </rPh>
    <phoneticPr fontId="1"/>
  </si>
  <si>
    <t>満３歳未満の子ども</t>
    <rPh sb="0" eb="1">
      <t>マン</t>
    </rPh>
    <rPh sb="2" eb="3">
      <t>サイ</t>
    </rPh>
    <rPh sb="3" eb="5">
      <t>ミマン</t>
    </rPh>
    <rPh sb="6" eb="7">
      <t>コ</t>
    </rPh>
    <phoneticPr fontId="1"/>
  </si>
  <si>
    <t>満３歳以上の子ども</t>
    <rPh sb="0" eb="1">
      <t>マン</t>
    </rPh>
    <rPh sb="2" eb="3">
      <t>サイ</t>
    </rPh>
    <rPh sb="3" eb="5">
      <t>イジョウ</t>
    </rPh>
    <rPh sb="6" eb="7">
      <t>コ</t>
    </rPh>
    <phoneticPr fontId="1"/>
  </si>
  <si>
    <t>保育を必要とする子ども以外の子ども</t>
    <rPh sb="0" eb="2">
      <t>ホイク</t>
    </rPh>
    <rPh sb="3" eb="5">
      <t>ヒツヨウ</t>
    </rPh>
    <rPh sb="8" eb="9">
      <t>コ</t>
    </rPh>
    <rPh sb="11" eb="13">
      <t>イガイ</t>
    </rPh>
    <rPh sb="14" eb="15">
      <t>コ</t>
    </rPh>
    <phoneticPr fontId="1"/>
  </si>
  <si>
    <t>１日の流れ</t>
    <rPh sb="1" eb="2">
      <t>ニチ</t>
    </rPh>
    <rPh sb="3" eb="4">
      <t>ナガ</t>
    </rPh>
    <phoneticPr fontId="1"/>
  </si>
  <si>
    <t>1年の流れ・行事内容</t>
    <rPh sb="1" eb="2">
      <t>ネン</t>
    </rPh>
    <rPh sb="3" eb="4">
      <t>ナガ</t>
    </rPh>
    <rPh sb="6" eb="8">
      <t>ギョウジ</t>
    </rPh>
    <rPh sb="8" eb="10">
      <t>ナイヨウ</t>
    </rPh>
    <phoneticPr fontId="1"/>
  </si>
  <si>
    <t>４月</t>
    <rPh sb="1" eb="2">
      <t>ガツ</t>
    </rPh>
    <phoneticPr fontId="1"/>
  </si>
  <si>
    <t>10月</t>
    <rPh sb="2" eb="3">
      <t>ガツ</t>
    </rPh>
    <phoneticPr fontId="1"/>
  </si>
  <si>
    <t>５月</t>
    <rPh sb="1" eb="2">
      <t>ガツ</t>
    </rPh>
    <phoneticPr fontId="1"/>
  </si>
  <si>
    <t>11月</t>
    <rPh sb="2" eb="3">
      <t>ガツ</t>
    </rPh>
    <phoneticPr fontId="1"/>
  </si>
  <si>
    <t>６月</t>
    <rPh sb="1" eb="2">
      <t>ガツ</t>
    </rPh>
    <phoneticPr fontId="1"/>
  </si>
  <si>
    <t>12月</t>
    <rPh sb="2" eb="3">
      <t>ガツ</t>
    </rPh>
    <phoneticPr fontId="1"/>
  </si>
  <si>
    <t>７月</t>
    <rPh sb="1" eb="2">
      <t>ガツ</t>
    </rPh>
    <phoneticPr fontId="1"/>
  </si>
  <si>
    <t>１月</t>
    <rPh sb="1" eb="2">
      <t>ガツ</t>
    </rPh>
    <phoneticPr fontId="1"/>
  </si>
  <si>
    <t>８月</t>
    <rPh sb="1" eb="2">
      <t>ガツ</t>
    </rPh>
    <phoneticPr fontId="1"/>
  </si>
  <si>
    <t>２月</t>
    <rPh sb="1" eb="2">
      <t>ガツ</t>
    </rPh>
    <phoneticPr fontId="1"/>
  </si>
  <si>
    <t>９月</t>
    <rPh sb="1" eb="2">
      <t>ガツ</t>
    </rPh>
    <phoneticPr fontId="1"/>
  </si>
  <si>
    <t>３月</t>
    <rPh sb="1" eb="2">
      <t>ガツ</t>
    </rPh>
    <phoneticPr fontId="1"/>
  </si>
  <si>
    <t>昼食</t>
    <rPh sb="0" eb="2">
      <t>チュウショク</t>
    </rPh>
    <phoneticPr fontId="1"/>
  </si>
  <si>
    <t>６　子育て支援事業</t>
    <rPh sb="2" eb="4">
      <t>コソダ</t>
    </rPh>
    <rPh sb="5" eb="7">
      <t>シエン</t>
    </rPh>
    <rPh sb="7" eb="9">
      <t>ジギョウ</t>
    </rPh>
    <phoneticPr fontId="1"/>
  </si>
  <si>
    <t>事業内容</t>
    <rPh sb="0" eb="2">
      <t>ジギョウ</t>
    </rPh>
    <rPh sb="2" eb="4">
      <t>ナイヨウ</t>
    </rPh>
    <phoneticPr fontId="1"/>
  </si>
  <si>
    <t>実施頻度（回数）</t>
    <rPh sb="0" eb="2">
      <t>ジッシ</t>
    </rPh>
    <rPh sb="2" eb="4">
      <t>ヒンド</t>
    </rPh>
    <rPh sb="5" eb="7">
      <t>カイスウ</t>
    </rPh>
    <phoneticPr fontId="1"/>
  </si>
  <si>
    <t>対象・参加人数</t>
    <rPh sb="0" eb="2">
      <t>タイショウ</t>
    </rPh>
    <rPh sb="3" eb="5">
      <t>サンカ</t>
    </rPh>
    <rPh sb="5" eb="7">
      <t>ニンズウ</t>
    </rPh>
    <phoneticPr fontId="1"/>
  </si>
  <si>
    <t>実施場所</t>
    <rPh sb="0" eb="2">
      <t>ジッシ</t>
    </rPh>
    <rPh sb="2" eb="4">
      <t>バショ</t>
    </rPh>
    <phoneticPr fontId="1"/>
  </si>
  <si>
    <t>○○○○</t>
    <phoneticPr fontId="1"/>
  </si>
  <si>
    <t>○○○○</t>
    <phoneticPr fontId="1"/>
  </si>
  <si>
    <t>○</t>
    <phoneticPr fontId="1"/>
  </si>
  <si>
    <t>7h/日、週3日</t>
    <phoneticPr fontId="1"/>
  </si>
  <si>
    <t>教育及び保育の内容並びに子育ての支援等に関する全体的な計画及び指導計画</t>
    <rPh sb="0" eb="2">
      <t>キョウイク</t>
    </rPh>
    <rPh sb="2" eb="3">
      <t>オヨ</t>
    </rPh>
    <rPh sb="4" eb="6">
      <t>ホイク</t>
    </rPh>
    <rPh sb="7" eb="9">
      <t>ナイヨウ</t>
    </rPh>
    <rPh sb="9" eb="10">
      <t>ナラ</t>
    </rPh>
    <rPh sb="12" eb="14">
      <t>コソダ</t>
    </rPh>
    <rPh sb="16" eb="18">
      <t>シエン</t>
    </rPh>
    <rPh sb="18" eb="19">
      <t>トウ</t>
    </rPh>
    <rPh sb="20" eb="21">
      <t>カン</t>
    </rPh>
    <rPh sb="23" eb="26">
      <t>ゼンタイテキ</t>
    </rPh>
    <rPh sb="27" eb="29">
      <t>ケイカク</t>
    </rPh>
    <rPh sb="29" eb="30">
      <t>オヨ</t>
    </rPh>
    <rPh sb="31" eb="33">
      <t>シドウ</t>
    </rPh>
    <rPh sb="33" eb="35">
      <t>ケイカク</t>
    </rPh>
    <phoneticPr fontId="1"/>
  </si>
  <si>
    <t>園則，運営規程</t>
    <phoneticPr fontId="1"/>
  </si>
  <si>
    <t>重要事項説明書・園のしおり・入園申込書</t>
    <rPh sb="0" eb="2">
      <t>ジュウヨウ</t>
    </rPh>
    <rPh sb="2" eb="4">
      <t>ジコウ</t>
    </rPh>
    <rPh sb="4" eb="7">
      <t>セツメイショ</t>
    </rPh>
    <rPh sb="14" eb="16">
      <t>ニュウエン</t>
    </rPh>
    <rPh sb="16" eb="19">
      <t>モウシコミショ</t>
    </rPh>
    <phoneticPr fontId="1"/>
  </si>
  <si>
    <t>保護者説明資料及び移行に係る同意書（既存園からの移行の場合）</t>
    <rPh sb="0" eb="3">
      <t>ホゴシャ</t>
    </rPh>
    <rPh sb="3" eb="5">
      <t>セツメイ</t>
    </rPh>
    <rPh sb="5" eb="7">
      <t>シリョウ</t>
    </rPh>
    <rPh sb="18" eb="20">
      <t>キゾン</t>
    </rPh>
    <rPh sb="20" eb="21">
      <t>エン</t>
    </rPh>
    <rPh sb="24" eb="26">
      <t>イコウ</t>
    </rPh>
    <rPh sb="27" eb="29">
      <t>バアイ</t>
    </rPh>
    <phoneticPr fontId="1"/>
  </si>
  <si>
    <t>法人登記，定款・寄付行為</t>
    <rPh sb="0" eb="2">
      <t>ホウジン</t>
    </rPh>
    <rPh sb="2" eb="4">
      <t>トウキ</t>
    </rPh>
    <rPh sb="5" eb="7">
      <t>テイカン</t>
    </rPh>
    <rPh sb="8" eb="10">
      <t>キフ</t>
    </rPh>
    <rPh sb="10" eb="12">
      <t>コウイ</t>
    </rPh>
    <phoneticPr fontId="1"/>
  </si>
  <si>
    <t>不動産登記簿全部事項証明書</t>
    <rPh sb="0" eb="3">
      <t>フドウサン</t>
    </rPh>
    <rPh sb="3" eb="5">
      <t>トウキ</t>
    </rPh>
    <rPh sb="5" eb="6">
      <t>ボ</t>
    </rPh>
    <rPh sb="6" eb="8">
      <t>ゼンブ</t>
    </rPh>
    <rPh sb="8" eb="10">
      <t>ジコウ</t>
    </rPh>
    <rPh sb="10" eb="13">
      <t>ショウメイショ</t>
    </rPh>
    <phoneticPr fontId="1"/>
  </si>
  <si>
    <t>土地・建物に係る賃貸借契約書</t>
    <phoneticPr fontId="1"/>
  </si>
  <si>
    <t>給与規定</t>
    <rPh sb="0" eb="2">
      <t>キュウヨ</t>
    </rPh>
    <rPh sb="2" eb="4">
      <t>キテイ</t>
    </rPh>
    <phoneticPr fontId="1"/>
  </si>
  <si>
    <r>
      <t>履歴書の写し</t>
    </r>
    <r>
      <rPr>
        <sz val="11"/>
        <rFont val="ＭＳ Ｐゴシック"/>
        <family val="3"/>
        <charset val="128"/>
      </rPr>
      <t>・施設長の経歴書</t>
    </r>
    <rPh sb="0" eb="3">
      <t>リレキショ</t>
    </rPh>
    <rPh sb="4" eb="5">
      <t>ウツ</t>
    </rPh>
    <rPh sb="7" eb="10">
      <t>シセツチョウ</t>
    </rPh>
    <rPh sb="11" eb="14">
      <t>ケイレキショ</t>
    </rPh>
    <phoneticPr fontId="1"/>
  </si>
  <si>
    <r>
      <t>子育て支援事業，</t>
    </r>
    <r>
      <rPr>
        <sz val="11"/>
        <rFont val="ＭＳ Ｐゴシック"/>
        <family val="3"/>
        <charset val="128"/>
      </rPr>
      <t>関係機関との連携体制に関する書類</t>
    </r>
    <rPh sb="0" eb="2">
      <t>コソダ</t>
    </rPh>
    <rPh sb="3" eb="5">
      <t>シエン</t>
    </rPh>
    <rPh sb="5" eb="7">
      <t>ジギョウ</t>
    </rPh>
    <phoneticPr fontId="1"/>
  </si>
  <si>
    <r>
      <t>建築確認申請書</t>
    </r>
    <r>
      <rPr>
        <sz val="11"/>
        <rFont val="ＭＳ Ｐゴシック"/>
        <family val="3"/>
        <charset val="128"/>
      </rPr>
      <t>・建築確認済証・建築確認検査済証等</t>
    </r>
    <rPh sb="0" eb="2">
      <t>ケンチク</t>
    </rPh>
    <rPh sb="2" eb="4">
      <t>カクニン</t>
    </rPh>
    <rPh sb="4" eb="6">
      <t>シンセイ</t>
    </rPh>
    <rPh sb="6" eb="7">
      <t>ショ</t>
    </rPh>
    <rPh sb="15" eb="17">
      <t>ケンチク</t>
    </rPh>
    <rPh sb="17" eb="19">
      <t>カクニン</t>
    </rPh>
    <rPh sb="19" eb="21">
      <t>ケンサ</t>
    </rPh>
    <rPh sb="21" eb="22">
      <t>スミ</t>
    </rPh>
    <rPh sb="22" eb="23">
      <t>ショウ</t>
    </rPh>
    <rPh sb="23" eb="24">
      <t>トウ</t>
    </rPh>
    <phoneticPr fontId="1"/>
  </si>
  <si>
    <r>
      <t>消防計画書・消防用設備等検査済証等</t>
    </r>
    <r>
      <rPr>
        <sz val="11"/>
        <rFont val="ＭＳ Ｐゴシック"/>
        <family val="3"/>
        <charset val="128"/>
      </rPr>
      <t>・防火管理者届</t>
    </r>
    <rPh sb="0" eb="2">
      <t>ショウボウ</t>
    </rPh>
    <rPh sb="2" eb="4">
      <t>ケイカク</t>
    </rPh>
    <rPh sb="4" eb="5">
      <t>ショ</t>
    </rPh>
    <rPh sb="15" eb="16">
      <t>ショウ</t>
    </rPh>
    <rPh sb="16" eb="17">
      <t>トウ</t>
    </rPh>
    <phoneticPr fontId="1"/>
  </si>
  <si>
    <t>令和</t>
    <rPh sb="0" eb="2">
      <t>レイワ</t>
    </rPh>
    <phoneticPr fontId="1"/>
  </si>
  <si>
    <t>№</t>
    <phoneticPr fontId="1"/>
  </si>
  <si>
    <t>①職名</t>
    <rPh sb="1" eb="3">
      <t>ショクメイ</t>
    </rPh>
    <phoneticPr fontId="1"/>
  </si>
  <si>
    <t>②氏名</t>
    <rPh sb="1" eb="3">
      <t>シメイ</t>
    </rPh>
    <phoneticPr fontId="1"/>
  </si>
  <si>
    <t>③年度途中
採用・退職の場合</t>
    <rPh sb="1" eb="3">
      <t>ネンド</t>
    </rPh>
    <rPh sb="3" eb="5">
      <t>トチュウ</t>
    </rPh>
    <rPh sb="6" eb="8">
      <t>サイヨウ</t>
    </rPh>
    <rPh sb="9" eb="11">
      <t>タイショク</t>
    </rPh>
    <rPh sb="12" eb="14">
      <t>バアイ</t>
    </rPh>
    <phoneticPr fontId="1"/>
  </si>
  <si>
    <t>④
雇用の種別</t>
    <rPh sb="2" eb="4">
      <t>コヨウ</t>
    </rPh>
    <rPh sb="5" eb="7">
      <t>シュベツ</t>
    </rPh>
    <phoneticPr fontId="1"/>
  </si>
  <si>
    <t>⑤
勤務
時間数</t>
    <rPh sb="2" eb="4">
      <t>キンム</t>
    </rPh>
    <rPh sb="5" eb="7">
      <t>ジカン</t>
    </rPh>
    <rPh sb="7" eb="8">
      <t>スウ</t>
    </rPh>
    <phoneticPr fontId="1"/>
  </si>
  <si>
    <t>⑥</t>
    <phoneticPr fontId="1"/>
  </si>
  <si>
    <t>⑦
資格の
有無</t>
    <rPh sb="2" eb="4">
      <t>シカク</t>
    </rPh>
    <rPh sb="6" eb="7">
      <t>ユウ</t>
    </rPh>
    <rPh sb="7" eb="8">
      <t>ム</t>
    </rPh>
    <phoneticPr fontId="1"/>
  </si>
  <si>
    <t>⑧
経験年数</t>
    <rPh sb="2" eb="4">
      <t>ケイケン</t>
    </rPh>
    <rPh sb="4" eb="6">
      <t>ネンスウ</t>
    </rPh>
    <phoneticPr fontId="1"/>
  </si>
  <si>
    <t>⑨
最終学歴</t>
    <rPh sb="2" eb="4">
      <t>サイシュウ</t>
    </rPh>
    <rPh sb="4" eb="6">
      <t>ガクレキ</t>
    </rPh>
    <phoneticPr fontId="1"/>
  </si>
  <si>
    <t>⑩職務分担</t>
    <rPh sb="1" eb="3">
      <t>ショクム</t>
    </rPh>
    <rPh sb="3" eb="5">
      <t>ブンタン</t>
    </rPh>
    <phoneticPr fontId="1"/>
  </si>
  <si>
    <t>⑪給与状況</t>
    <rPh sb="1" eb="3">
      <t>キュウヨ</t>
    </rPh>
    <rPh sb="3" eb="5">
      <t>ジョウキョウ</t>
    </rPh>
    <phoneticPr fontId="1"/>
  </si>
  <si>
    <t>前年同月の本俸(円)</t>
    <rPh sb="0" eb="2">
      <t>ゼンネン</t>
    </rPh>
    <rPh sb="2" eb="4">
      <t>ドウゲツ</t>
    </rPh>
    <rPh sb="5" eb="7">
      <t>ホンポウ</t>
    </rPh>
    <rPh sb="8" eb="9">
      <t>エン</t>
    </rPh>
    <phoneticPr fontId="1"/>
  </si>
  <si>
    <t>年齢</t>
    <rPh sb="0" eb="2">
      <t>ネンレイ</t>
    </rPh>
    <phoneticPr fontId="1"/>
  </si>
  <si>
    <t>（担当クラス名，
担当事業名等）</t>
    <rPh sb="1" eb="3">
      <t>タントウ</t>
    </rPh>
    <rPh sb="6" eb="7">
      <t>メイ</t>
    </rPh>
    <rPh sb="9" eb="11">
      <t>タントウ</t>
    </rPh>
    <rPh sb="11" eb="13">
      <t>ジギョウ</t>
    </rPh>
    <rPh sb="13" eb="14">
      <t>メイ</t>
    </rPh>
    <rPh sb="14" eb="15">
      <t>トウ</t>
    </rPh>
    <phoneticPr fontId="1"/>
  </si>
  <si>
    <t>本俸</t>
    <rPh sb="0" eb="2">
      <t>ホンポウ</t>
    </rPh>
    <phoneticPr fontId="1"/>
  </si>
  <si>
    <t>役職手当</t>
    <rPh sb="0" eb="2">
      <t>ヤクショク</t>
    </rPh>
    <rPh sb="2" eb="4">
      <t>テアテ</t>
    </rPh>
    <phoneticPr fontId="1"/>
  </si>
  <si>
    <t>職務手当</t>
    <rPh sb="0" eb="2">
      <t>ショクム</t>
    </rPh>
    <rPh sb="2" eb="4">
      <t>テアテ</t>
    </rPh>
    <phoneticPr fontId="1"/>
  </si>
  <si>
    <t>通勤手当</t>
    <rPh sb="0" eb="2">
      <t>ツウキン</t>
    </rPh>
    <rPh sb="2" eb="4">
      <t>テアテ</t>
    </rPh>
    <phoneticPr fontId="1"/>
  </si>
  <si>
    <t>住宅手当</t>
    <rPh sb="0" eb="2">
      <t>ジュウタク</t>
    </rPh>
    <rPh sb="2" eb="4">
      <t>テアテ</t>
    </rPh>
    <phoneticPr fontId="1"/>
  </si>
  <si>
    <t>処遇Ⅱ</t>
    <rPh sb="0" eb="2">
      <t>ショグウ</t>
    </rPh>
    <phoneticPr fontId="1"/>
  </si>
  <si>
    <t>（年月日）</t>
    <rPh sb="1" eb="2">
      <t>ネン</t>
    </rPh>
    <rPh sb="2" eb="3">
      <t>ガツ</t>
    </rPh>
    <rPh sb="3" eb="4">
      <t>ニチ</t>
    </rPh>
    <phoneticPr fontId="1"/>
  </si>
  <si>
    <t>採用・
退職の別</t>
    <rPh sb="0" eb="2">
      <t>サイヨウ</t>
    </rPh>
    <rPh sb="4" eb="6">
      <t>タイショク</t>
    </rPh>
    <rPh sb="7" eb="8">
      <t>ベツ</t>
    </rPh>
    <phoneticPr fontId="1"/>
  </si>
  <si>
    <t>円</t>
    <rPh sb="0" eb="1">
      <t>エン</t>
    </rPh>
    <phoneticPr fontId="1"/>
  </si>
  <si>
    <t>処遇改善等加算の実施方針について</t>
    <rPh sb="0" eb="2">
      <t>ショグウ</t>
    </rPh>
    <rPh sb="2" eb="4">
      <t>カイゼン</t>
    </rPh>
    <rPh sb="4" eb="5">
      <t>トウ</t>
    </rPh>
    <rPh sb="5" eb="7">
      <t>カサン</t>
    </rPh>
    <rPh sb="8" eb="10">
      <t>ジッシ</t>
    </rPh>
    <rPh sb="10" eb="12">
      <t>ホウシン</t>
    </rPh>
    <phoneticPr fontId="1"/>
  </si>
  <si>
    <t>№</t>
    <phoneticPr fontId="1"/>
  </si>
  <si>
    <t>⑥</t>
    <phoneticPr fontId="1"/>
  </si>
  <si>
    <t>扶養手当</t>
    <rPh sb="0" eb="2">
      <t>フヨウ</t>
    </rPh>
    <rPh sb="2" eb="4">
      <t>テアテ</t>
    </rPh>
    <phoneticPr fontId="1"/>
  </si>
  <si>
    <t>※異動又は認可外等から移行する場合に記載</t>
    <rPh sb="1" eb="3">
      <t>イドウ</t>
    </rPh>
    <rPh sb="3" eb="4">
      <t>マタ</t>
    </rPh>
    <rPh sb="5" eb="8">
      <t>ニンカガイ</t>
    </rPh>
    <rPh sb="8" eb="9">
      <t>トウ</t>
    </rPh>
    <rPh sb="11" eb="13">
      <t>イコウ</t>
    </rPh>
    <rPh sb="15" eb="17">
      <t>バアイ</t>
    </rPh>
    <rPh sb="18" eb="20">
      <t>キサイ</t>
    </rPh>
    <phoneticPr fontId="1"/>
  </si>
  <si>
    <t>正規</t>
    <rPh sb="0" eb="2">
      <t>セイキ</t>
    </rPh>
    <phoneticPr fontId="1"/>
  </si>
  <si>
    <t>有</t>
    <rPh sb="0" eb="1">
      <t>アリ</t>
    </rPh>
    <phoneticPr fontId="1"/>
  </si>
  <si>
    <t>大学</t>
    <rPh sb="0" eb="2">
      <t>ダイガク</t>
    </rPh>
    <phoneticPr fontId="1"/>
  </si>
  <si>
    <t>運営管理</t>
    <rPh sb="0" eb="2">
      <t>ウンエイ</t>
    </rPh>
    <rPh sb="2" eb="4">
      <t>カンリ</t>
    </rPh>
    <phoneticPr fontId="1"/>
  </si>
  <si>
    <t>短大</t>
    <rPh sb="0" eb="2">
      <t>タンダイ</t>
    </rPh>
    <phoneticPr fontId="1"/>
  </si>
  <si>
    <t>業務統括</t>
    <rPh sb="0" eb="2">
      <t>ギョウム</t>
    </rPh>
    <rPh sb="2" eb="4">
      <t>トウカツ</t>
    </rPh>
    <phoneticPr fontId="1"/>
  </si>
  <si>
    <t>副主任</t>
    <rPh sb="0" eb="3">
      <t>フクシュニン</t>
    </rPh>
    <phoneticPr fontId="1"/>
  </si>
  <si>
    <t>フリー</t>
    <phoneticPr fontId="1"/>
  </si>
  <si>
    <t>フリー</t>
    <phoneticPr fontId="1"/>
  </si>
  <si>
    <t>保育士</t>
    <rPh sb="0" eb="3">
      <t>ホイクシ</t>
    </rPh>
    <phoneticPr fontId="1"/>
  </si>
  <si>
    <t>0歳児担任</t>
    <rPh sb="1" eb="3">
      <t>サイジ</t>
    </rPh>
    <rPh sb="3" eb="5">
      <t>タンニン</t>
    </rPh>
    <phoneticPr fontId="1"/>
  </si>
  <si>
    <t>5歳児担任</t>
    <rPh sb="1" eb="3">
      <t>サイジ</t>
    </rPh>
    <rPh sb="3" eb="5">
      <t>タンニン</t>
    </rPh>
    <phoneticPr fontId="1"/>
  </si>
  <si>
    <t>専門</t>
    <rPh sb="0" eb="2">
      <t>センモン</t>
    </rPh>
    <phoneticPr fontId="1"/>
  </si>
  <si>
    <t>3歳児担任</t>
    <rPh sb="1" eb="3">
      <t>サイジ</t>
    </rPh>
    <rPh sb="3" eb="5">
      <t>タンニン</t>
    </rPh>
    <phoneticPr fontId="1"/>
  </si>
  <si>
    <t>2歳児担任</t>
    <rPh sb="1" eb="3">
      <t>サイジ</t>
    </rPh>
    <rPh sb="3" eb="5">
      <t>タンニン</t>
    </rPh>
    <phoneticPr fontId="1"/>
  </si>
  <si>
    <t>1歳児担任</t>
    <rPh sb="1" eb="3">
      <t>サイジ</t>
    </rPh>
    <rPh sb="3" eb="5">
      <t>タンニン</t>
    </rPh>
    <phoneticPr fontId="1"/>
  </si>
  <si>
    <t>4歳児担任</t>
    <rPh sb="1" eb="3">
      <t>サイジ</t>
    </rPh>
    <rPh sb="3" eb="5">
      <t>タンニン</t>
    </rPh>
    <phoneticPr fontId="1"/>
  </si>
  <si>
    <t>臨時</t>
    <rPh sb="0" eb="2">
      <t>リンジ</t>
    </rPh>
    <phoneticPr fontId="1"/>
  </si>
  <si>
    <t>保専</t>
    <rPh sb="0" eb="1">
      <t>ホ</t>
    </rPh>
    <rPh sb="1" eb="2">
      <t>セン</t>
    </rPh>
    <phoneticPr fontId="1"/>
  </si>
  <si>
    <t>延長保育担当</t>
    <rPh sb="0" eb="2">
      <t>エンチョウ</t>
    </rPh>
    <rPh sb="2" eb="4">
      <t>ホイク</t>
    </rPh>
    <rPh sb="4" eb="6">
      <t>タントウ</t>
    </rPh>
    <phoneticPr fontId="1"/>
  </si>
  <si>
    <t>栄養士</t>
    <rPh sb="0" eb="3">
      <t>エイヨウシ</t>
    </rPh>
    <phoneticPr fontId="1"/>
  </si>
  <si>
    <t>無</t>
    <rPh sb="0" eb="1">
      <t>ナ</t>
    </rPh>
    <phoneticPr fontId="1"/>
  </si>
  <si>
    <t>高卒</t>
    <rPh sb="0" eb="2">
      <t>コウソツ</t>
    </rPh>
    <phoneticPr fontId="1"/>
  </si>
  <si>
    <t>用務員</t>
    <rPh sb="0" eb="3">
      <t>ヨウムイン</t>
    </rPh>
    <phoneticPr fontId="1"/>
  </si>
  <si>
    <t>処遇等改善等加算Ⅰの実施方法：一時金</t>
    <rPh sb="0" eb="2">
      <t>ショグウ</t>
    </rPh>
    <rPh sb="2" eb="3">
      <t>トウ</t>
    </rPh>
    <rPh sb="3" eb="5">
      <t>カイゼン</t>
    </rPh>
    <rPh sb="5" eb="6">
      <t>トウ</t>
    </rPh>
    <rPh sb="6" eb="8">
      <t>カサン</t>
    </rPh>
    <rPh sb="10" eb="12">
      <t>ジッシ</t>
    </rPh>
    <rPh sb="12" eb="14">
      <t>ホウホウ</t>
    </rPh>
    <rPh sb="15" eb="18">
      <t>イチジキン</t>
    </rPh>
    <phoneticPr fontId="1"/>
  </si>
  <si>
    <t>処遇改善等加算Ⅱの実施方針：実施予定だが金額・配分は未定</t>
    <rPh sb="0" eb="2">
      <t>ショグウ</t>
    </rPh>
    <rPh sb="2" eb="4">
      <t>カイゼン</t>
    </rPh>
    <rPh sb="4" eb="5">
      <t>トウ</t>
    </rPh>
    <rPh sb="5" eb="7">
      <t>カサン</t>
    </rPh>
    <rPh sb="9" eb="11">
      <t>ジッシ</t>
    </rPh>
    <rPh sb="11" eb="13">
      <t>ホウシン</t>
    </rPh>
    <rPh sb="14" eb="16">
      <t>ジッシ</t>
    </rPh>
    <rPh sb="16" eb="18">
      <t>ヨテイ</t>
    </rPh>
    <rPh sb="20" eb="22">
      <t>キンガク</t>
    </rPh>
    <rPh sb="23" eb="25">
      <t>ハイブン</t>
    </rPh>
    <rPh sb="26" eb="28">
      <t>ミテイ</t>
    </rPh>
    <phoneticPr fontId="1"/>
  </si>
  <si>
    <t>職務分担及び給与状況</t>
    <phoneticPr fontId="1"/>
  </si>
  <si>
    <t>参考様式３</t>
    <rPh sb="0" eb="2">
      <t>サンコウ</t>
    </rPh>
    <rPh sb="2" eb="4">
      <t>ヨウシキ</t>
    </rPh>
    <phoneticPr fontId="1"/>
  </si>
  <si>
    <t>参考様式５</t>
    <rPh sb="0" eb="2">
      <t>サンコウ</t>
    </rPh>
    <rPh sb="2" eb="4">
      <t>ヨウシキ</t>
    </rPh>
    <phoneticPr fontId="1"/>
  </si>
  <si>
    <t>参考様式６（理事・監事・園長の署名又は記名押印）及び法人役員名簿</t>
    <rPh sb="0" eb="2">
      <t>サンコウ</t>
    </rPh>
    <rPh sb="2" eb="4">
      <t>ヨウシキ</t>
    </rPh>
    <rPh sb="6" eb="8">
      <t>リジ</t>
    </rPh>
    <rPh sb="9" eb="11">
      <t>カンジ</t>
    </rPh>
    <rPh sb="12" eb="14">
      <t>エンチョウ</t>
    </rPh>
    <rPh sb="15" eb="17">
      <t>ショメイ</t>
    </rPh>
    <rPh sb="17" eb="18">
      <t>マタ</t>
    </rPh>
    <rPh sb="19" eb="21">
      <t>キメイ</t>
    </rPh>
    <rPh sb="21" eb="23">
      <t>オウイン</t>
    </rPh>
    <rPh sb="24" eb="25">
      <t>オヨ</t>
    </rPh>
    <rPh sb="26" eb="28">
      <t>ホウジン</t>
    </rPh>
    <rPh sb="28" eb="30">
      <t>ヤクイン</t>
    </rPh>
    <rPh sb="30" eb="32">
      <t>メイボ</t>
    </rPh>
    <phoneticPr fontId="1"/>
  </si>
  <si>
    <t>参考様式７</t>
    <rPh sb="0" eb="2">
      <t>サンコウ</t>
    </rPh>
    <rPh sb="2" eb="4">
      <t>ヨウシキ</t>
    </rPh>
    <phoneticPr fontId="1"/>
  </si>
  <si>
    <t>［参考様式３：職務分担及び給与状況］</t>
    <rPh sb="1" eb="3">
      <t>サンコウ</t>
    </rPh>
    <rPh sb="3" eb="5">
      <t>ヨウシキ</t>
    </rPh>
    <rPh sb="7" eb="9">
      <t>ショクム</t>
    </rPh>
    <rPh sb="9" eb="11">
      <t>ブンタン</t>
    </rPh>
    <rPh sb="11" eb="12">
      <t>オヨ</t>
    </rPh>
    <rPh sb="13" eb="15">
      <t>キュウヨ</t>
    </rPh>
    <rPh sb="15" eb="17">
      <t>ジョウキョウ</t>
    </rPh>
    <phoneticPr fontId="1"/>
  </si>
  <si>
    <t>［参考様式５］</t>
    <rPh sb="1" eb="3">
      <t>サンコウ</t>
    </rPh>
    <rPh sb="3" eb="5">
      <t>ヨウシキ</t>
    </rPh>
    <phoneticPr fontId="1"/>
  </si>
  <si>
    <t>参考様式６</t>
    <rPh sb="0" eb="2">
      <t>サンコウ</t>
    </rPh>
    <rPh sb="2" eb="4">
      <t>ヨウシキ</t>
    </rPh>
    <phoneticPr fontId="13"/>
  </si>
  <si>
    <t>［参考様式７］</t>
    <rPh sb="1" eb="3">
      <t>サンコウ</t>
    </rPh>
    <rPh sb="3" eb="5">
      <t>ヨウシキ</t>
    </rPh>
    <phoneticPr fontId="1"/>
  </si>
  <si>
    <t>参考様式４（開所後の平日１日，土曜日１日のシフト表（予定）を作成）（別添確認票）</t>
    <rPh sb="0" eb="2">
      <t>サンコウ</t>
    </rPh>
    <rPh sb="2" eb="4">
      <t>ヨウシキ</t>
    </rPh>
    <rPh sb="6" eb="8">
      <t>カイショ</t>
    </rPh>
    <rPh sb="8" eb="9">
      <t>ゴ</t>
    </rPh>
    <rPh sb="10" eb="12">
      <t>ヘイジツ</t>
    </rPh>
    <rPh sb="13" eb="14">
      <t>ニチ</t>
    </rPh>
    <rPh sb="15" eb="18">
      <t>ドヨウビ</t>
    </rPh>
    <rPh sb="19" eb="20">
      <t>ニチ</t>
    </rPh>
    <rPh sb="34" eb="36">
      <t>ベッテン</t>
    </rPh>
    <rPh sb="36" eb="39">
      <t>カクニンヒョウ</t>
    </rPh>
    <phoneticPr fontId="1"/>
  </si>
  <si>
    <t>ひよこ組</t>
    <phoneticPr fontId="1"/>
  </si>
  <si>
    <t>○○　K子</t>
    <rPh sb="4" eb="5">
      <t>コ</t>
    </rPh>
    <phoneticPr fontId="1"/>
  </si>
  <si>
    <r>
      <t>※　「法人の理事・監事」及び「園長</t>
    </r>
    <r>
      <rPr>
        <b/>
        <sz val="11"/>
        <color indexed="8"/>
        <rFont val="ＭＳ 明朝"/>
        <family val="1"/>
        <charset val="128"/>
      </rPr>
      <t>」</t>
    </r>
    <r>
      <rPr>
        <sz val="11"/>
        <color indexed="8"/>
        <rFont val="ＭＳ 明朝"/>
        <family val="1"/>
        <charset val="128"/>
      </rPr>
      <t>の署名又は記名押印をお願いします。</t>
    </r>
    <phoneticPr fontId="1"/>
  </si>
  <si>
    <t>※　今後採用予定者については氏名を○○とし、どのような職名、資格保持者を採用しようとしているかわかるように記載してください。</t>
    <rPh sb="2" eb="4">
      <t>コンゴ</t>
    </rPh>
    <rPh sb="4" eb="6">
      <t>サイヨウ</t>
    </rPh>
    <rPh sb="6" eb="8">
      <t>ヨテイ</t>
    </rPh>
    <rPh sb="8" eb="9">
      <t>シャ</t>
    </rPh>
    <rPh sb="14" eb="16">
      <t>シメイ</t>
    </rPh>
    <rPh sb="27" eb="28">
      <t>ショク</t>
    </rPh>
    <rPh sb="28" eb="29">
      <t>メイ</t>
    </rPh>
    <rPh sb="30" eb="32">
      <t>シカク</t>
    </rPh>
    <rPh sb="32" eb="35">
      <t>ホジシャ</t>
    </rPh>
    <rPh sb="36" eb="38">
      <t>サイヨウ</t>
    </rPh>
    <rPh sb="53" eb="55">
      <t>キサイ</t>
    </rPh>
    <phoneticPr fontId="1"/>
  </si>
  <si>
    <t>室名一覧表</t>
    <rPh sb="0" eb="2">
      <t>シツメイ</t>
    </rPh>
    <rPh sb="2" eb="4">
      <t>イチラン</t>
    </rPh>
    <rPh sb="4" eb="5">
      <t>ヒョウ</t>
    </rPh>
    <phoneticPr fontId="1"/>
  </si>
  <si>
    <t>園舎名</t>
    <rPh sb="0" eb="2">
      <t>エンシャ</t>
    </rPh>
    <rPh sb="2" eb="3">
      <t>メイ</t>
    </rPh>
    <phoneticPr fontId="40"/>
  </si>
  <si>
    <t>室名</t>
    <rPh sb="0" eb="2">
      <t>シツメイ</t>
    </rPh>
    <phoneticPr fontId="40"/>
  </si>
  <si>
    <t>階</t>
    <rPh sb="0" eb="1">
      <t>カイ</t>
    </rPh>
    <phoneticPr fontId="40"/>
  </si>
  <si>
    <t>面積（壁芯）（㎡）</t>
    <rPh sb="0" eb="2">
      <t>メンセキ</t>
    </rPh>
    <rPh sb="3" eb="5">
      <t>カベシン</t>
    </rPh>
    <phoneticPr fontId="40"/>
  </si>
  <si>
    <t>有効面積（㎡）※</t>
    <rPh sb="0" eb="2">
      <t>ユウコウ</t>
    </rPh>
    <rPh sb="2" eb="4">
      <t>メンセキ</t>
    </rPh>
    <phoneticPr fontId="40"/>
  </si>
  <si>
    <t>・　園舎名は複数の園舎があるときは記載すること。</t>
    <rPh sb="2" eb="4">
      <t>エンシャ</t>
    </rPh>
    <rPh sb="4" eb="5">
      <t>メイ</t>
    </rPh>
    <rPh sb="6" eb="8">
      <t>フクスウ</t>
    </rPh>
    <rPh sb="9" eb="11">
      <t>エンシャ</t>
    </rPh>
    <rPh sb="17" eb="19">
      <t>キサイ</t>
    </rPh>
    <phoneticPr fontId="40"/>
  </si>
  <si>
    <t>参考様式６</t>
    <rPh sb="0" eb="2">
      <t>サンコウ</t>
    </rPh>
    <rPh sb="2" eb="4">
      <t>ヨウシキ</t>
    </rPh>
    <phoneticPr fontId="1"/>
  </si>
  <si>
    <t>③採用時期
（（元号）〇年）</t>
    <rPh sb="1" eb="3">
      <t>サイヨウ</t>
    </rPh>
    <rPh sb="3" eb="5">
      <t>ジキ</t>
    </rPh>
    <rPh sb="8" eb="10">
      <t>ゲンゴウ</t>
    </rPh>
    <rPh sb="12" eb="13">
      <t>トシ</t>
    </rPh>
    <phoneticPr fontId="1"/>
  </si>
  <si>
    <t>前年のおおよその年収(万円)</t>
    <rPh sb="0" eb="2">
      <t>ゼンネン</t>
    </rPh>
    <rPh sb="8" eb="10">
      <t>ネンシュウ</t>
    </rPh>
    <rPh sb="11" eb="12">
      <t>マン</t>
    </rPh>
    <rPh sb="12" eb="13">
      <t>エン</t>
    </rPh>
    <phoneticPr fontId="1"/>
  </si>
  <si>
    <t>処遇等改善等加算Ⅰの実施方法について以下に記入してください。例：一時金，月々の支払い</t>
    <rPh sb="0" eb="2">
      <t>ショグウ</t>
    </rPh>
    <rPh sb="2" eb="3">
      <t>トウ</t>
    </rPh>
    <rPh sb="3" eb="5">
      <t>カイゼン</t>
    </rPh>
    <rPh sb="5" eb="6">
      <t>トウ</t>
    </rPh>
    <rPh sb="6" eb="8">
      <t>カサン</t>
    </rPh>
    <rPh sb="10" eb="12">
      <t>ジッシ</t>
    </rPh>
    <rPh sb="12" eb="14">
      <t>ホウホウ</t>
    </rPh>
    <rPh sb="18" eb="20">
      <t>イカ</t>
    </rPh>
    <rPh sb="21" eb="23">
      <t>キニュウ</t>
    </rPh>
    <rPh sb="30" eb="31">
      <t>レイ</t>
    </rPh>
    <rPh sb="32" eb="35">
      <t>イチジキン</t>
    </rPh>
    <rPh sb="36" eb="38">
      <t>ツキヅキ</t>
    </rPh>
    <rPh sb="39" eb="41">
      <t>シハラ</t>
    </rPh>
    <rPh sb="40" eb="41">
      <t>バラ</t>
    </rPh>
    <phoneticPr fontId="1"/>
  </si>
  <si>
    <t>Q</t>
    <phoneticPr fontId="1"/>
  </si>
  <si>
    <t>処遇改善等加算Ⅱの実施方針について以下に記入してください。</t>
    <rPh sb="0" eb="2">
      <t>ショグウ</t>
    </rPh>
    <rPh sb="2" eb="4">
      <t>カイゼン</t>
    </rPh>
    <rPh sb="4" eb="5">
      <t>トウ</t>
    </rPh>
    <rPh sb="5" eb="7">
      <t>カサン</t>
    </rPh>
    <rPh sb="9" eb="11">
      <t>ジッシ</t>
    </rPh>
    <rPh sb="11" eb="13">
      <t>ホウシン</t>
    </rPh>
    <rPh sb="17" eb="19">
      <t>イカ</t>
    </rPh>
    <rPh sb="20" eb="22">
      <t>キニュウ</t>
    </rPh>
    <phoneticPr fontId="1"/>
  </si>
  <si>
    <t>A</t>
    <phoneticPr fontId="1"/>
  </si>
  <si>
    <t>例：実施予定，実施予定だが金額・配分は未定，実施予定はない（実施予定がない場合はその理由も記載）</t>
    <rPh sb="45" eb="47">
      <t>キサイ</t>
    </rPh>
    <phoneticPr fontId="1"/>
  </si>
  <si>
    <t>開園年度のおおよその年収（見込）(万円)</t>
    <rPh sb="0" eb="2">
      <t>カイエン</t>
    </rPh>
    <rPh sb="2" eb="4">
      <t>ネンド</t>
    </rPh>
    <rPh sb="10" eb="12">
      <t>ネンシュウ</t>
    </rPh>
    <rPh sb="13" eb="15">
      <t>ミコ</t>
    </rPh>
    <rPh sb="17" eb="18">
      <t>マン</t>
    </rPh>
    <rPh sb="18" eb="19">
      <t>エン</t>
    </rPh>
    <phoneticPr fontId="1"/>
  </si>
  <si>
    <t>県条例の関係条項</t>
    <rPh sb="0" eb="1">
      <t>ケン</t>
    </rPh>
    <rPh sb="1" eb="3">
      <t>ジョウレイ</t>
    </rPh>
    <rPh sb="4" eb="6">
      <t>カンケイ</t>
    </rPh>
    <rPh sb="6" eb="8">
      <t>ジョウコウ</t>
    </rPh>
    <phoneticPr fontId="1"/>
  </si>
  <si>
    <t>満3歳以上児の保育室の数は学級数を下回ってはならない。</t>
    <rPh sb="0" eb="1">
      <t>マン</t>
    </rPh>
    <rPh sb="2" eb="3">
      <t>サイ</t>
    </rPh>
    <rPh sb="3" eb="6">
      <t>イジョウジ</t>
    </rPh>
    <rPh sb="7" eb="10">
      <t>ホイクシツ</t>
    </rPh>
    <rPh sb="11" eb="12">
      <t>カズ</t>
    </rPh>
    <rPh sb="13" eb="16">
      <t>ガッキュウスウ</t>
    </rPh>
    <rPh sb="17" eb="19">
      <t>シタマワ</t>
    </rPh>
    <phoneticPr fontId="1"/>
  </si>
  <si>
    <t>満3歳以上児の保育室の数</t>
    <rPh sb="0" eb="1">
      <t>マン</t>
    </rPh>
    <rPh sb="2" eb="3">
      <t>サイ</t>
    </rPh>
    <rPh sb="3" eb="6">
      <t>イジョウジ</t>
    </rPh>
    <rPh sb="7" eb="10">
      <t>ホイクシツ</t>
    </rPh>
    <rPh sb="11" eb="12">
      <t>カズ</t>
    </rPh>
    <phoneticPr fontId="1"/>
  </si>
  <si>
    <t>満3歳以上児の学級数</t>
    <rPh sb="0" eb="1">
      <t>マン</t>
    </rPh>
    <rPh sb="2" eb="3">
      <t>サイ</t>
    </rPh>
    <rPh sb="3" eb="6">
      <t>イジョウジ</t>
    </rPh>
    <rPh sb="7" eb="10">
      <t>ガッキュウスウ</t>
    </rPh>
    <phoneticPr fontId="1"/>
  </si>
  <si>
    <t>調理室を設けない場合のみ記載</t>
    <rPh sb="0" eb="3">
      <t>チョウリシツ</t>
    </rPh>
    <rPh sb="4" eb="5">
      <t>モウ</t>
    </rPh>
    <rPh sb="8" eb="10">
      <t>バアイ</t>
    </rPh>
    <rPh sb="12" eb="14">
      <t>キサイ</t>
    </rPh>
    <phoneticPr fontId="1"/>
  </si>
  <si>
    <t>開所時の実利用者数ベース</t>
    <rPh sb="0" eb="3">
      <t>カイショジ</t>
    </rPh>
    <rPh sb="4" eb="5">
      <t>ジツ</t>
    </rPh>
    <rPh sb="5" eb="7">
      <t>リヨウ</t>
    </rPh>
    <rPh sb="7" eb="8">
      <t>シャ</t>
    </rPh>
    <rPh sb="8" eb="9">
      <t>スウ</t>
    </rPh>
    <phoneticPr fontId="1"/>
  </si>
  <si>
    <t>［参考様式３］</t>
    <rPh sb="1" eb="3">
      <t>サンコウ</t>
    </rPh>
    <rPh sb="3" eb="5">
      <t>ヨウシキ</t>
    </rPh>
    <phoneticPr fontId="1"/>
  </si>
  <si>
    <r>
      <rPr>
        <b/>
        <sz val="14"/>
        <color theme="1"/>
        <rFont val="ＭＳ Ｐゴシック"/>
        <family val="3"/>
        <charset val="128"/>
        <scheme val="minor"/>
      </rPr>
      <t>　　　　　　　　</t>
    </r>
    <r>
      <rPr>
        <b/>
        <u/>
        <sz val="14"/>
        <color theme="1"/>
        <rFont val="ＭＳ Ｐゴシック"/>
        <family val="3"/>
        <charset val="128"/>
        <scheme val="minor"/>
      </rPr>
      <t>部分を除いた面積</t>
    </r>
    <phoneticPr fontId="1"/>
  </si>
  <si>
    <t>※有効面積：内法面積から固定式ロッカー等の保育に活用出来ない</t>
    <rPh sb="1" eb="3">
      <t>ユウコウ</t>
    </rPh>
    <rPh sb="3" eb="5">
      <t>メンセキ</t>
    </rPh>
    <rPh sb="6" eb="8">
      <t>ウチノリ</t>
    </rPh>
    <rPh sb="8" eb="10">
      <t>メンセキ</t>
    </rPh>
    <rPh sb="12" eb="14">
      <t>コテイ</t>
    </rPh>
    <rPh sb="14" eb="15">
      <t>シキ</t>
    </rPh>
    <rPh sb="19" eb="20">
      <t>トウ</t>
    </rPh>
    <rPh sb="21" eb="23">
      <t>ホイク</t>
    </rPh>
    <rPh sb="24" eb="26">
      <t>カツヨウ</t>
    </rPh>
    <phoneticPr fontId="40"/>
  </si>
  <si>
    <t>入所児年齢</t>
    <rPh sb="0" eb="3">
      <t>ニュウショジ</t>
    </rPh>
    <rPh sb="3" eb="5">
      <t>ネンレイ</t>
    </rPh>
    <phoneticPr fontId="1"/>
  </si>
  <si>
    <t>認可定員ベース</t>
    <rPh sb="0" eb="2">
      <t>ニンカ</t>
    </rPh>
    <rPh sb="2" eb="4">
      <t>テイイン</t>
    </rPh>
    <phoneticPr fontId="1"/>
  </si>
  <si>
    <t>最低
基準</t>
    <rPh sb="0" eb="2">
      <t>サイテイ</t>
    </rPh>
    <rPh sb="3" eb="5">
      <t>キジュン</t>
    </rPh>
    <phoneticPr fontId="1"/>
  </si>
  <si>
    <t>○○　Ｌ子</t>
    <rPh sb="4" eb="5">
      <t>コ</t>
    </rPh>
    <phoneticPr fontId="1"/>
  </si>
  <si>
    <t>保育士なし、特例基準適用（令和６年度に取得見込み）</t>
    <rPh sb="0" eb="3">
      <t>ホイクシ</t>
    </rPh>
    <rPh sb="6" eb="8">
      <t>トクレイ</t>
    </rPh>
    <rPh sb="8" eb="10">
      <t>キジュン</t>
    </rPh>
    <rPh sb="10" eb="12">
      <t>テキヨウ</t>
    </rPh>
    <rPh sb="13" eb="15">
      <t>レイワ</t>
    </rPh>
    <rPh sb="16" eb="18">
      <t>ネンド</t>
    </rPh>
    <rPh sb="19" eb="21">
      <t>シュトク</t>
    </rPh>
    <rPh sb="21" eb="23">
      <t>ミコ</t>
    </rPh>
    <phoneticPr fontId="1"/>
  </si>
  <si>
    <t>幼稚園免許なし、特例基準適用（令和７年度に取得見込み）</t>
    <rPh sb="0" eb="3">
      <t>ヨウチエン</t>
    </rPh>
    <rPh sb="3" eb="5">
      <t>メンキョ</t>
    </rPh>
    <rPh sb="8" eb="10">
      <t>トクレイ</t>
    </rPh>
    <rPh sb="10" eb="12">
      <t>キジュン</t>
    </rPh>
    <rPh sb="12" eb="14">
      <t>テキヨウ</t>
    </rPh>
    <phoneticPr fontId="1"/>
  </si>
  <si>
    <t>新基準適用</t>
    <rPh sb="0" eb="3">
      <t>シンキジュン</t>
    </rPh>
    <rPh sb="3" eb="5">
      <t>テキヨウ</t>
    </rPh>
    <phoneticPr fontId="1"/>
  </si>
  <si>
    <t>○</t>
  </si>
  <si>
    <t>　記載すること。それ以外の部屋は面積（壁芯）のみ記載すること。</t>
    <rPh sb="1" eb="3">
      <t>キサイ</t>
    </rPh>
    <rPh sb="10" eb="12">
      <t>イガイ</t>
    </rPh>
    <rPh sb="13" eb="15">
      <t>ヘヤ</t>
    </rPh>
    <rPh sb="16" eb="18">
      <t>メンセキ</t>
    </rPh>
    <rPh sb="19" eb="21">
      <t>カベシン</t>
    </rPh>
    <rPh sb="24" eb="26">
      <t>キサイ</t>
    </rPh>
    <phoneticPr fontId="40"/>
  </si>
  <si>
    <t>・　保育室、遊戯室など面積要件が定められている部屋については、面積（壁芯）、有効面積ともに</t>
    <rPh sb="2" eb="5">
      <t>ホイクシツ</t>
    </rPh>
    <rPh sb="6" eb="9">
      <t>ユウギシツ</t>
    </rPh>
    <rPh sb="11" eb="13">
      <t>メンセキ</t>
    </rPh>
    <rPh sb="13" eb="15">
      <t>ヨウケン</t>
    </rPh>
    <rPh sb="16" eb="17">
      <t>サダ</t>
    </rPh>
    <rPh sb="23" eb="25">
      <t>ヘヤ</t>
    </rPh>
    <rPh sb="31" eb="33">
      <t>メンセキ</t>
    </rPh>
    <rPh sb="34" eb="36">
      <t>カベシン</t>
    </rPh>
    <phoneticPr fontId="40"/>
  </si>
  <si>
    <r>
      <t>・　室名は保育室のみでなく給食室、職員室、会議室、保健室など</t>
    </r>
    <r>
      <rPr>
        <u/>
        <sz val="11"/>
        <rFont val="ＭＳ Ｐゴシック"/>
        <family val="3"/>
        <charset val="128"/>
        <scheme val="minor"/>
      </rPr>
      <t>全ての部屋</t>
    </r>
    <r>
      <rPr>
        <sz val="11"/>
        <rFont val="ＭＳ Ｐゴシック"/>
        <family val="2"/>
        <scheme val="minor"/>
      </rPr>
      <t>を記載すること。</t>
    </r>
    <rPh sb="2" eb="4">
      <t>シツメイ</t>
    </rPh>
    <rPh sb="5" eb="8">
      <t>ホイクシツ</t>
    </rPh>
    <rPh sb="13" eb="16">
      <t>キュウショクシツ</t>
    </rPh>
    <rPh sb="17" eb="19">
      <t>ショクイン</t>
    </rPh>
    <rPh sb="19" eb="20">
      <t>シツ</t>
    </rPh>
    <rPh sb="21" eb="24">
      <t>カイギシツ</t>
    </rPh>
    <rPh sb="25" eb="28">
      <t>ホケンシツ</t>
    </rPh>
    <rPh sb="30" eb="31">
      <t>スベ</t>
    </rPh>
    <rPh sb="33" eb="35">
      <t>ヘヤ</t>
    </rPh>
    <phoneticPr fontId="40"/>
  </si>
  <si>
    <t>　就学前の子どもに関する教育、保育等の総合的な提供の推進に関する法律第１７条第２項各号のいずれにも該当しないことを宣誓します。</t>
    <phoneticPr fontId="13"/>
  </si>
  <si>
    <t>↓</t>
    <phoneticPr fontId="1"/>
  </si>
  <si>
    <t>（常勤換算）</t>
    <rPh sb="1" eb="3">
      <t>ジョウキン</t>
    </rPh>
    <rPh sb="3" eb="5">
      <t>カンサン</t>
    </rPh>
    <phoneticPr fontId="1"/>
  </si>
  <si>
    <t>副園長</t>
    <rPh sb="0" eb="3">
      <t>フクエンチョウ</t>
    </rPh>
    <phoneticPr fontId="1"/>
  </si>
  <si>
    <t>主幹保育教諭</t>
    <rPh sb="0" eb="2">
      <t>シュカン</t>
    </rPh>
    <rPh sb="2" eb="4">
      <t>ホイク</t>
    </rPh>
    <rPh sb="4" eb="6">
      <t>キョウユ</t>
    </rPh>
    <phoneticPr fontId="1"/>
  </si>
  <si>
    <t>主幹保育教諭</t>
    <rPh sb="0" eb="6">
      <t>シュカンホイクキョウユ</t>
    </rPh>
    <phoneticPr fontId="1"/>
  </si>
  <si>
    <t>5年以上の実務経験あり</t>
    <rPh sb="1" eb="4">
      <t>ネンイジョウ</t>
    </rPh>
    <rPh sb="5" eb="7">
      <t>ジツム</t>
    </rPh>
    <rPh sb="7" eb="9">
      <t>ケイケン</t>
    </rPh>
    <phoneticPr fontId="1"/>
  </si>
  <si>
    <t>R7.3月卒業見込み</t>
    <rPh sb="4" eb="5">
      <t>ガツ</t>
    </rPh>
    <rPh sb="5" eb="7">
      <t>ソツギョウ</t>
    </rPh>
    <rPh sb="7" eb="9">
      <t>ミコ</t>
    </rPh>
    <phoneticPr fontId="1"/>
  </si>
  <si>
    <t>資格免許の有無</t>
    <rPh sb="0" eb="4">
      <t>シカクメンキョ</t>
    </rPh>
    <rPh sb="5" eb="7">
      <t>ウム</t>
    </rPh>
    <phoneticPr fontId="1"/>
  </si>
  <si>
    <t>保育士資格</t>
    <rPh sb="0" eb="5">
      <t>ホイクシシカク</t>
    </rPh>
    <phoneticPr fontId="1"/>
  </si>
  <si>
    <t>幼稚園免許</t>
    <rPh sb="0" eb="5">
      <t>ヨウチエンメンキョ</t>
    </rPh>
    <phoneticPr fontId="1"/>
  </si>
  <si>
    <t>知事が認めるもの</t>
    <rPh sb="0" eb="2">
      <t>チジ</t>
    </rPh>
    <rPh sb="3" eb="4">
      <t>ミト</t>
    </rPh>
    <phoneticPr fontId="1"/>
  </si>
  <si>
    <t>子育て支援員</t>
    <rPh sb="0" eb="2">
      <t>コソダ</t>
    </rPh>
    <rPh sb="3" eb="5">
      <t>シエン</t>
    </rPh>
    <rPh sb="5" eb="6">
      <t>イン</t>
    </rPh>
    <phoneticPr fontId="1"/>
  </si>
  <si>
    <t>4H/日×週5日、資格特例基準適用</t>
    <phoneticPr fontId="1"/>
  </si>
  <si>
    <t>時間帯別勤務状況（平日）　</t>
    <rPh sb="0" eb="1">
      <t>トキ</t>
    </rPh>
    <rPh sb="1" eb="2">
      <t>アイダ</t>
    </rPh>
    <rPh sb="2" eb="3">
      <t>オビ</t>
    </rPh>
    <rPh sb="3" eb="4">
      <t>ベツ</t>
    </rPh>
    <rPh sb="4" eb="5">
      <t>ツトム</t>
    </rPh>
    <rPh sb="5" eb="6">
      <t>ツトム</t>
    </rPh>
    <rPh sb="6" eb="7">
      <t>ジョウ</t>
    </rPh>
    <rPh sb="7" eb="8">
      <t>キョウ</t>
    </rPh>
    <rPh sb="9" eb="11">
      <t>ヘイジツ</t>
    </rPh>
    <phoneticPr fontId="1"/>
  </si>
  <si>
    <t>（令和</t>
    <rPh sb="1" eb="3">
      <t>レイワ</t>
    </rPh>
    <phoneticPr fontId="1"/>
  </si>
  <si>
    <t>）</t>
    <phoneticPr fontId="1"/>
  </si>
  <si>
    <t>入所児童数</t>
    <phoneticPr fontId="1"/>
  </si>
  <si>
    <t>保育従事者数</t>
    <phoneticPr fontId="1"/>
  </si>
  <si>
    <t>　　教育保育従事者</t>
    <phoneticPr fontId="1"/>
  </si>
  <si>
    <t>職務分担</t>
    <rPh sb="0" eb="4">
      <t>ショクムブンタン</t>
    </rPh>
    <phoneticPr fontId="1"/>
  </si>
  <si>
    <t>始業時間</t>
  </si>
  <si>
    <t>終業時間</t>
    <phoneticPr fontId="1"/>
  </si>
  <si>
    <t>総勤務時間数
（休憩時間含む）</t>
    <phoneticPr fontId="1"/>
  </si>
  <si>
    <t>園長・
補助者等</t>
    <phoneticPr fontId="1"/>
  </si>
  <si>
    <r>
      <t>時間帯別勤務状況</t>
    </r>
    <r>
      <rPr>
        <b/>
        <sz val="12"/>
        <color indexed="10"/>
        <rFont val="ＭＳ Ｐゴシック"/>
        <family val="3"/>
        <charset val="128"/>
      </rPr>
      <t>（土曜）　</t>
    </r>
    <rPh sb="0" eb="1">
      <t>トキ</t>
    </rPh>
    <rPh sb="1" eb="2">
      <t>アイダ</t>
    </rPh>
    <rPh sb="2" eb="3">
      <t>オビ</t>
    </rPh>
    <rPh sb="3" eb="4">
      <t>ベツ</t>
    </rPh>
    <rPh sb="4" eb="5">
      <t>ツトム</t>
    </rPh>
    <rPh sb="5" eb="6">
      <t>ツトム</t>
    </rPh>
    <rPh sb="6" eb="7">
      <t>ジョウ</t>
    </rPh>
    <rPh sb="7" eb="8">
      <t>キョウ</t>
    </rPh>
    <rPh sb="9" eb="11">
      <t>ドヨウ</t>
    </rPh>
    <phoneticPr fontId="1"/>
  </si>
  <si>
    <t>時</t>
    <rPh sb="0" eb="1">
      <t>ジ</t>
    </rPh>
    <phoneticPr fontId="1"/>
  </si>
  <si>
    <t>年号</t>
    <rPh sb="0" eb="2">
      <t>ネンゴウ</t>
    </rPh>
    <phoneticPr fontId="1"/>
  </si>
  <si>
    <t>月</t>
    <rPh sb="0" eb="1">
      <t>ツキ</t>
    </rPh>
    <phoneticPr fontId="1"/>
  </si>
  <si>
    <t>日</t>
    <rPh sb="0" eb="1">
      <t>ヒ</t>
    </rPh>
    <phoneticPr fontId="1"/>
  </si>
  <si>
    <t>年数</t>
    <rPh sb="0" eb="2">
      <t>ネンスウ</t>
    </rPh>
    <phoneticPr fontId="1"/>
  </si>
  <si>
    <t>00</t>
    <phoneticPr fontId="1"/>
  </si>
  <si>
    <t>昭和</t>
    <rPh sb="0" eb="2">
      <t>ショウワ</t>
    </rPh>
    <phoneticPr fontId="1"/>
  </si>
  <si>
    <t>採用</t>
    <rPh sb="0" eb="2">
      <t>サイヨウ</t>
    </rPh>
    <phoneticPr fontId="1"/>
  </si>
  <si>
    <t>保幼併有</t>
    <rPh sb="0" eb="1">
      <t>ホ</t>
    </rPh>
    <rPh sb="1" eb="2">
      <t>ヨウ</t>
    </rPh>
    <rPh sb="2" eb="4">
      <t>ヘイユウ</t>
    </rPh>
    <phoneticPr fontId="1"/>
  </si>
  <si>
    <t>有</t>
    <rPh sb="0" eb="1">
      <t>ユウ</t>
    </rPh>
    <phoneticPr fontId="1"/>
  </si>
  <si>
    <t>①小学校教諭</t>
    <rPh sb="1" eb="6">
      <t>ショウガッコウキョウユ</t>
    </rPh>
    <phoneticPr fontId="1"/>
  </si>
  <si>
    <t>〇</t>
    <phoneticPr fontId="1"/>
  </si>
  <si>
    <t>0歳</t>
    <rPh sb="1" eb="2">
      <t>サイ</t>
    </rPh>
    <phoneticPr fontId="1"/>
  </si>
  <si>
    <t>保幼</t>
    <rPh sb="0" eb="1">
      <t>ホ</t>
    </rPh>
    <rPh sb="1" eb="2">
      <t>ヨウ</t>
    </rPh>
    <phoneticPr fontId="1"/>
  </si>
  <si>
    <t>特例期間中に取得予定</t>
    <rPh sb="0" eb="5">
      <t>トクレイキカンチュウ</t>
    </rPh>
    <rPh sb="6" eb="10">
      <t>シュトクヨテイ</t>
    </rPh>
    <phoneticPr fontId="1"/>
  </si>
  <si>
    <t>転職（保育施設以外）のため</t>
  </si>
  <si>
    <t>05</t>
    <phoneticPr fontId="1"/>
  </si>
  <si>
    <t>平成</t>
    <rPh sb="0" eb="2">
      <t>ヘイセイ</t>
    </rPh>
    <phoneticPr fontId="1"/>
  </si>
  <si>
    <t>退職</t>
    <rPh sb="0" eb="2">
      <t>タイショク</t>
    </rPh>
    <phoneticPr fontId="1"/>
  </si>
  <si>
    <t>非正規</t>
    <rPh sb="0" eb="3">
      <t>ヒセイキ</t>
    </rPh>
    <phoneticPr fontId="1"/>
  </si>
  <si>
    <t>保育士資格のみ</t>
    <rPh sb="0" eb="3">
      <t>ホイクシ</t>
    </rPh>
    <rPh sb="3" eb="5">
      <t>シカク</t>
    </rPh>
    <phoneticPr fontId="1"/>
  </si>
  <si>
    <t>無</t>
    <rPh sb="0" eb="1">
      <t>ム</t>
    </rPh>
    <phoneticPr fontId="1"/>
  </si>
  <si>
    <t>②養護教諭</t>
    <rPh sb="1" eb="5">
      <t>ヨウゴキョウユ</t>
    </rPh>
    <phoneticPr fontId="1"/>
  </si>
  <si>
    <t>1歳</t>
    <rPh sb="1" eb="2">
      <t>サイ</t>
    </rPh>
    <phoneticPr fontId="1"/>
  </si>
  <si>
    <t>保のみ</t>
    <rPh sb="0" eb="1">
      <t>ホ</t>
    </rPh>
    <phoneticPr fontId="1"/>
  </si>
  <si>
    <t>取得の予定はない</t>
    <rPh sb="0" eb="2">
      <t>シュトク</t>
    </rPh>
    <rPh sb="3" eb="5">
      <t>ヨテイ</t>
    </rPh>
    <phoneticPr fontId="1"/>
  </si>
  <si>
    <t>転職（保育施設）のため</t>
  </si>
  <si>
    <t>幼稚園免許のみ</t>
    <rPh sb="0" eb="3">
      <t>ヨウチエン</t>
    </rPh>
    <rPh sb="3" eb="5">
      <t>メンキョ</t>
    </rPh>
    <phoneticPr fontId="1"/>
  </si>
  <si>
    <t>③従事経験</t>
    <rPh sb="1" eb="3">
      <t>ジュウジ</t>
    </rPh>
    <rPh sb="3" eb="5">
      <t>ケイケン</t>
    </rPh>
    <phoneticPr fontId="1"/>
  </si>
  <si>
    <t>2歳</t>
    <rPh sb="1" eb="2">
      <t>サイ</t>
    </rPh>
    <phoneticPr fontId="1"/>
  </si>
  <si>
    <t>幼のみ</t>
    <rPh sb="0" eb="1">
      <t>ヨウ</t>
    </rPh>
    <phoneticPr fontId="1"/>
  </si>
  <si>
    <t>出産育児・介護への専念のため</t>
    <rPh sb="0" eb="2">
      <t>シュッサン</t>
    </rPh>
    <phoneticPr fontId="1"/>
  </si>
  <si>
    <t>無</t>
    <rPh sb="0" eb="1">
      <t>ナシ</t>
    </rPh>
    <phoneticPr fontId="1"/>
  </si>
  <si>
    <t>④家庭的保育者</t>
    <rPh sb="1" eb="7">
      <t>カテイテキホイクシャ</t>
    </rPh>
    <phoneticPr fontId="1"/>
  </si>
  <si>
    <t>3歳</t>
    <rPh sb="1" eb="2">
      <t>サイ</t>
    </rPh>
    <phoneticPr fontId="1"/>
  </si>
  <si>
    <t>転居・婚姻のため</t>
    <rPh sb="3" eb="5">
      <t>コンイン</t>
    </rPh>
    <phoneticPr fontId="1"/>
  </si>
  <si>
    <t>⑤支援員研修</t>
    <rPh sb="1" eb="6">
      <t>シエンインケンシュウ</t>
    </rPh>
    <phoneticPr fontId="1"/>
  </si>
  <si>
    <t>4歳</t>
    <rPh sb="1" eb="2">
      <t>サイ</t>
    </rPh>
    <phoneticPr fontId="1"/>
  </si>
  <si>
    <t>病気・体調不良のため</t>
  </si>
  <si>
    <t>⑥看護師（准看護師）</t>
    <rPh sb="1" eb="4">
      <t>カンゴシ</t>
    </rPh>
    <rPh sb="5" eb="9">
      <t>ジュンカンゴシ</t>
    </rPh>
    <phoneticPr fontId="1"/>
  </si>
  <si>
    <t>5歳</t>
    <rPh sb="1" eb="2">
      <t>サイ</t>
    </rPh>
    <phoneticPr fontId="1"/>
  </si>
  <si>
    <t>定年・契約期間満了のため</t>
    <rPh sb="0" eb="2">
      <t>テイネン</t>
    </rPh>
    <phoneticPr fontId="1"/>
  </si>
  <si>
    <t>⑦保健師</t>
    <rPh sb="1" eb="4">
      <t>ホケンシ</t>
    </rPh>
    <phoneticPr fontId="1"/>
  </si>
  <si>
    <t>系列園への異動のため</t>
    <rPh sb="0" eb="3">
      <t>ケイレツエン</t>
    </rPh>
    <rPh sb="5" eb="7">
      <t>イドウ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</si>
</sst>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 &quot;#,##0"/>
    <numFmt numFmtId="177" formatCode="#,##0.0;&quot;▲ &quot;#,##0.0"/>
    <numFmt numFmtId="178" formatCode="#,##0.00;&quot;▲ &quot;#,##0.00"/>
    <numFmt numFmtId="179" formatCode="h:mm;@"/>
    <numFmt numFmtId="180" formatCode="0.00_);[Red]\(0.00\)"/>
    <numFmt numFmtId="181" formatCode="#"/>
    <numFmt numFmtId="182" formatCode="h&quot;時間&quot;mm&quot;分&quot;"/>
  </numFmts>
  <fonts count="60">
    <font>
      <sz val="11"/>
      <name val="ＭＳ Ｐゴシック"/>
      <family val="3"/>
      <charset val="128"/>
    </font>
    <font>
      <sz val="6"/>
      <name val="ＭＳ Ｐゴシック"/>
      <family val="3"/>
      <charset val="128"/>
    </font>
    <font>
      <sz val="9"/>
      <name val="ＭＳ Ｐゴシック"/>
      <family val="3"/>
      <charset val="128"/>
    </font>
    <font>
      <b/>
      <sz val="8"/>
      <color indexed="81"/>
      <name val="ＭＳ Ｐゴシック"/>
      <family val="3"/>
      <charset val="128"/>
    </font>
    <font>
      <b/>
      <sz val="9"/>
      <color indexed="81"/>
      <name val="ＭＳ Ｐゴシック"/>
      <family val="3"/>
      <charset val="128"/>
    </font>
    <font>
      <sz val="11"/>
      <name val="ＭＳ Ｐゴシック"/>
      <family val="3"/>
      <charset val="128"/>
    </font>
    <font>
      <sz val="11"/>
      <name val="ＭＳ Ｐ明朝"/>
      <family val="1"/>
      <charset val="128"/>
    </font>
    <font>
      <sz val="9"/>
      <name val="ＭＳ Ｐ明朝"/>
      <family val="1"/>
      <charset val="128"/>
    </font>
    <font>
      <sz val="8"/>
      <name val="ＭＳ Ｐ明朝"/>
      <family val="1"/>
      <charset val="128"/>
    </font>
    <font>
      <b/>
      <sz val="12"/>
      <name val="ＭＳ Ｐゴシック"/>
      <family val="3"/>
      <charset val="128"/>
    </font>
    <font>
      <sz val="10"/>
      <name val="ＭＳ Ｐゴシック"/>
      <family val="3"/>
      <charset val="128"/>
    </font>
    <font>
      <b/>
      <sz val="14"/>
      <name val="ＭＳ Ｐゴシック"/>
      <family val="3"/>
      <charset val="128"/>
    </font>
    <font>
      <sz val="9"/>
      <color indexed="81"/>
      <name val="ＭＳ Ｐゴシック"/>
      <family val="3"/>
      <charset val="128"/>
    </font>
    <font>
      <sz val="6"/>
      <name val="ＭＳ Ｐゴシック"/>
      <family val="3"/>
      <charset val="128"/>
    </font>
    <font>
      <sz val="9"/>
      <color indexed="8"/>
      <name val="ＭＳ 明朝"/>
      <family val="1"/>
      <charset val="128"/>
    </font>
    <font>
      <sz val="12"/>
      <name val="ＭＳ Ｐゴシック"/>
      <family val="3"/>
      <charset val="128"/>
    </font>
    <font>
      <b/>
      <sz val="9"/>
      <color indexed="81"/>
      <name val="MS P ゴシック"/>
      <family val="3"/>
      <charset val="128"/>
    </font>
    <font>
      <sz val="9"/>
      <color indexed="81"/>
      <name val="MS P ゴシック"/>
      <family val="3"/>
      <charset val="128"/>
    </font>
    <font>
      <b/>
      <sz val="11"/>
      <name val="ＭＳ Ｐ明朝"/>
      <family val="1"/>
      <charset val="128"/>
    </font>
    <font>
      <b/>
      <sz val="11"/>
      <name val="ＭＳ Ｐゴシック"/>
      <family val="3"/>
      <charset val="128"/>
    </font>
    <font>
      <sz val="10"/>
      <name val="ＭＳ Ｐ明朝"/>
      <family val="1"/>
      <charset val="128"/>
    </font>
    <font>
      <sz val="6"/>
      <name val="ＭＳ Ｐ明朝"/>
      <family val="1"/>
      <charset val="128"/>
    </font>
    <font>
      <b/>
      <sz val="8"/>
      <name val="ＭＳ Ｐゴシック"/>
      <family val="3"/>
      <charset val="128"/>
    </font>
    <font>
      <sz val="11"/>
      <color indexed="8"/>
      <name val="ＭＳ 明朝"/>
      <family val="1"/>
      <charset val="128"/>
    </font>
    <font>
      <b/>
      <sz val="11"/>
      <color indexed="8"/>
      <name val="ＭＳ 明朝"/>
      <family val="1"/>
      <charset val="128"/>
    </font>
    <font>
      <sz val="11"/>
      <color theme="1"/>
      <name val="ＭＳ Ｐゴシック"/>
      <family val="3"/>
      <charset val="128"/>
      <scheme val="minor"/>
    </font>
    <font>
      <sz val="10"/>
      <color theme="1"/>
      <name val="ＭＳ Ｐゴシック"/>
      <family val="3"/>
      <charset val="128"/>
      <scheme val="minor"/>
    </font>
    <font>
      <sz val="10"/>
      <color theme="1"/>
      <name val="ＭＳ Ｐゴシック"/>
      <family val="3"/>
      <charset val="128"/>
    </font>
    <font>
      <sz val="11"/>
      <color theme="0" tint="-0.499984740745262"/>
      <name val="ＭＳ Ｐゴシック"/>
      <family val="3"/>
      <charset val="128"/>
      <scheme val="minor"/>
    </font>
    <font>
      <sz val="11"/>
      <color theme="1"/>
      <name val="ＭＳ 明朝"/>
      <family val="1"/>
      <charset val="128"/>
    </font>
    <font>
      <b/>
      <sz val="14"/>
      <color theme="1"/>
      <name val="ＭＳ 明朝"/>
      <family val="1"/>
      <charset val="128"/>
    </font>
    <font>
      <sz val="9"/>
      <name val="ＭＳ Ｐゴシック"/>
      <family val="3"/>
      <charset val="128"/>
      <scheme val="minor"/>
    </font>
    <font>
      <sz val="11"/>
      <color theme="1"/>
      <name val="ＭＳ Ｐゴシック"/>
      <family val="3"/>
      <charset val="128"/>
    </font>
    <font>
      <sz val="9"/>
      <color theme="1"/>
      <name val="ＭＳ Ｐゴシック"/>
      <family val="3"/>
      <charset val="128"/>
    </font>
    <font>
      <sz val="12"/>
      <name val="ＭＳ Ｐゴシック"/>
      <family val="3"/>
      <charset val="128"/>
      <scheme val="minor"/>
    </font>
    <font>
      <sz val="9"/>
      <color theme="1"/>
      <name val="ＭＳ Ｐゴシック"/>
      <family val="3"/>
      <charset val="128"/>
      <scheme val="minor"/>
    </font>
    <font>
      <sz val="10"/>
      <name val="ＭＳ Ｐゴシック"/>
      <family val="3"/>
      <charset val="128"/>
      <scheme val="minor"/>
    </font>
    <font>
      <sz val="10.5"/>
      <color theme="1"/>
      <name val="ＭＳ 明朝"/>
      <family val="1"/>
      <charset val="128"/>
    </font>
    <font>
      <sz val="8"/>
      <name val="ＭＳ Ｐゴシック"/>
      <family val="3"/>
      <charset val="128"/>
      <scheme val="minor"/>
    </font>
    <font>
      <sz val="11"/>
      <color theme="1"/>
      <name val="ＭＳ Ｐゴシック"/>
      <family val="2"/>
      <scheme val="minor"/>
    </font>
    <font>
      <sz val="6"/>
      <name val="ＭＳ Ｐゴシック"/>
      <family val="3"/>
      <charset val="128"/>
      <scheme val="minor"/>
    </font>
    <font>
      <b/>
      <u/>
      <sz val="14"/>
      <color theme="1"/>
      <name val="ＭＳ Ｐゴシック"/>
      <family val="3"/>
      <charset val="128"/>
      <scheme val="minor"/>
    </font>
    <font>
      <b/>
      <sz val="14"/>
      <color theme="1"/>
      <name val="ＭＳ Ｐゴシック"/>
      <family val="3"/>
      <charset val="128"/>
      <scheme val="minor"/>
    </font>
    <font>
      <sz val="11"/>
      <name val="ＭＳ Ｐゴシック"/>
      <family val="2"/>
      <scheme val="minor"/>
    </font>
    <font>
      <u/>
      <sz val="9"/>
      <color indexed="81"/>
      <name val="MS P ゴシック"/>
      <family val="3"/>
      <charset val="128"/>
    </font>
    <font>
      <sz val="9"/>
      <color rgb="FFFF0000"/>
      <name val="ＭＳ Ｐゴシック"/>
      <family val="3"/>
      <charset val="128"/>
      <scheme val="minor"/>
    </font>
    <font>
      <sz val="9"/>
      <color indexed="10"/>
      <name val="MS P ゴシック"/>
      <family val="3"/>
      <charset val="128"/>
    </font>
    <font>
      <b/>
      <sz val="9"/>
      <color indexed="10"/>
      <name val="MS P ゴシック"/>
      <family val="3"/>
      <charset val="128"/>
    </font>
    <font>
      <b/>
      <sz val="11"/>
      <color rgb="FFFF0000"/>
      <name val="ＭＳ Ｐゴシック"/>
      <family val="3"/>
      <charset val="128"/>
      <scheme val="minor"/>
    </font>
    <font>
      <b/>
      <u/>
      <sz val="9"/>
      <color indexed="81"/>
      <name val="ＭＳ Ｐゴシック"/>
      <family val="3"/>
      <charset val="128"/>
    </font>
    <font>
      <u/>
      <sz val="11"/>
      <name val="ＭＳ Ｐゴシック"/>
      <family val="3"/>
      <charset val="128"/>
      <scheme val="minor"/>
    </font>
    <font>
      <b/>
      <sz val="8"/>
      <color rgb="FFFF0000"/>
      <name val="ＭＳ Ｐゴシック"/>
      <family val="3"/>
      <charset val="128"/>
      <scheme val="minor"/>
    </font>
    <font>
      <sz val="11"/>
      <name val="ＭＳ Ｐゴシック"/>
      <family val="3"/>
      <charset val="128"/>
      <scheme val="major"/>
    </font>
    <font>
      <b/>
      <sz val="12"/>
      <name val="ＭＳ Ｐゴシック"/>
      <family val="3"/>
      <charset val="128"/>
      <scheme val="major"/>
    </font>
    <font>
      <sz val="10"/>
      <name val="ＭＳ Ｐゴシック"/>
      <family val="3"/>
      <charset val="128"/>
      <scheme val="major"/>
    </font>
    <font>
      <sz val="9"/>
      <name val="ＭＳ Ｐゴシック"/>
      <family val="3"/>
      <charset val="128"/>
      <scheme val="major"/>
    </font>
    <font>
      <b/>
      <sz val="11"/>
      <name val="ＭＳ Ｐゴシック"/>
      <family val="3"/>
      <charset val="128"/>
      <scheme val="major"/>
    </font>
    <font>
      <sz val="6"/>
      <name val="ＭＳ Ｐゴシック"/>
      <family val="3"/>
      <charset val="128"/>
      <scheme val="major"/>
    </font>
    <font>
      <b/>
      <sz val="8"/>
      <name val="ＭＳ Ｐゴシック"/>
      <family val="3"/>
      <charset val="128"/>
      <scheme val="major"/>
    </font>
    <font>
      <b/>
      <sz val="12"/>
      <color indexed="10"/>
      <name val="ＭＳ Ｐゴシック"/>
      <family val="3"/>
      <charset val="128"/>
    </font>
  </fonts>
  <fills count="10">
    <fill>
      <patternFill patternType="none"/>
    </fill>
    <fill>
      <patternFill patternType="gray125"/>
    </fill>
    <fill>
      <patternFill patternType="solid">
        <fgColor indexed="44"/>
        <bgColor indexed="64"/>
      </patternFill>
    </fill>
    <fill>
      <patternFill patternType="solid">
        <fgColor theme="9" tint="0.59999389629810485"/>
        <bgColor indexed="64"/>
      </patternFill>
    </fill>
    <fill>
      <patternFill patternType="solid">
        <fgColor theme="0" tint="-0.24994659260841701"/>
        <bgColor indexed="64"/>
      </patternFill>
    </fill>
    <fill>
      <patternFill patternType="solid">
        <fgColor theme="8" tint="0.79998168889431442"/>
        <bgColor indexed="64"/>
      </patternFill>
    </fill>
    <fill>
      <patternFill patternType="solid">
        <fgColor rgb="FFFBD4B4"/>
        <bgColor indexed="64"/>
      </patternFill>
    </fill>
    <fill>
      <patternFill patternType="solid">
        <fgColor rgb="FFFFFF00"/>
        <bgColor indexed="64"/>
      </patternFill>
    </fill>
    <fill>
      <patternFill patternType="solid">
        <fgColor rgb="FFFFFF99"/>
        <bgColor indexed="64"/>
      </patternFill>
    </fill>
    <fill>
      <patternFill patternType="solid">
        <fgColor theme="0" tint="-0.249977111117893"/>
        <bgColor indexed="64"/>
      </patternFill>
    </fill>
  </fills>
  <borders count="12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double">
        <color indexed="64"/>
      </top>
      <bottom style="thin">
        <color indexed="64"/>
      </bottom>
      <diagonal/>
    </border>
    <border>
      <left/>
      <right/>
      <top style="thin">
        <color indexed="64"/>
      </top>
      <bottom style="double">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diagonalUp="1">
      <left style="thin">
        <color indexed="64"/>
      </left>
      <right style="thin">
        <color indexed="64"/>
      </right>
      <top style="thin">
        <color indexed="64"/>
      </top>
      <bottom style="hair">
        <color indexed="64"/>
      </bottom>
      <diagonal style="hair">
        <color indexed="64"/>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diagonalUp="1">
      <left/>
      <right style="thin">
        <color indexed="64"/>
      </right>
      <top style="thin">
        <color indexed="64"/>
      </top>
      <bottom style="hair">
        <color indexed="64"/>
      </bottom>
      <diagonal style="hair">
        <color indexed="64"/>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bottom/>
      <diagonal style="hair">
        <color indexed="64"/>
      </diagonal>
    </border>
    <border diagonalUp="1">
      <left style="thin">
        <color indexed="64"/>
      </left>
      <right style="thin">
        <color indexed="64"/>
      </right>
      <top style="thin">
        <color indexed="64"/>
      </top>
      <bottom style="thin">
        <color indexed="64"/>
      </bottom>
      <diagonal style="hair">
        <color indexed="64"/>
      </diagonal>
    </border>
    <border>
      <left style="hair">
        <color indexed="64"/>
      </left>
      <right style="hair">
        <color indexed="64"/>
      </right>
      <top style="thin">
        <color indexed="64"/>
      </top>
      <bottom style="thin">
        <color indexed="64"/>
      </bottom>
      <diagonal/>
    </border>
    <border>
      <left/>
      <right/>
      <top/>
      <bottom style="medium">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right style="medium">
        <color indexed="64"/>
      </right>
      <top style="thin">
        <color indexed="64"/>
      </top>
      <bottom style="thin">
        <color indexed="64"/>
      </bottom>
      <diagonal/>
    </border>
    <border diagonalUp="1">
      <left style="medium">
        <color indexed="64"/>
      </left>
      <right style="hair">
        <color indexed="64"/>
      </right>
      <top style="hair">
        <color indexed="64"/>
      </top>
      <bottom style="thin">
        <color indexed="64"/>
      </bottom>
      <diagonal style="hair">
        <color indexed="64"/>
      </diagonal>
    </border>
    <border diagonalUp="1">
      <left style="hair">
        <color indexed="64"/>
      </left>
      <right style="hair">
        <color indexed="64"/>
      </right>
      <top style="hair">
        <color indexed="64"/>
      </top>
      <bottom style="thin">
        <color indexed="64"/>
      </bottom>
      <diagonal style="hair">
        <color indexed="64"/>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diagonalUp="1">
      <left style="medium">
        <color indexed="64"/>
      </left>
      <right style="hair">
        <color indexed="64"/>
      </right>
      <top style="hair">
        <color indexed="64"/>
      </top>
      <bottom style="hair">
        <color indexed="64"/>
      </bottom>
      <diagonal style="hair">
        <color indexed="64"/>
      </diagonal>
    </border>
    <border diagonalUp="1">
      <left style="hair">
        <color indexed="64"/>
      </left>
      <right style="hair">
        <color indexed="64"/>
      </right>
      <top style="hair">
        <color indexed="64"/>
      </top>
      <bottom style="hair">
        <color indexed="64"/>
      </bottom>
      <diagonal style="hair">
        <color indexed="64"/>
      </diagonal>
    </border>
    <border>
      <left style="hair">
        <color indexed="64"/>
      </left>
      <right style="medium">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diagonalUp="1">
      <left style="medium">
        <color indexed="64"/>
      </left>
      <right style="hair">
        <color indexed="64"/>
      </right>
      <top style="thin">
        <color indexed="64"/>
      </top>
      <bottom style="hair">
        <color indexed="64"/>
      </bottom>
      <diagonal style="hair">
        <color indexed="64"/>
      </diagonal>
    </border>
    <border diagonalUp="1">
      <left style="hair">
        <color indexed="64"/>
      </left>
      <right style="hair">
        <color indexed="64"/>
      </right>
      <top style="thin">
        <color indexed="64"/>
      </top>
      <bottom style="hair">
        <color indexed="64"/>
      </bottom>
      <diagonal style="hair">
        <color indexed="64"/>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uble">
        <color indexed="64"/>
      </bottom>
      <diagonal/>
    </border>
    <border>
      <left style="thin">
        <color rgb="FFFF0000"/>
      </left>
      <right style="thin">
        <color indexed="64"/>
      </right>
      <top style="thin">
        <color rgb="FFFF0000"/>
      </top>
      <bottom style="thin">
        <color rgb="FFFF0000"/>
      </bottom>
      <diagonal/>
    </border>
    <border>
      <left style="thin">
        <color indexed="64"/>
      </left>
      <right style="thin">
        <color rgb="FFFF0000"/>
      </right>
      <top style="thin">
        <color rgb="FFFF0000"/>
      </top>
      <bottom style="thin">
        <color rgb="FFFF000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double">
        <color indexed="64"/>
      </bottom>
      <diagonal/>
    </border>
    <border>
      <left/>
      <right style="thin">
        <color indexed="64"/>
      </right>
      <top style="double">
        <color indexed="64"/>
      </top>
      <bottom/>
      <diagonal/>
    </border>
    <border>
      <left style="thin">
        <color indexed="64"/>
      </left>
      <right/>
      <top style="double">
        <color indexed="64"/>
      </top>
      <bottom/>
      <diagonal/>
    </border>
    <border>
      <left/>
      <right/>
      <top style="double">
        <color indexed="64"/>
      </top>
      <bottom/>
      <diagonal/>
    </border>
    <border>
      <left/>
      <right style="dashed">
        <color indexed="64"/>
      </right>
      <top style="double">
        <color indexed="64"/>
      </top>
      <bottom/>
      <diagonal/>
    </border>
    <border>
      <left/>
      <right style="dashed">
        <color indexed="64"/>
      </right>
      <top style="thin">
        <color indexed="64"/>
      </top>
      <bottom style="thin">
        <color indexed="64"/>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right style="dashed">
        <color indexed="64"/>
      </right>
      <top style="thin">
        <color indexed="64"/>
      </top>
      <bottom style="double">
        <color indexed="64"/>
      </bottom>
      <diagonal/>
    </border>
    <border>
      <left/>
      <right style="dashed">
        <color indexed="64"/>
      </right>
      <top/>
      <bottom style="thin">
        <color indexed="64"/>
      </bottom>
      <diagonal/>
    </border>
  </borders>
  <cellStyleXfs count="9">
    <xf numFmtId="0" fontId="0" fillId="0" borderId="0"/>
    <xf numFmtId="9" fontId="5" fillId="0" borderId="0" applyFont="0" applyFill="0" applyBorder="0" applyAlignment="0" applyProtection="0">
      <alignment vertical="center"/>
    </xf>
    <xf numFmtId="38" fontId="5" fillId="0" borderId="0" applyFont="0" applyFill="0" applyBorder="0" applyAlignment="0" applyProtection="0">
      <alignment vertical="center"/>
    </xf>
    <xf numFmtId="0" fontId="2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39" fillId="0" borderId="0"/>
  </cellStyleXfs>
  <cellXfs count="858">
    <xf numFmtId="0" fontId="0" fillId="0" borderId="0" xfId="0"/>
    <xf numFmtId="0" fontId="0" fillId="0" borderId="0" xfId="0" applyFont="1" applyAlignment="1">
      <alignment horizontal="center" vertical="center"/>
    </xf>
    <xf numFmtId="0" fontId="0" fillId="0" borderId="0" xfId="0" applyFont="1" applyFill="1" applyBorder="1" applyAlignment="1">
      <alignment horizontal="right" vertical="center" shrinkToFit="1"/>
    </xf>
    <xf numFmtId="0" fontId="0" fillId="0" borderId="0" xfId="0" applyFont="1" applyFill="1" applyBorder="1" applyAlignment="1">
      <alignment vertical="center" shrinkToFit="1"/>
    </xf>
    <xf numFmtId="0" fontId="0" fillId="0" borderId="0" xfId="0" applyFont="1" applyFill="1" applyBorder="1" applyAlignment="1">
      <alignment horizontal="left" vertical="center" shrinkToFit="1"/>
    </xf>
    <xf numFmtId="0" fontId="0" fillId="0" borderId="1" xfId="0" applyFont="1" applyFill="1" applyBorder="1" applyAlignment="1">
      <alignment horizontal="right" vertical="center"/>
    </xf>
    <xf numFmtId="0" fontId="0" fillId="0" borderId="0" xfId="0" applyFont="1" applyBorder="1" applyAlignment="1">
      <alignment horizontal="right" vertical="center"/>
    </xf>
    <xf numFmtId="0" fontId="0" fillId="0" borderId="0" xfId="0" applyFont="1" applyFill="1" applyBorder="1" applyAlignment="1">
      <alignment horizontal="center" vertical="center"/>
    </xf>
    <xf numFmtId="0" fontId="0" fillId="0" borderId="2" xfId="0" applyFont="1" applyBorder="1" applyAlignment="1">
      <alignment horizontal="center" vertical="center"/>
    </xf>
    <xf numFmtId="0" fontId="0" fillId="0" borderId="0" xfId="0" applyFont="1"/>
    <xf numFmtId="0" fontId="0" fillId="0" borderId="2" xfId="0" applyFont="1" applyBorder="1" applyAlignment="1">
      <alignment horizontal="left" vertical="center" wrapText="1"/>
    </xf>
    <xf numFmtId="0" fontId="0" fillId="0" borderId="2" xfId="0" applyFont="1" applyBorder="1" applyAlignment="1">
      <alignment vertical="center" wrapText="1"/>
    </xf>
    <xf numFmtId="0" fontId="0" fillId="0" borderId="0" xfId="0" applyFont="1" applyAlignment="1">
      <alignment vertical="center"/>
    </xf>
    <xf numFmtId="0" fontId="0" fillId="0" borderId="0" xfId="0" applyFont="1" applyAlignment="1">
      <alignment horizontal="center"/>
    </xf>
    <xf numFmtId="0" fontId="2" fillId="0" borderId="2" xfId="0" applyFont="1" applyBorder="1" applyAlignment="1">
      <alignment horizontal="center" vertical="center" wrapText="1"/>
    </xf>
    <xf numFmtId="0" fontId="0" fillId="0" borderId="2" xfId="0" applyFont="1" applyBorder="1" applyAlignment="1">
      <alignment horizontal="center" vertical="center" shrinkToFit="1"/>
    </xf>
    <xf numFmtId="0" fontId="0" fillId="0" borderId="3" xfId="0" applyFont="1" applyBorder="1" applyAlignment="1">
      <alignment horizontal="center" vertical="center" shrinkToFit="1"/>
    </xf>
    <xf numFmtId="0" fontId="2" fillId="0" borderId="2" xfId="0" applyFont="1" applyBorder="1" applyAlignment="1">
      <alignment vertical="center" wrapText="1"/>
    </xf>
    <xf numFmtId="0" fontId="0" fillId="0" borderId="2" xfId="0" applyFont="1" applyBorder="1" applyAlignment="1">
      <alignment horizontal="center" vertical="center" wrapText="1"/>
    </xf>
    <xf numFmtId="0" fontId="0" fillId="3" borderId="2" xfId="0" applyFont="1" applyFill="1" applyBorder="1" applyAlignment="1">
      <alignment horizontal="center" vertical="center" shrinkToFit="1"/>
    </xf>
    <xf numFmtId="0" fontId="2" fillId="0" borderId="2" xfId="0" applyFont="1" applyBorder="1" applyAlignment="1">
      <alignment horizontal="left" vertical="center" wrapText="1"/>
    </xf>
    <xf numFmtId="0" fontId="0" fillId="0" borderId="0" xfId="0" applyBorder="1" applyAlignment="1">
      <alignment vertical="center"/>
    </xf>
    <xf numFmtId="0" fontId="0" fillId="0" borderId="0" xfId="0" applyAlignment="1">
      <alignment vertical="center"/>
    </xf>
    <xf numFmtId="0" fontId="25" fillId="0" borderId="0" xfId="3" applyAlignment="1">
      <alignment vertical="center" shrinkToFit="1"/>
    </xf>
    <xf numFmtId="0" fontId="25" fillId="0" borderId="0" xfId="3" applyAlignment="1">
      <alignment horizontal="center" vertical="center" shrinkToFit="1"/>
    </xf>
    <xf numFmtId="0" fontId="25" fillId="0" borderId="2" xfId="3" applyBorder="1" applyAlignment="1">
      <alignment horizontal="center" vertical="center" shrinkToFit="1"/>
    </xf>
    <xf numFmtId="176" fontId="25" fillId="0" borderId="2" xfId="3" applyNumberFormat="1" applyBorder="1" applyAlignment="1">
      <alignment vertical="center" shrinkToFit="1"/>
    </xf>
    <xf numFmtId="176" fontId="25" fillId="0" borderId="0" xfId="3" applyNumberFormat="1" applyAlignment="1">
      <alignment vertical="center" shrinkToFit="1"/>
    </xf>
    <xf numFmtId="0" fontId="25" fillId="4" borderId="2" xfId="3" applyFill="1" applyBorder="1" applyAlignment="1">
      <alignment horizontal="center" vertical="center" shrinkToFit="1"/>
    </xf>
    <xf numFmtId="176" fontId="25" fillId="0" borderId="2" xfId="3" applyNumberFormat="1" applyBorder="1" applyAlignment="1">
      <alignment horizontal="center" vertical="center" shrinkToFit="1"/>
    </xf>
    <xf numFmtId="177" fontId="25" fillId="0" borderId="2" xfId="3" applyNumberFormat="1" applyBorder="1" applyAlignment="1">
      <alignment vertical="center" shrinkToFit="1"/>
    </xf>
    <xf numFmtId="0" fontId="26" fillId="0" borderId="0" xfId="3" applyFont="1" applyAlignment="1">
      <alignment horizontal="center" vertical="center" shrinkToFit="1"/>
    </xf>
    <xf numFmtId="0" fontId="26" fillId="0" borderId="0" xfId="3" applyFont="1" applyAlignment="1">
      <alignment vertical="center" shrinkToFit="1"/>
    </xf>
    <xf numFmtId="0" fontId="26" fillId="0" borderId="2" xfId="3" applyFont="1" applyBorder="1" applyAlignment="1">
      <alignment horizontal="center" vertical="center" shrinkToFit="1"/>
    </xf>
    <xf numFmtId="0" fontId="26" fillId="0" borderId="2" xfId="3" applyFont="1" applyBorder="1" applyAlignment="1">
      <alignment vertical="center" shrinkToFit="1"/>
    </xf>
    <xf numFmtId="0" fontId="10" fillId="0" borderId="0" xfId="6" applyFont="1" applyAlignment="1">
      <alignment vertical="center"/>
    </xf>
    <xf numFmtId="0" fontId="10" fillId="0" borderId="0" xfId="6" applyFont="1" applyAlignment="1">
      <alignment horizontal="center" vertical="center"/>
    </xf>
    <xf numFmtId="0" fontId="10" fillId="0" borderId="0" xfId="6" applyFont="1" applyFill="1" applyBorder="1" applyAlignment="1">
      <alignment vertical="center"/>
    </xf>
    <xf numFmtId="0" fontId="10" fillId="3" borderId="16" xfId="6" applyFont="1" applyFill="1" applyBorder="1" applyAlignment="1">
      <alignment vertical="center"/>
    </xf>
    <xf numFmtId="0" fontId="10" fillId="3" borderId="16" xfId="6" applyFont="1" applyFill="1" applyBorder="1" applyAlignment="1">
      <alignment horizontal="center" vertical="center"/>
    </xf>
    <xf numFmtId="0" fontId="10" fillId="0" borderId="1" xfId="6" applyFont="1" applyFill="1" applyBorder="1" applyAlignment="1">
      <alignment vertical="center"/>
    </xf>
    <xf numFmtId="0" fontId="10" fillId="0" borderId="15" xfId="6" applyFont="1" applyFill="1" applyBorder="1" applyAlignment="1">
      <alignment vertical="center"/>
    </xf>
    <xf numFmtId="0" fontId="10" fillId="0" borderId="14" xfId="6" applyFont="1" applyFill="1" applyBorder="1" applyAlignment="1">
      <alignment vertical="center"/>
    </xf>
    <xf numFmtId="0" fontId="10" fillId="0" borderId="0" xfId="6" applyFont="1" applyBorder="1" applyAlignment="1">
      <alignment vertical="center"/>
    </xf>
    <xf numFmtId="0" fontId="10" fillId="0" borderId="9" xfId="6" applyFont="1" applyBorder="1" applyAlignment="1">
      <alignment vertical="center" shrinkToFit="1"/>
    </xf>
    <xf numFmtId="0" fontId="10" fillId="0" borderId="0" xfId="6" applyFont="1" applyBorder="1" applyAlignment="1">
      <alignment vertical="center" shrinkToFit="1"/>
    </xf>
    <xf numFmtId="0" fontId="10" fillId="0" borderId="12" xfId="6" applyFont="1" applyBorder="1" applyAlignment="1">
      <alignment vertical="center" shrinkToFit="1"/>
    </xf>
    <xf numFmtId="0" fontId="10" fillId="0" borderId="9" xfId="6" applyFont="1" applyBorder="1" applyAlignment="1">
      <alignment vertical="center"/>
    </xf>
    <xf numFmtId="0" fontId="10" fillId="0" borderId="12" xfId="6" applyFont="1" applyBorder="1" applyAlignment="1">
      <alignment vertical="center"/>
    </xf>
    <xf numFmtId="0" fontId="10" fillId="3" borderId="17" xfId="6" applyFont="1" applyFill="1" applyBorder="1" applyAlignment="1">
      <alignment vertical="center"/>
    </xf>
    <xf numFmtId="0" fontId="10" fillId="3" borderId="17" xfId="6" applyFont="1" applyFill="1" applyBorder="1" applyAlignment="1">
      <alignment horizontal="center" vertical="center"/>
    </xf>
    <xf numFmtId="0" fontId="2" fillId="0" borderId="0" xfId="6" applyFont="1" applyBorder="1" applyAlignment="1">
      <alignment vertical="center"/>
    </xf>
    <xf numFmtId="0" fontId="10" fillId="3" borderId="16" xfId="6" applyFont="1" applyFill="1" applyBorder="1" applyAlignment="1">
      <alignment vertical="center" wrapText="1"/>
    </xf>
    <xf numFmtId="0" fontId="2" fillId="0" borderId="1" xfId="6" applyFont="1" applyBorder="1" applyAlignment="1">
      <alignment vertical="center"/>
    </xf>
    <xf numFmtId="0" fontId="2" fillId="0" borderId="8" xfId="6" applyFont="1" applyFill="1" applyBorder="1" applyAlignment="1">
      <alignment vertical="center"/>
    </xf>
    <xf numFmtId="0" fontId="2" fillId="0" borderId="1" xfId="6" applyFont="1" applyFill="1" applyBorder="1" applyAlignment="1">
      <alignment vertical="center"/>
    </xf>
    <xf numFmtId="0" fontId="2" fillId="0" borderId="15" xfId="6" applyFont="1" applyBorder="1" applyAlignment="1">
      <alignment vertical="center"/>
    </xf>
    <xf numFmtId="0" fontId="2" fillId="0" borderId="14" xfId="6" applyFont="1" applyBorder="1" applyAlignment="1">
      <alignment vertical="center"/>
    </xf>
    <xf numFmtId="0" fontId="10" fillId="0" borderId="0" xfId="6" applyFont="1" applyBorder="1" applyAlignment="1">
      <alignment vertical="center" wrapText="1"/>
    </xf>
    <xf numFmtId="0" fontId="10" fillId="3" borderId="18" xfId="6" applyFont="1" applyFill="1" applyBorder="1" applyAlignment="1">
      <alignment vertical="center" wrapText="1"/>
    </xf>
    <xf numFmtId="0" fontId="10" fillId="3" borderId="18" xfId="6" applyFont="1" applyFill="1" applyBorder="1" applyAlignment="1">
      <alignment horizontal="center" vertical="center"/>
    </xf>
    <xf numFmtId="0" fontId="10" fillId="0" borderId="19" xfId="6" applyFont="1" applyBorder="1" applyAlignment="1">
      <alignment vertical="center"/>
    </xf>
    <xf numFmtId="0" fontId="10" fillId="0" borderId="20" xfId="6" applyFont="1" applyBorder="1" applyAlignment="1">
      <alignment vertical="center"/>
    </xf>
    <xf numFmtId="0" fontId="10" fillId="0" borderId="21" xfId="6" applyFont="1" applyBorder="1" applyAlignment="1">
      <alignment vertical="center"/>
    </xf>
    <xf numFmtId="0" fontId="10" fillId="3" borderId="22" xfId="6" applyFont="1" applyFill="1" applyBorder="1" applyAlignment="1">
      <alignment vertical="center"/>
    </xf>
    <xf numFmtId="0" fontId="10" fillId="3" borderId="22" xfId="6" applyFont="1" applyFill="1" applyBorder="1" applyAlignment="1">
      <alignment horizontal="center" vertical="center"/>
    </xf>
    <xf numFmtId="0" fontId="10" fillId="0" borderId="23" xfId="6" applyFont="1" applyBorder="1" applyAlignment="1">
      <alignment vertical="center"/>
    </xf>
    <xf numFmtId="0" fontId="10" fillId="0" borderId="24" xfId="6" applyFont="1" applyBorder="1" applyAlignment="1">
      <alignment vertical="center"/>
    </xf>
    <xf numFmtId="0" fontId="10" fillId="0" borderId="25" xfId="6" applyFont="1" applyBorder="1" applyAlignment="1">
      <alignment vertical="center"/>
    </xf>
    <xf numFmtId="0" fontId="10" fillId="0" borderId="0" xfId="6" applyFont="1" applyBorder="1" applyAlignment="1">
      <alignment horizontal="center" vertical="center"/>
    </xf>
    <xf numFmtId="178" fontId="10" fillId="0" borderId="0" xfId="6" applyNumberFormat="1" applyFont="1" applyFill="1" applyBorder="1" applyAlignment="1">
      <alignment horizontal="center" vertical="center" shrinkToFit="1"/>
    </xf>
    <xf numFmtId="0" fontId="10" fillId="0" borderId="0" xfId="6" applyFont="1" applyFill="1" applyBorder="1" applyAlignment="1">
      <alignment horizontal="center" vertical="center" shrinkToFit="1"/>
    </xf>
    <xf numFmtId="178" fontId="10" fillId="0" borderId="0" xfId="6" applyNumberFormat="1" applyFont="1" applyBorder="1" applyAlignment="1">
      <alignment horizontal="center" vertical="center" shrinkToFit="1"/>
    </xf>
    <xf numFmtId="0" fontId="10" fillId="3" borderId="18" xfId="6" applyFont="1" applyFill="1" applyBorder="1" applyAlignment="1">
      <alignment vertical="center"/>
    </xf>
    <xf numFmtId="0" fontId="2" fillId="0" borderId="9" xfId="6" applyFont="1" applyBorder="1" applyAlignment="1">
      <alignment vertical="center"/>
    </xf>
    <xf numFmtId="0" fontId="2" fillId="0" borderId="12" xfId="6" applyFont="1" applyBorder="1" applyAlignment="1">
      <alignment vertical="center"/>
    </xf>
    <xf numFmtId="0" fontId="10" fillId="0" borderId="26" xfId="6" applyFont="1" applyFill="1" applyBorder="1" applyAlignment="1">
      <alignment vertical="center"/>
    </xf>
    <xf numFmtId="0" fontId="10" fillId="0" borderId="26" xfId="6" applyFont="1" applyFill="1" applyBorder="1" applyAlignment="1">
      <alignment horizontal="center" vertical="center"/>
    </xf>
    <xf numFmtId="0" fontId="10" fillId="0" borderId="27" xfId="6" applyFont="1" applyBorder="1" applyAlignment="1">
      <alignment vertical="center"/>
    </xf>
    <xf numFmtId="0" fontId="10" fillId="0" borderId="28" xfId="6" applyFont="1" applyBorder="1" applyAlignment="1">
      <alignment vertical="center"/>
    </xf>
    <xf numFmtId="0" fontId="10" fillId="0" borderId="29" xfId="6" applyFont="1" applyBorder="1" applyAlignment="1">
      <alignment vertical="center"/>
    </xf>
    <xf numFmtId="0" fontId="10" fillId="0" borderId="1" xfId="6" applyFont="1" applyBorder="1" applyAlignment="1">
      <alignment vertical="center"/>
    </xf>
    <xf numFmtId="0" fontId="10" fillId="0" borderId="15" xfId="6" applyFont="1" applyBorder="1" applyAlignment="1">
      <alignment vertical="center"/>
    </xf>
    <xf numFmtId="0" fontId="10" fillId="0" borderId="14" xfId="6" applyFont="1" applyBorder="1" applyAlignment="1">
      <alignment vertical="center"/>
    </xf>
    <xf numFmtId="0" fontId="10" fillId="0" borderId="9" xfId="6" applyFont="1" applyFill="1" applyBorder="1" applyAlignment="1">
      <alignment horizontal="center" vertical="center"/>
    </xf>
    <xf numFmtId="0" fontId="10" fillId="0" borderId="0" xfId="6" applyFont="1" applyFill="1" applyBorder="1" applyAlignment="1">
      <alignment horizontal="center" vertical="center"/>
    </xf>
    <xf numFmtId="178" fontId="10" fillId="0" borderId="0" xfId="6" applyNumberFormat="1" applyFont="1" applyFill="1" applyBorder="1" applyAlignment="1">
      <alignment vertical="center"/>
    </xf>
    <xf numFmtId="176" fontId="10" fillId="0" borderId="0" xfId="6" applyNumberFormat="1" applyFont="1" applyFill="1" applyBorder="1" applyAlignment="1">
      <alignment vertical="center"/>
    </xf>
    <xf numFmtId="178" fontId="10" fillId="0" borderId="0" xfId="6" applyNumberFormat="1" applyFont="1" applyFill="1" applyBorder="1" applyAlignment="1">
      <alignment horizontal="center" vertical="center"/>
    </xf>
    <xf numFmtId="0" fontId="10" fillId="0" borderId="9" xfId="6" applyFont="1" applyFill="1" applyBorder="1" applyAlignment="1">
      <alignment vertical="center"/>
    </xf>
    <xf numFmtId="178" fontId="10" fillId="0" borderId="0" xfId="6" applyNumberFormat="1" applyFont="1" applyBorder="1" applyAlignment="1">
      <alignment vertical="center"/>
    </xf>
    <xf numFmtId="0" fontId="10" fillId="0" borderId="7" xfId="6" applyFont="1" applyBorder="1" applyAlignment="1">
      <alignment horizontal="left" vertical="center"/>
    </xf>
    <xf numFmtId="0" fontId="10" fillId="0" borderId="7" xfId="6" applyFont="1" applyBorder="1" applyAlignment="1">
      <alignment horizontal="center" vertical="center"/>
    </xf>
    <xf numFmtId="178" fontId="10" fillId="0" borderId="7" xfId="6" applyNumberFormat="1" applyFont="1" applyFill="1" applyBorder="1" applyAlignment="1">
      <alignment vertical="center"/>
    </xf>
    <xf numFmtId="0" fontId="10" fillId="0" borderId="7" xfId="6" applyFont="1" applyBorder="1" applyAlignment="1">
      <alignment vertical="center" shrinkToFit="1"/>
    </xf>
    <xf numFmtId="0" fontId="10" fillId="0" borderId="0" xfId="6" applyFont="1" applyFill="1" applyAlignment="1">
      <alignment vertical="center"/>
    </xf>
    <xf numFmtId="0" fontId="10" fillId="0" borderId="0" xfId="6" applyFont="1" applyFill="1" applyBorder="1" applyAlignment="1">
      <alignment horizontal="left" vertical="center"/>
    </xf>
    <xf numFmtId="0" fontId="10" fillId="0" borderId="12" xfId="6" applyFont="1" applyFill="1" applyBorder="1" applyAlignment="1">
      <alignment vertical="center"/>
    </xf>
    <xf numFmtId="0" fontId="10" fillId="0" borderId="0" xfId="6" applyFont="1" applyBorder="1" applyAlignment="1">
      <alignment horizontal="left" vertical="center"/>
    </xf>
    <xf numFmtId="0" fontId="10" fillId="0" borderId="17" xfId="6" applyFont="1" applyBorder="1" applyAlignment="1">
      <alignment vertical="center"/>
    </xf>
    <xf numFmtId="0" fontId="10" fillId="0" borderId="24" xfId="6" applyFont="1" applyFill="1" applyBorder="1" applyAlignment="1">
      <alignment vertical="center"/>
    </xf>
    <xf numFmtId="0" fontId="10" fillId="0" borderId="23" xfId="6" applyFont="1" applyFill="1" applyBorder="1" applyAlignment="1">
      <alignment vertical="center"/>
    </xf>
    <xf numFmtId="0" fontId="10" fillId="0" borderId="25" xfId="6" applyFont="1" applyFill="1" applyBorder="1" applyAlignment="1">
      <alignment vertical="center"/>
    </xf>
    <xf numFmtId="0" fontId="10" fillId="0" borderId="19" xfId="6" applyFont="1" applyFill="1" applyBorder="1" applyAlignment="1">
      <alignment vertical="center"/>
    </xf>
    <xf numFmtId="0" fontId="10" fillId="0" borderId="20" xfId="6" applyFont="1" applyFill="1" applyBorder="1" applyAlignment="1">
      <alignment vertical="center"/>
    </xf>
    <xf numFmtId="0" fontId="10" fillId="0" borderId="21" xfId="6" applyFont="1" applyFill="1" applyBorder="1" applyAlignment="1">
      <alignment vertical="center"/>
    </xf>
    <xf numFmtId="0" fontId="10" fillId="0" borderId="17" xfId="6" applyFont="1" applyFill="1" applyBorder="1" applyAlignment="1">
      <alignment vertical="center"/>
    </xf>
    <xf numFmtId="0" fontId="10" fillId="0" borderId="20" xfId="6" applyFont="1" applyBorder="1" applyAlignment="1">
      <alignment horizontal="left" vertical="center"/>
    </xf>
    <xf numFmtId="0" fontId="10" fillId="0" borderId="19" xfId="6" applyFont="1" applyBorder="1" applyAlignment="1">
      <alignment horizontal="left" vertical="center"/>
    </xf>
    <xf numFmtId="0" fontId="10" fillId="0" borderId="21" xfId="6" applyFont="1" applyBorder="1" applyAlignment="1">
      <alignment horizontal="left" vertical="center"/>
    </xf>
    <xf numFmtId="0" fontId="10" fillId="0" borderId="19" xfId="6" applyFont="1" applyBorder="1" applyAlignment="1">
      <alignment vertical="center" shrinkToFit="1"/>
    </xf>
    <xf numFmtId="0" fontId="10" fillId="0" borderId="20" xfId="6" applyFont="1" applyBorder="1" applyAlignment="1">
      <alignment vertical="center" shrinkToFit="1"/>
    </xf>
    <xf numFmtId="0" fontId="10" fillId="0" borderId="21" xfId="6" applyFont="1" applyBorder="1" applyAlignment="1">
      <alignment vertical="center" shrinkToFit="1"/>
    </xf>
    <xf numFmtId="0" fontId="10" fillId="0" borderId="30" xfId="6" applyFont="1" applyFill="1" applyBorder="1" applyAlignment="1">
      <alignment vertical="center"/>
    </xf>
    <xf numFmtId="0" fontId="10" fillId="0" borderId="7" xfId="6" applyFont="1" applyBorder="1" applyAlignment="1">
      <alignment vertical="center"/>
    </xf>
    <xf numFmtId="0" fontId="10" fillId="0" borderId="31" xfId="6" applyFont="1" applyBorder="1" applyAlignment="1">
      <alignment horizontal="left" vertical="center"/>
    </xf>
    <xf numFmtId="0" fontId="10" fillId="0" borderId="13" xfId="6" applyFont="1" applyBorder="1" applyAlignment="1">
      <alignment horizontal="left" vertical="center"/>
    </xf>
    <xf numFmtId="0" fontId="10" fillId="0" borderId="31" xfId="6" applyFont="1" applyBorder="1" applyAlignment="1">
      <alignment vertical="center"/>
    </xf>
    <xf numFmtId="0" fontId="10" fillId="0" borderId="13" xfId="6" applyFont="1" applyBorder="1" applyAlignment="1">
      <alignment vertical="center"/>
    </xf>
    <xf numFmtId="0" fontId="27" fillId="0" borderId="0" xfId="3" applyFont="1" applyAlignment="1">
      <alignment horizontal="center" vertical="center"/>
    </xf>
    <xf numFmtId="0" fontId="27" fillId="2" borderId="2" xfId="3" applyFont="1" applyFill="1" applyBorder="1" applyAlignment="1">
      <alignment horizontal="center" vertical="center"/>
    </xf>
    <xf numFmtId="0" fontId="10" fillId="0" borderId="0" xfId="6" applyFont="1" applyFill="1" applyAlignment="1">
      <alignment horizontal="center" vertical="center"/>
    </xf>
    <xf numFmtId="0" fontId="10" fillId="0" borderId="0" xfId="6" applyFont="1" applyFill="1" applyBorder="1" applyAlignment="1">
      <alignment horizontal="right" vertical="center"/>
    </xf>
    <xf numFmtId="0" fontId="11" fillId="0" borderId="0" xfId="6" applyFont="1" applyFill="1" applyAlignment="1">
      <alignment horizontal="left" vertical="center"/>
    </xf>
    <xf numFmtId="0" fontId="28" fillId="0" borderId="0" xfId="0" applyFont="1" applyAlignment="1">
      <alignment horizontal="center" vertical="center"/>
    </xf>
    <xf numFmtId="0" fontId="0" fillId="0" borderId="0" xfId="0" applyAlignment="1">
      <alignment horizontal="right" vertical="center"/>
    </xf>
    <xf numFmtId="0" fontId="0" fillId="0" borderId="2" xfId="0" applyBorder="1" applyAlignment="1">
      <alignment vertical="center"/>
    </xf>
    <xf numFmtId="0" fontId="0" fillId="0" borderId="4" xfId="0" applyBorder="1" applyAlignment="1">
      <alignment vertical="center"/>
    </xf>
    <xf numFmtId="0" fontId="28" fillId="0" borderId="6" xfId="0" applyFont="1" applyBorder="1" applyAlignment="1">
      <alignment horizontal="center" vertical="center"/>
    </xf>
    <xf numFmtId="0" fontId="29" fillId="0" borderId="0" xfId="0" applyFont="1" applyAlignment="1">
      <alignment horizontal="left" vertical="center" indent="1"/>
    </xf>
    <xf numFmtId="0" fontId="30" fillId="0" borderId="0" xfId="0" applyFont="1" applyAlignment="1">
      <alignment horizontal="center" vertical="center"/>
    </xf>
    <xf numFmtId="0" fontId="31" fillId="0" borderId="0" xfId="4" applyFont="1" applyFill="1" applyBorder="1" applyAlignment="1">
      <alignment horizontal="center" vertical="center" shrinkToFit="1"/>
    </xf>
    <xf numFmtId="0" fontId="25" fillId="0" borderId="0" xfId="3" applyFont="1" applyAlignment="1">
      <alignment horizontal="center" vertical="center" shrinkToFit="1"/>
    </xf>
    <xf numFmtId="0" fontId="15" fillId="0" borderId="0" xfId="4" applyFont="1" applyFill="1" applyBorder="1" applyAlignment="1">
      <alignment horizontal="center" vertical="center" shrinkToFit="1"/>
    </xf>
    <xf numFmtId="0" fontId="32" fillId="0" borderId="0" xfId="3" applyFont="1" applyAlignment="1">
      <alignment vertical="center" shrinkToFit="1"/>
    </xf>
    <xf numFmtId="0" fontId="2" fillId="0" borderId="1" xfId="4" applyFont="1" applyFill="1" applyBorder="1" applyAlignment="1">
      <alignment vertical="center" shrinkToFit="1"/>
    </xf>
    <xf numFmtId="0" fontId="2" fillId="0" borderId="0" xfId="4" applyFont="1" applyFill="1" applyBorder="1" applyAlignment="1">
      <alignment vertical="center" shrinkToFit="1"/>
    </xf>
    <xf numFmtId="0" fontId="2" fillId="0" borderId="4" xfId="4" applyFont="1" applyFill="1" applyBorder="1" applyAlignment="1">
      <alignment horizontal="center" vertical="center" shrinkToFit="1"/>
    </xf>
    <xf numFmtId="0" fontId="2" fillId="0" borderId="8" xfId="4" applyFont="1" applyFill="1" applyBorder="1" applyAlignment="1">
      <alignment horizontal="center" vertical="center" shrinkToFit="1"/>
    </xf>
    <xf numFmtId="0" fontId="2" fillId="0" borderId="6" xfId="4" applyFont="1" applyFill="1" applyBorder="1" applyAlignment="1">
      <alignment vertical="center" shrinkToFit="1"/>
    </xf>
    <xf numFmtId="0" fontId="2" fillId="0" borderId="2" xfId="4" applyFont="1" applyFill="1" applyBorder="1" applyAlignment="1">
      <alignment horizontal="center" vertical="center" shrinkToFit="1"/>
    </xf>
    <xf numFmtId="0" fontId="2" fillId="0" borderId="7" xfId="4" applyFont="1" applyFill="1" applyBorder="1" applyAlignment="1">
      <alignment horizontal="center" vertical="center" shrinkToFit="1"/>
    </xf>
    <xf numFmtId="0" fontId="2" fillId="0" borderId="7" xfId="4" applyFont="1" applyFill="1" applyBorder="1" applyAlignment="1">
      <alignment vertical="center" shrinkToFit="1"/>
    </xf>
    <xf numFmtId="0" fontId="2" fillId="0" borderId="31" xfId="4" applyFont="1" applyFill="1" applyBorder="1" applyAlignment="1">
      <alignment vertical="center" shrinkToFit="1"/>
    </xf>
    <xf numFmtId="0" fontId="2" fillId="0" borderId="0" xfId="4" applyFont="1" applyFill="1" applyBorder="1" applyAlignment="1">
      <alignment horizontal="center" vertical="center" shrinkToFit="1"/>
    </xf>
    <xf numFmtId="0" fontId="2" fillId="0" borderId="15" xfId="4" applyFont="1" applyFill="1" applyBorder="1" applyAlignment="1">
      <alignment vertical="center" shrinkToFit="1"/>
    </xf>
    <xf numFmtId="0" fontId="33" fillId="0" borderId="0" xfId="3" applyFont="1" applyAlignment="1">
      <alignment vertical="center" shrinkToFit="1"/>
    </xf>
    <xf numFmtId="0" fontId="2" fillId="0" borderId="29" xfId="4" applyFont="1" applyFill="1" applyBorder="1" applyAlignment="1">
      <alignment horizontal="center" vertical="center" shrinkToFit="1"/>
    </xf>
    <xf numFmtId="0" fontId="2" fillId="0" borderId="27" xfId="4" applyFont="1" applyFill="1" applyBorder="1" applyAlignment="1">
      <alignment horizontal="center" vertical="center" shrinkToFit="1"/>
    </xf>
    <xf numFmtId="0" fontId="2" fillId="0" borderId="28" xfId="4" applyFont="1" applyFill="1" applyBorder="1" applyAlignment="1">
      <alignment horizontal="center" vertical="center" shrinkToFit="1"/>
    </xf>
    <xf numFmtId="0" fontId="2" fillId="0" borderId="32" xfId="4" applyFont="1" applyFill="1" applyBorder="1" applyAlignment="1">
      <alignment horizontal="center" vertical="center" shrinkToFit="1"/>
    </xf>
    <xf numFmtId="0" fontId="2" fillId="0" borderId="33" xfId="4" applyFont="1" applyFill="1" applyBorder="1" applyAlignment="1">
      <alignment horizontal="center" vertical="center" shrinkToFit="1"/>
    </xf>
    <xf numFmtId="0" fontId="2" fillId="0" borderId="34" xfId="4" applyFont="1" applyFill="1" applyBorder="1" applyAlignment="1">
      <alignment horizontal="center" vertical="center" shrinkToFit="1"/>
    </xf>
    <xf numFmtId="0" fontId="2" fillId="0" borderId="35" xfId="4" applyFont="1" applyFill="1" applyBorder="1" applyAlignment="1">
      <alignment horizontal="center" vertical="center" shrinkToFit="1"/>
    </xf>
    <xf numFmtId="0" fontId="2" fillId="0" borderId="36" xfId="4" applyFont="1" applyFill="1" applyBorder="1" applyAlignment="1">
      <alignment horizontal="center" vertical="center" shrinkToFit="1"/>
    </xf>
    <xf numFmtId="0" fontId="2" fillId="0" borderId="37" xfId="4" applyFont="1" applyFill="1" applyBorder="1" applyAlignment="1">
      <alignment horizontal="center" vertical="center" shrinkToFit="1"/>
    </xf>
    <xf numFmtId="0" fontId="32" fillId="0" borderId="0" xfId="3" applyFont="1" applyBorder="1" applyAlignment="1">
      <alignment vertical="center" shrinkToFit="1"/>
    </xf>
    <xf numFmtId="0" fontId="2" fillId="0" borderId="13" xfId="4" applyFont="1" applyFill="1" applyBorder="1" applyAlignment="1">
      <alignment vertical="center" shrinkToFit="1"/>
    </xf>
    <xf numFmtId="0" fontId="2" fillId="0" borderId="5" xfId="4" applyFont="1" applyFill="1" applyBorder="1" applyAlignment="1">
      <alignment horizontal="center" vertical="center" shrinkToFit="1"/>
    </xf>
    <xf numFmtId="0" fontId="2" fillId="0" borderId="6" xfId="4" applyFont="1" applyFill="1" applyBorder="1" applyAlignment="1">
      <alignment horizontal="center" vertical="center" shrinkToFit="1"/>
    </xf>
    <xf numFmtId="176" fontId="2" fillId="0" borderId="38" xfId="4" applyNumberFormat="1" applyFont="1" applyFill="1" applyBorder="1" applyAlignment="1">
      <alignment vertical="center" shrinkToFit="1"/>
    </xf>
    <xf numFmtId="176" fontId="2" fillId="0" borderId="39" xfId="4" applyNumberFormat="1" applyFont="1" applyFill="1" applyBorder="1" applyAlignment="1">
      <alignment vertical="center" shrinkToFit="1"/>
    </xf>
    <xf numFmtId="176" fontId="2" fillId="0" borderId="9" xfId="4" applyNumberFormat="1" applyFont="1" applyFill="1" applyBorder="1" applyAlignment="1">
      <alignment vertical="center" shrinkToFit="1"/>
    </xf>
    <xf numFmtId="176" fontId="2" fillId="0" borderId="17" xfId="4" applyNumberFormat="1" applyFont="1" applyFill="1" applyBorder="1" applyAlignment="1">
      <alignment vertical="center" shrinkToFit="1"/>
    </xf>
    <xf numFmtId="176" fontId="2" fillId="0" borderId="3" xfId="4" applyNumberFormat="1" applyFont="1" applyFill="1" applyBorder="1" applyAlignment="1">
      <alignment vertical="center" shrinkToFit="1"/>
    </xf>
    <xf numFmtId="176" fontId="2" fillId="0" borderId="13" xfId="4" applyNumberFormat="1" applyFont="1" applyFill="1" applyBorder="1" applyAlignment="1">
      <alignment vertical="center" shrinkToFit="1"/>
    </xf>
    <xf numFmtId="176" fontId="2" fillId="0" borderId="40" xfId="4" applyNumberFormat="1" applyFont="1" applyFill="1" applyBorder="1" applyAlignment="1">
      <alignment vertical="center" shrinkToFit="1"/>
    </xf>
    <xf numFmtId="176" fontId="2" fillId="0" borderId="6" xfId="4" applyNumberFormat="1" applyFont="1" applyFill="1" applyBorder="1" applyAlignment="1">
      <alignment vertical="center" shrinkToFit="1"/>
    </xf>
    <xf numFmtId="176" fontId="2" fillId="0" borderId="2" xfId="4" applyNumberFormat="1" applyFont="1" applyFill="1" applyBorder="1" applyAlignment="1">
      <alignment vertical="center" shrinkToFit="1"/>
    </xf>
    <xf numFmtId="0" fontId="25" fillId="0" borderId="0" xfId="3" applyFont="1" applyAlignment="1">
      <alignment vertical="center" shrinkToFit="1"/>
    </xf>
    <xf numFmtId="0" fontId="34" fillId="0" borderId="0" xfId="4" applyFont="1" applyFill="1" applyBorder="1" applyAlignment="1">
      <alignment horizontal="center" vertical="center" shrinkToFit="1"/>
    </xf>
    <xf numFmtId="0" fontId="31" fillId="0" borderId="0" xfId="4" applyFont="1" applyFill="1" applyBorder="1" applyAlignment="1">
      <alignment vertical="center" shrinkToFit="1"/>
    </xf>
    <xf numFmtId="0" fontId="25" fillId="0" borderId="9" xfId="3" applyFont="1" applyBorder="1" applyAlignment="1">
      <alignment vertical="center" shrinkToFit="1"/>
    </xf>
    <xf numFmtId="0" fontId="31" fillId="0" borderId="12" xfId="4" applyFont="1" applyFill="1" applyBorder="1" applyAlignment="1">
      <alignment horizontal="center" vertical="center" shrinkToFit="1"/>
    </xf>
    <xf numFmtId="0" fontId="31" fillId="0" borderId="9" xfId="4" applyFont="1" applyFill="1" applyBorder="1" applyAlignment="1">
      <alignment vertical="center" shrinkToFit="1"/>
    </xf>
    <xf numFmtId="0" fontId="31" fillId="0" borderId="7" xfId="4" applyFont="1" applyFill="1" applyBorder="1" applyAlignment="1">
      <alignment horizontal="center" vertical="center" shrinkToFit="1"/>
    </xf>
    <xf numFmtId="0" fontId="25" fillId="0" borderId="0" xfId="3" applyFont="1" applyBorder="1" applyAlignment="1">
      <alignment vertical="center" shrinkToFit="1"/>
    </xf>
    <xf numFmtId="0" fontId="35" fillId="0" borderId="0" xfId="3" applyFont="1" applyBorder="1" applyAlignment="1">
      <alignment vertical="center" shrinkToFit="1"/>
    </xf>
    <xf numFmtId="176" fontId="31" fillId="0" borderId="2" xfId="4" applyNumberFormat="1" applyFont="1" applyFill="1" applyBorder="1" applyAlignment="1">
      <alignment horizontal="center" vertical="center" shrinkToFit="1"/>
    </xf>
    <xf numFmtId="0" fontId="31" fillId="0" borderId="0" xfId="4" applyFont="1" applyFill="1" applyBorder="1" applyAlignment="1">
      <alignment horizontal="right" vertical="center" shrinkToFit="1"/>
    </xf>
    <xf numFmtId="0" fontId="31" fillId="0" borderId="0" xfId="4" applyFont="1" applyFill="1" applyBorder="1" applyAlignment="1">
      <alignment horizontal="left" vertical="center" shrinkToFit="1"/>
    </xf>
    <xf numFmtId="0" fontId="31" fillId="0" borderId="2" xfId="4" applyFont="1" applyFill="1" applyBorder="1" applyAlignment="1">
      <alignment horizontal="center" vertical="center" shrinkToFit="1"/>
    </xf>
    <xf numFmtId="176" fontId="31" fillId="0" borderId="4" xfId="4" applyNumberFormat="1" applyFont="1" applyFill="1" applyBorder="1" applyAlignment="1">
      <alignment horizontal="center" vertical="center" shrinkToFit="1"/>
    </xf>
    <xf numFmtId="0" fontId="31" fillId="0" borderId="6" xfId="4" applyFont="1" applyFill="1" applyBorder="1" applyAlignment="1">
      <alignment vertical="center" shrinkToFit="1"/>
    </xf>
    <xf numFmtId="0" fontId="31" fillId="0" borderId="0" xfId="4" applyFont="1" applyFill="1" applyBorder="1" applyAlignment="1">
      <alignment horizontal="center" vertical="center" textRotation="255" shrinkToFit="1"/>
    </xf>
    <xf numFmtId="0" fontId="31" fillId="0" borderId="6" xfId="4" applyFont="1" applyFill="1" applyBorder="1" applyAlignment="1">
      <alignment horizontal="center" vertical="center" shrinkToFit="1"/>
    </xf>
    <xf numFmtId="0" fontId="31" fillId="0" borderId="17" xfId="4" applyFont="1" applyFill="1" applyBorder="1" applyAlignment="1">
      <alignment vertical="center" shrinkToFit="1"/>
    </xf>
    <xf numFmtId="0" fontId="31" fillId="0" borderId="12" xfId="4" applyFont="1" applyFill="1" applyBorder="1" applyAlignment="1">
      <alignment vertical="center" shrinkToFit="1"/>
    </xf>
    <xf numFmtId="0" fontId="31" fillId="0" borderId="7" xfId="4" applyFont="1" applyFill="1" applyBorder="1" applyAlignment="1">
      <alignment vertical="center" shrinkToFit="1"/>
    </xf>
    <xf numFmtId="0" fontId="25" fillId="0" borderId="0" xfId="3" applyBorder="1">
      <alignment vertical="center"/>
    </xf>
    <xf numFmtId="0" fontId="35" fillId="0" borderId="0" xfId="3" applyFont="1" applyAlignment="1">
      <alignment vertical="center" shrinkToFit="1"/>
    </xf>
    <xf numFmtId="0" fontId="35" fillId="0" borderId="0" xfId="3" applyFont="1" applyFill="1" applyAlignment="1">
      <alignment vertical="center" shrinkToFit="1"/>
    </xf>
    <xf numFmtId="0" fontId="2" fillId="0" borderId="6" xfId="6" applyFont="1" applyFill="1" applyBorder="1" applyAlignment="1">
      <alignment horizontal="center" vertical="center" shrinkToFit="1"/>
    </xf>
    <xf numFmtId="0" fontId="2" fillId="0" borderId="2" xfId="6" applyFont="1" applyFill="1" applyBorder="1" applyAlignment="1">
      <alignment horizontal="center" vertical="center" shrinkToFit="1"/>
    </xf>
    <xf numFmtId="176" fontId="2" fillId="0" borderId="2" xfId="6" applyNumberFormat="1" applyFont="1" applyFill="1" applyBorder="1" applyAlignment="1">
      <alignment horizontal="center" vertical="center" shrinkToFit="1"/>
    </xf>
    <xf numFmtId="176" fontId="2" fillId="0" borderId="4" xfId="6" applyNumberFormat="1" applyFont="1" applyFill="1" applyBorder="1" applyAlignment="1">
      <alignment horizontal="center" vertical="center" shrinkToFit="1"/>
    </xf>
    <xf numFmtId="0" fontId="2" fillId="0" borderId="0" xfId="6" applyFont="1" applyFill="1" applyBorder="1" applyAlignment="1">
      <alignment horizontal="center" vertical="center" shrinkToFit="1"/>
    </xf>
    <xf numFmtId="178" fontId="2" fillId="0" borderId="0" xfId="6" applyNumberFormat="1" applyFont="1" applyFill="1" applyBorder="1" applyAlignment="1">
      <alignment horizontal="center" vertical="center" shrinkToFit="1"/>
    </xf>
    <xf numFmtId="0" fontId="25" fillId="0" borderId="0" xfId="3" applyFont="1" applyBorder="1" applyAlignment="1">
      <alignment horizontal="center" vertical="center" shrinkToFit="1"/>
    </xf>
    <xf numFmtId="0" fontId="31" fillId="0" borderId="17" xfId="4" applyFont="1" applyFill="1" applyBorder="1" applyAlignment="1">
      <alignment horizontal="center" vertical="center" shrinkToFit="1"/>
    </xf>
    <xf numFmtId="0" fontId="31" fillId="0" borderId="16" xfId="4" applyFont="1" applyFill="1" applyBorder="1" applyAlignment="1">
      <alignment horizontal="center" vertical="center" shrinkToFit="1"/>
    </xf>
    <xf numFmtId="0" fontId="31" fillId="0" borderId="1" xfId="4" applyFont="1" applyFill="1" applyBorder="1" applyAlignment="1">
      <alignment horizontal="center" vertical="center" shrinkToFit="1"/>
    </xf>
    <xf numFmtId="0" fontId="0" fillId="3" borderId="3" xfId="0" applyFont="1" applyFill="1" applyBorder="1" applyAlignment="1">
      <alignment horizontal="center" vertical="center" shrinkToFit="1"/>
    </xf>
    <xf numFmtId="0" fontId="2" fillId="0" borderId="3" xfId="0" applyFont="1" applyBorder="1" applyAlignment="1">
      <alignment horizontal="center" vertical="center" wrapText="1"/>
    </xf>
    <xf numFmtId="0" fontId="9" fillId="0" borderId="0" xfId="7" applyFont="1">
      <alignment vertical="center"/>
    </xf>
    <xf numFmtId="0" fontId="6" fillId="0" borderId="0" xfId="7" applyFont="1">
      <alignment vertical="center"/>
    </xf>
    <xf numFmtId="0" fontId="18" fillId="0" borderId="42" xfId="7" applyFont="1" applyBorder="1">
      <alignment vertical="center"/>
    </xf>
    <xf numFmtId="0" fontId="20" fillId="0" borderId="3" xfId="7" applyFont="1" applyBorder="1" applyAlignment="1">
      <alignment horizontal="center" vertical="center"/>
    </xf>
    <xf numFmtId="0" fontId="20" fillId="0" borderId="14" xfId="7" applyFont="1" applyBorder="1" applyAlignment="1">
      <alignment horizontal="right" vertical="center"/>
    </xf>
    <xf numFmtId="0" fontId="20" fillId="0" borderId="15" xfId="7" applyFont="1" applyBorder="1" applyAlignment="1">
      <alignment horizontal="right" vertical="center"/>
    </xf>
    <xf numFmtId="0" fontId="20" fillId="0" borderId="0" xfId="7" applyFont="1" applyAlignment="1">
      <alignment horizontal="right" vertical="center"/>
    </xf>
    <xf numFmtId="0" fontId="6" fillId="0" borderId="4" xfId="7" applyFont="1" applyBorder="1">
      <alignment vertical="center"/>
    </xf>
    <xf numFmtId="0" fontId="6" fillId="0" borderId="2" xfId="7" applyFont="1" applyBorder="1" applyAlignment="1">
      <alignment horizontal="center" vertical="center"/>
    </xf>
    <xf numFmtId="0" fontId="6" fillId="0" borderId="2" xfId="7" applyFont="1" applyBorder="1">
      <alignment vertical="center"/>
    </xf>
    <xf numFmtId="0" fontId="22" fillId="0" borderId="0" xfId="7" applyFont="1" applyAlignment="1">
      <alignment vertical="center"/>
    </xf>
    <xf numFmtId="0" fontId="9" fillId="0" borderId="0" xfId="4" applyFont="1">
      <alignment vertical="center"/>
    </xf>
    <xf numFmtId="0" fontId="6" fillId="0" borderId="0" xfId="4" applyFont="1">
      <alignment vertical="center"/>
    </xf>
    <xf numFmtId="0" fontId="18" fillId="0" borderId="42" xfId="4" applyFont="1" applyBorder="1">
      <alignment vertical="center"/>
    </xf>
    <xf numFmtId="0" fontId="20" fillId="0" borderId="3" xfId="4" applyFont="1" applyBorder="1" applyAlignment="1">
      <alignment horizontal="center" vertical="center"/>
    </xf>
    <xf numFmtId="0" fontId="20" fillId="0" borderId="17" xfId="4" applyFont="1" applyBorder="1" applyAlignment="1">
      <alignment horizontal="center" vertical="center"/>
    </xf>
    <xf numFmtId="0" fontId="20" fillId="0" borderId="16" xfId="4" applyFont="1" applyBorder="1" applyAlignment="1">
      <alignment horizontal="center" vertical="center"/>
    </xf>
    <xf numFmtId="0" fontId="8" fillId="0" borderId="2" xfId="4" applyFont="1" applyBorder="1" applyAlignment="1">
      <alignment horizontal="center" vertical="center" wrapText="1" shrinkToFit="1"/>
    </xf>
    <xf numFmtId="0" fontId="20" fillId="0" borderId="14" xfId="4" applyFont="1" applyBorder="1" applyAlignment="1">
      <alignment horizontal="right" vertical="center"/>
    </xf>
    <xf numFmtId="0" fontId="20" fillId="0" borderId="15" xfId="4" applyFont="1" applyBorder="1" applyAlignment="1">
      <alignment horizontal="right" vertical="center"/>
    </xf>
    <xf numFmtId="0" fontId="20" fillId="0" borderId="0" xfId="4" applyFont="1" applyAlignment="1">
      <alignment horizontal="right" vertical="center"/>
    </xf>
    <xf numFmtId="0" fontId="20" fillId="0" borderId="14" xfId="4" applyFont="1" applyBorder="1">
      <alignment vertical="center"/>
    </xf>
    <xf numFmtId="0" fontId="6" fillId="0" borderId="4" xfId="4" applyFont="1" applyBorder="1">
      <alignment vertical="center"/>
    </xf>
    <xf numFmtId="0" fontId="6" fillId="0" borderId="2" xfId="4" applyFont="1" applyBorder="1" applyAlignment="1">
      <alignment horizontal="center" vertical="center"/>
    </xf>
    <xf numFmtId="0" fontId="6" fillId="0" borderId="2" xfId="4" applyFont="1" applyBorder="1">
      <alignment vertical="center"/>
    </xf>
    <xf numFmtId="0" fontId="6" fillId="0" borderId="2" xfId="4" applyFont="1" applyBorder="1" applyAlignment="1">
      <alignment vertical="center" wrapText="1"/>
    </xf>
    <xf numFmtId="0" fontId="22" fillId="0" borderId="0" xfId="4" applyFont="1" applyAlignment="1">
      <alignment vertical="center"/>
    </xf>
    <xf numFmtId="0" fontId="25" fillId="0" borderId="0" xfId="3" applyAlignment="1">
      <alignment vertical="center" shrinkToFit="1"/>
    </xf>
    <xf numFmtId="0" fontId="15" fillId="0" borderId="0" xfId="7" applyFont="1">
      <alignment vertical="center"/>
    </xf>
    <xf numFmtId="178" fontId="25" fillId="0" borderId="2" xfId="3" applyNumberFormat="1" applyBorder="1" applyAlignment="1">
      <alignment vertical="center" shrinkToFit="1"/>
    </xf>
    <xf numFmtId="176" fontId="2" fillId="0" borderId="111" xfId="6" applyNumberFormat="1" applyFont="1" applyFill="1" applyBorder="1" applyAlignment="1">
      <alignment horizontal="center" vertical="center" shrinkToFit="1"/>
    </xf>
    <xf numFmtId="176" fontId="2" fillId="0" borderId="112" xfId="6" applyNumberFormat="1" applyFont="1" applyFill="1" applyBorder="1" applyAlignment="1">
      <alignment horizontal="center" vertical="center" shrinkToFit="1"/>
    </xf>
    <xf numFmtId="0" fontId="39" fillId="0" borderId="0" xfId="8" applyAlignment="1">
      <alignment vertical="center"/>
    </xf>
    <xf numFmtId="0" fontId="11" fillId="0" borderId="0" xfId="8" applyFont="1" applyBorder="1" applyAlignment="1">
      <alignment horizontal="centerContinuous" vertical="center"/>
    </xf>
    <xf numFmtId="0" fontId="19" fillId="0" borderId="0" xfId="8" applyFont="1" applyBorder="1" applyAlignment="1">
      <alignment horizontal="centerContinuous" vertical="center" shrinkToFit="1"/>
    </xf>
    <xf numFmtId="0" fontId="19" fillId="0" borderId="0" xfId="8" applyFont="1" applyBorder="1" applyAlignment="1">
      <alignment vertical="center" shrinkToFit="1"/>
    </xf>
    <xf numFmtId="0" fontId="39" fillId="0" borderId="2" xfId="8" applyBorder="1" applyAlignment="1">
      <alignment vertical="center"/>
    </xf>
    <xf numFmtId="180" fontId="39" fillId="0" borderId="2" xfId="8" applyNumberFormat="1" applyBorder="1" applyAlignment="1">
      <alignment vertical="center"/>
    </xf>
    <xf numFmtId="0" fontId="20" fillId="0" borderId="4" xfId="7" applyFont="1" applyBorder="1" applyAlignment="1">
      <alignment vertical="center"/>
    </xf>
    <xf numFmtId="0" fontId="20" fillId="0" borderId="8" xfId="7" applyFont="1" applyBorder="1" applyAlignment="1">
      <alignment vertical="center"/>
    </xf>
    <xf numFmtId="0" fontId="20" fillId="0" borderId="6" xfId="7" applyFont="1" applyBorder="1" applyAlignment="1">
      <alignment vertical="center"/>
    </xf>
    <xf numFmtId="0" fontId="6" fillId="0" borderId="0" xfId="7" applyFont="1" applyAlignment="1">
      <alignment horizontal="right" vertical="center"/>
    </xf>
    <xf numFmtId="0" fontId="6" fillId="0" borderId="1" xfId="7" applyFont="1" applyBorder="1">
      <alignment vertical="center"/>
    </xf>
    <xf numFmtId="0" fontId="41" fillId="0" borderId="0" xfId="8" applyFont="1" applyAlignment="1">
      <alignment vertical="center"/>
    </xf>
    <xf numFmtId="176" fontId="2" fillId="0" borderId="7" xfId="4" applyNumberFormat="1" applyFont="1" applyFill="1" applyBorder="1" applyAlignment="1">
      <alignment vertical="center" shrinkToFit="1"/>
    </xf>
    <xf numFmtId="0" fontId="39" fillId="0" borderId="2" xfId="8" applyBorder="1" applyAlignment="1">
      <alignment horizontal="center" vertical="center" wrapText="1"/>
    </xf>
    <xf numFmtId="0" fontId="43" fillId="0" borderId="0" xfId="8" applyFont="1" applyAlignment="1">
      <alignment vertical="center"/>
    </xf>
    <xf numFmtId="176" fontId="2" fillId="0" borderId="26" xfId="4" applyNumberFormat="1" applyFont="1" applyFill="1" applyBorder="1" applyAlignment="1">
      <alignment vertical="center" shrinkToFit="1"/>
    </xf>
    <xf numFmtId="0" fontId="25" fillId="0" borderId="0" xfId="3" applyAlignment="1">
      <alignment vertical="center" shrinkToFit="1"/>
    </xf>
    <xf numFmtId="0" fontId="25" fillId="0" borderId="2" xfId="3" applyBorder="1" applyAlignment="1">
      <alignment vertical="center" shrinkToFit="1"/>
    </xf>
    <xf numFmtId="0" fontId="35" fillId="4" borderId="2" xfId="3" applyFont="1" applyFill="1" applyBorder="1" applyAlignment="1">
      <alignment horizontal="center" vertical="center" wrapText="1" shrinkToFit="1"/>
    </xf>
    <xf numFmtId="0" fontId="45" fillId="4" borderId="2" xfId="3" applyFont="1" applyFill="1" applyBorder="1" applyAlignment="1">
      <alignment horizontal="center" vertical="center" wrapText="1" shrinkToFit="1"/>
    </xf>
    <xf numFmtId="0" fontId="31" fillId="0" borderId="0" xfId="4" applyFont="1" applyFill="1" applyBorder="1" applyAlignment="1">
      <alignment vertical="center" shrinkToFit="1"/>
    </xf>
    <xf numFmtId="0" fontId="31" fillId="0" borderId="0" xfId="4" applyFont="1" applyFill="1" applyBorder="1" applyAlignment="1">
      <alignment horizontal="center" vertical="center" shrinkToFit="1"/>
    </xf>
    <xf numFmtId="0" fontId="31" fillId="0" borderId="1" xfId="4" applyFont="1" applyFill="1" applyBorder="1" applyAlignment="1">
      <alignment horizontal="center" vertical="center" shrinkToFit="1"/>
    </xf>
    <xf numFmtId="0" fontId="48" fillId="7" borderId="2" xfId="3" applyFont="1" applyFill="1" applyBorder="1" applyAlignment="1">
      <alignment horizontal="center" vertical="center" shrinkToFit="1"/>
    </xf>
    <xf numFmtId="0" fontId="45" fillId="0" borderId="0" xfId="4" applyFont="1" applyFill="1" applyBorder="1" applyAlignment="1">
      <alignment vertical="center"/>
    </xf>
    <xf numFmtId="176" fontId="31" fillId="0" borderId="0" xfId="4" applyNumberFormat="1" applyFont="1" applyFill="1" applyBorder="1" applyAlignment="1">
      <alignment horizontal="center" vertical="center" shrinkToFit="1"/>
    </xf>
    <xf numFmtId="0" fontId="26" fillId="0" borderId="4" xfId="3" applyFont="1" applyBorder="1" applyAlignment="1">
      <alignment horizontal="center" vertical="center" shrinkToFit="1"/>
    </xf>
    <xf numFmtId="0" fontId="26" fillId="0" borderId="14" xfId="3" applyFont="1" applyBorder="1" applyAlignment="1">
      <alignment horizontal="center" vertical="center" shrinkToFit="1"/>
    </xf>
    <xf numFmtId="0" fontId="26" fillId="0" borderId="95" xfId="3" applyFont="1" applyBorder="1" applyAlignment="1">
      <alignment horizontal="center" vertical="center" shrinkToFit="1"/>
    </xf>
    <xf numFmtId="0" fontId="26" fillId="0" borderId="0" xfId="3" applyFont="1" applyBorder="1" applyAlignment="1">
      <alignment horizontal="center" vertical="center" shrinkToFit="1"/>
    </xf>
    <xf numFmtId="0" fontId="52" fillId="0" borderId="0" xfId="0" applyFont="1" applyAlignment="1" applyProtection="1">
      <alignment vertical="center"/>
      <protection locked="0"/>
    </xf>
    <xf numFmtId="0" fontId="53" fillId="0" borderId="0" xfId="0" applyFont="1" applyAlignment="1" applyProtection="1">
      <alignment vertical="center"/>
      <protection locked="0"/>
    </xf>
    <xf numFmtId="0" fontId="53" fillId="0" borderId="0" xfId="0" applyFont="1" applyAlignment="1" applyProtection="1">
      <alignment horizontal="center" vertical="center"/>
      <protection locked="0"/>
    </xf>
    <xf numFmtId="0" fontId="54" fillId="0" borderId="7" xfId="0" applyFont="1" applyBorder="1" applyAlignment="1" applyProtection="1">
      <alignment horizontal="center" vertical="center"/>
      <protection locked="0"/>
    </xf>
    <xf numFmtId="0" fontId="52" fillId="0" borderId="7" xfId="0" applyFont="1" applyBorder="1" applyAlignment="1" applyProtection="1">
      <alignment horizontal="center" vertical="center"/>
      <protection locked="0"/>
    </xf>
    <xf numFmtId="0" fontId="54" fillId="0" borderId="7" xfId="0" applyFont="1" applyBorder="1" applyAlignment="1" applyProtection="1">
      <alignment vertical="center"/>
      <protection locked="0"/>
    </xf>
    <xf numFmtId="0" fontId="55" fillId="0" borderId="7" xfId="0" applyFont="1" applyBorder="1" applyAlignment="1" applyProtection="1">
      <alignment horizontal="center" vertical="center"/>
      <protection locked="0"/>
    </xf>
    <xf numFmtId="0" fontId="55" fillId="0" borderId="7" xfId="0" applyFont="1" applyBorder="1" applyAlignment="1" applyProtection="1">
      <alignment vertical="center"/>
      <protection locked="0"/>
    </xf>
    <xf numFmtId="20" fontId="52" fillId="0" borderId="116" xfId="0" applyNumberFormat="1" applyFont="1" applyBorder="1" applyAlignment="1">
      <alignment vertical="center"/>
    </xf>
    <xf numFmtId="20" fontId="52" fillId="0" borderId="16" xfId="0" applyNumberFormat="1" applyFont="1" applyBorder="1" applyAlignment="1">
      <alignment vertical="center"/>
    </xf>
    <xf numFmtId="20" fontId="52" fillId="0" borderId="117" xfId="0" applyNumberFormat="1" applyFont="1" applyBorder="1" applyAlignment="1">
      <alignment vertical="center"/>
    </xf>
    <xf numFmtId="20" fontId="52" fillId="0" borderId="15" xfId="0" applyNumberFormat="1" applyFont="1" applyBorder="1" applyAlignment="1">
      <alignment vertical="center"/>
    </xf>
    <xf numFmtId="20" fontId="52" fillId="0" borderId="14" xfId="0" applyNumberFormat="1" applyFont="1" applyBorder="1" applyAlignment="1">
      <alignment vertical="center"/>
    </xf>
    <xf numFmtId="0" fontId="52" fillId="0" borderId="8" xfId="0" applyFont="1" applyBorder="1" applyAlignment="1" applyProtection="1">
      <alignment horizontal="center" vertical="center" shrinkToFit="1"/>
      <protection locked="0"/>
    </xf>
    <xf numFmtId="0" fontId="55" fillId="0" borderId="11" xfId="0" applyFont="1" applyBorder="1" applyAlignment="1" applyProtection="1">
      <alignment horizontal="center" vertical="center" shrinkToFit="1"/>
      <protection locked="0"/>
    </xf>
    <xf numFmtId="0" fontId="52" fillId="0" borderId="10" xfId="0" applyFont="1" applyBorder="1" applyAlignment="1" applyProtection="1">
      <alignment horizontal="center" vertical="center" wrapText="1" shrinkToFit="1"/>
      <protection locked="0"/>
    </xf>
    <xf numFmtId="0" fontId="52" fillId="0" borderId="119" xfId="0" applyFont="1" applyBorder="1" applyAlignment="1" applyProtection="1">
      <alignment horizontal="center" vertical="center" shrinkToFit="1"/>
      <protection locked="0"/>
    </xf>
    <xf numFmtId="0" fontId="52" fillId="0" borderId="10" xfId="0" applyFont="1" applyBorder="1" applyAlignment="1" applyProtection="1">
      <alignment horizontal="center" vertical="center" wrapText="1"/>
      <protection locked="0"/>
    </xf>
    <xf numFmtId="0" fontId="52" fillId="9" borderId="120" xfId="0" applyFont="1" applyFill="1" applyBorder="1" applyAlignment="1" applyProtection="1">
      <alignment horizontal="center" vertical="center" shrinkToFit="1"/>
      <protection locked="0"/>
    </xf>
    <xf numFmtId="0" fontId="52" fillId="9" borderId="121" xfId="0" applyFont="1" applyFill="1" applyBorder="1" applyAlignment="1" applyProtection="1">
      <alignment vertical="center"/>
      <protection locked="0"/>
    </xf>
    <xf numFmtId="0" fontId="52" fillId="9" borderId="122" xfId="0" applyFont="1" applyFill="1" applyBorder="1" applyAlignment="1" applyProtection="1">
      <alignment vertical="center" shrinkToFit="1"/>
      <protection locked="0"/>
    </xf>
    <xf numFmtId="0" fontId="52" fillId="9" borderId="121" xfId="0" applyFont="1" applyFill="1" applyBorder="1" applyAlignment="1" applyProtection="1">
      <alignment horizontal="center" vertical="center" shrinkToFit="1"/>
      <protection locked="0"/>
    </xf>
    <xf numFmtId="0" fontId="52" fillId="9" borderId="121" xfId="0" applyFont="1" applyFill="1" applyBorder="1" applyAlignment="1" applyProtection="1">
      <alignment vertical="center" shrinkToFit="1"/>
      <protection locked="0"/>
    </xf>
    <xf numFmtId="0" fontId="55" fillId="0" borderId="10" xfId="0" applyFont="1" applyBorder="1" applyAlignment="1" applyProtection="1">
      <alignment horizontal="center" vertical="center"/>
      <protection locked="0"/>
    </xf>
    <xf numFmtId="0" fontId="55" fillId="0" borderId="10" xfId="0" applyFont="1" applyBorder="1" applyAlignment="1" applyProtection="1">
      <alignment horizontal="center" vertical="center" wrapText="1"/>
      <protection locked="0"/>
    </xf>
    <xf numFmtId="0" fontId="57" fillId="0" borderId="10" xfId="0" applyFont="1" applyBorder="1" applyAlignment="1" applyProtection="1">
      <alignment horizontal="center" vertical="center" wrapText="1"/>
      <protection locked="0"/>
    </xf>
    <xf numFmtId="0" fontId="52" fillId="8" borderId="2" xfId="0" applyFont="1" applyFill="1" applyBorder="1" applyAlignment="1">
      <alignment horizontal="center" vertical="center" shrinkToFit="1"/>
    </xf>
    <xf numFmtId="181" fontId="52" fillId="8" borderId="2" xfId="0" applyNumberFormat="1" applyFont="1" applyFill="1" applyBorder="1" applyAlignment="1" applyProtection="1">
      <alignment horizontal="center" vertical="center" shrinkToFit="1"/>
      <protection locked="0"/>
    </xf>
    <xf numFmtId="0" fontId="52" fillId="8" borderId="2" xfId="0" applyFont="1" applyFill="1" applyBorder="1" applyAlignment="1" applyProtection="1">
      <alignment horizontal="center" vertical="center" shrinkToFit="1"/>
      <protection locked="0"/>
    </xf>
    <xf numFmtId="0" fontId="52" fillId="0" borderId="4" xfId="0" applyFont="1" applyBorder="1" applyAlignment="1" applyProtection="1">
      <alignment vertical="center" shrinkToFit="1"/>
      <protection locked="0"/>
    </xf>
    <xf numFmtId="0" fontId="52" fillId="0" borderId="8" xfId="0" applyFont="1" applyBorder="1" applyAlignment="1" applyProtection="1">
      <alignment vertical="center"/>
      <protection locked="0"/>
    </xf>
    <xf numFmtId="0" fontId="52" fillId="0" borderId="123" xfId="0" applyFont="1" applyBorder="1" applyAlignment="1" applyProtection="1">
      <alignment vertical="center"/>
      <protection locked="0"/>
    </xf>
    <xf numFmtId="0" fontId="52" fillId="0" borderId="8" xfId="0" applyFont="1" applyBorder="1" applyAlignment="1" applyProtection="1">
      <alignment vertical="center" shrinkToFit="1"/>
      <protection locked="0"/>
    </xf>
    <xf numFmtId="20" fontId="52" fillId="8" borderId="2" xfId="0" applyNumberFormat="1" applyFont="1" applyFill="1" applyBorder="1" applyAlignment="1" applyProtection="1">
      <alignment vertical="center"/>
      <protection locked="0"/>
    </xf>
    <xf numFmtId="182" fontId="52" fillId="0" borderId="2" xfId="0" applyNumberFormat="1" applyFont="1" applyBorder="1" applyAlignment="1">
      <alignment vertical="center" shrinkToFit="1"/>
    </xf>
    <xf numFmtId="0" fontId="52" fillId="8" borderId="3" xfId="0" applyFont="1" applyFill="1" applyBorder="1" applyAlignment="1">
      <alignment horizontal="center" vertical="center" shrinkToFit="1"/>
    </xf>
    <xf numFmtId="181" fontId="52" fillId="8" borderId="3" xfId="0" applyNumberFormat="1" applyFont="1" applyFill="1" applyBorder="1" applyAlignment="1" applyProtection="1">
      <alignment horizontal="center" vertical="center" shrinkToFit="1"/>
      <protection locked="0"/>
    </xf>
    <xf numFmtId="0" fontId="52" fillId="8" borderId="3" xfId="0" applyFont="1" applyFill="1" applyBorder="1" applyAlignment="1" applyProtection="1">
      <alignment horizontal="center" vertical="center" shrinkToFit="1"/>
      <protection locked="0"/>
    </xf>
    <xf numFmtId="0" fontId="52" fillId="0" borderId="13" xfId="0" applyFont="1" applyBorder="1" applyAlignment="1" applyProtection="1">
      <alignment vertical="center" shrinkToFit="1"/>
      <protection locked="0"/>
    </xf>
    <xf numFmtId="0" fontId="52" fillId="0" borderId="7" xfId="0" applyFont="1" applyBorder="1" applyAlignment="1" applyProtection="1">
      <alignment vertical="center"/>
      <protection locked="0"/>
    </xf>
    <xf numFmtId="0" fontId="52" fillId="0" borderId="124" xfId="0" applyFont="1" applyBorder="1" applyAlignment="1" applyProtection="1">
      <alignment vertical="center"/>
      <protection locked="0"/>
    </xf>
    <xf numFmtId="0" fontId="52" fillId="0" borderId="7" xfId="0" applyFont="1" applyBorder="1" applyAlignment="1" applyProtection="1">
      <alignment vertical="center" shrinkToFit="1"/>
      <protection locked="0"/>
    </xf>
    <xf numFmtId="20" fontId="52" fillId="8" borderId="3" xfId="0" applyNumberFormat="1" applyFont="1" applyFill="1" applyBorder="1" applyAlignment="1" applyProtection="1">
      <alignment vertical="center"/>
      <protection locked="0"/>
    </xf>
    <xf numFmtId="182" fontId="52" fillId="0" borderId="3" xfId="0" applyNumberFormat="1" applyFont="1" applyBorder="1" applyAlignment="1">
      <alignment vertical="center" shrinkToFit="1"/>
    </xf>
    <xf numFmtId="0" fontId="52" fillId="8" borderId="10" xfId="0" applyFont="1" applyFill="1" applyBorder="1" applyAlignment="1">
      <alignment horizontal="center" vertical="center" shrinkToFit="1"/>
    </xf>
    <xf numFmtId="181" fontId="52" fillId="8" borderId="10" xfId="0" applyNumberFormat="1" applyFont="1" applyFill="1" applyBorder="1" applyAlignment="1" applyProtection="1">
      <alignment horizontal="center" vertical="center" shrinkToFit="1"/>
      <protection locked="0"/>
    </xf>
    <xf numFmtId="0" fontId="52" fillId="8" borderId="10" xfId="0" applyFont="1" applyFill="1" applyBorder="1" applyAlignment="1" applyProtection="1">
      <alignment horizontal="center" vertical="center" shrinkToFit="1"/>
      <protection locked="0"/>
    </xf>
    <xf numFmtId="0" fontId="52" fillId="0" borderId="47" xfId="0" applyFont="1" applyBorder="1" applyAlignment="1" applyProtection="1">
      <alignment vertical="center" shrinkToFit="1"/>
      <protection locked="0"/>
    </xf>
    <xf numFmtId="0" fontId="52" fillId="0" borderId="48" xfId="0" applyFont="1" applyBorder="1" applyAlignment="1" applyProtection="1">
      <alignment vertical="center"/>
      <protection locked="0"/>
    </xf>
    <xf numFmtId="0" fontId="52" fillId="0" borderId="125" xfId="0" applyFont="1" applyBorder="1" applyAlignment="1" applyProtection="1">
      <alignment vertical="center"/>
      <protection locked="0"/>
    </xf>
    <xf numFmtId="0" fontId="52" fillId="0" borderId="48" xfId="0" applyFont="1" applyBorder="1" applyAlignment="1" applyProtection="1">
      <alignment vertical="center" shrinkToFit="1"/>
      <protection locked="0"/>
    </xf>
    <xf numFmtId="20" fontId="52" fillId="8" borderId="10" xfId="0" applyNumberFormat="1" applyFont="1" applyFill="1" applyBorder="1" applyAlignment="1" applyProtection="1">
      <alignment vertical="center"/>
      <protection locked="0"/>
    </xf>
    <xf numFmtId="182" fontId="52" fillId="0" borderId="10" xfId="0" applyNumberFormat="1" applyFont="1" applyBorder="1" applyAlignment="1">
      <alignment vertical="center" shrinkToFit="1"/>
    </xf>
    <xf numFmtId="0" fontId="52" fillId="8" borderId="113" xfId="0" applyFont="1" applyFill="1" applyBorder="1" applyAlignment="1">
      <alignment horizontal="center" vertical="center" shrinkToFit="1"/>
    </xf>
    <xf numFmtId="181" fontId="52" fillId="8" borderId="113" xfId="0" applyNumberFormat="1" applyFont="1" applyFill="1" applyBorder="1" applyAlignment="1" applyProtection="1">
      <alignment horizontal="center" vertical="center" shrinkToFit="1"/>
      <protection locked="0"/>
    </xf>
    <xf numFmtId="0" fontId="52" fillId="8" borderId="113" xfId="0" applyFont="1" applyFill="1" applyBorder="1" applyAlignment="1" applyProtection="1">
      <alignment horizontal="center" vertical="center" shrinkToFit="1"/>
      <protection locked="0"/>
    </xf>
    <xf numFmtId="0" fontId="52" fillId="0" borderId="45" xfId="0" applyFont="1" applyBorder="1" applyAlignment="1" applyProtection="1">
      <alignment vertical="center" shrinkToFit="1"/>
      <protection locked="0"/>
    </xf>
    <xf numFmtId="0" fontId="52" fillId="0" borderId="11" xfId="0" applyFont="1" applyBorder="1" applyAlignment="1" applyProtection="1">
      <alignment vertical="center"/>
      <protection locked="0"/>
    </xf>
    <xf numFmtId="0" fontId="52" fillId="0" borderId="126" xfId="0" applyFont="1" applyBorder="1" applyAlignment="1" applyProtection="1">
      <alignment vertical="center"/>
      <protection locked="0"/>
    </xf>
    <xf numFmtId="0" fontId="52" fillId="0" borderId="11" xfId="0" applyFont="1" applyBorder="1" applyAlignment="1" applyProtection="1">
      <alignment vertical="center" shrinkToFit="1"/>
      <protection locked="0"/>
    </xf>
    <xf numFmtId="20" fontId="52" fillId="8" borderId="113" xfId="0" applyNumberFormat="1" applyFont="1" applyFill="1" applyBorder="1" applyAlignment="1" applyProtection="1">
      <alignment vertical="center"/>
      <protection locked="0"/>
    </xf>
    <xf numFmtId="182" fontId="52" fillId="0" borderId="113" xfId="0" applyNumberFormat="1" applyFont="1" applyBorder="1" applyAlignment="1">
      <alignment vertical="center" shrinkToFit="1"/>
    </xf>
    <xf numFmtId="0" fontId="52" fillId="8" borderId="16" xfId="0" applyFont="1" applyFill="1" applyBorder="1" applyAlignment="1">
      <alignment horizontal="center" vertical="center" shrinkToFit="1"/>
    </xf>
    <xf numFmtId="181" fontId="52" fillId="8" borderId="16" xfId="0" applyNumberFormat="1" applyFont="1" applyFill="1" applyBorder="1" applyAlignment="1" applyProtection="1">
      <alignment horizontal="center" vertical="center" shrinkToFit="1"/>
      <protection locked="0"/>
    </xf>
    <xf numFmtId="0" fontId="52" fillId="8" borderId="16" xfId="0" applyFont="1" applyFill="1" applyBorder="1" applyAlignment="1" applyProtection="1">
      <alignment horizontal="center" vertical="center" shrinkToFit="1"/>
      <protection locked="0"/>
    </xf>
    <xf numFmtId="0" fontId="52" fillId="0" borderId="14" xfId="0" applyFont="1" applyBorder="1" applyAlignment="1" applyProtection="1">
      <alignment vertical="center" shrinkToFit="1"/>
      <protection locked="0"/>
    </xf>
    <xf numFmtId="0" fontId="52" fillId="0" borderId="1" xfId="0" applyFont="1" applyBorder="1" applyAlignment="1" applyProtection="1">
      <alignment vertical="center"/>
      <protection locked="0"/>
    </xf>
    <xf numFmtId="0" fontId="52" fillId="0" borderId="127" xfId="0" applyFont="1" applyBorder="1" applyAlignment="1" applyProtection="1">
      <alignment vertical="center"/>
      <protection locked="0"/>
    </xf>
    <xf numFmtId="0" fontId="52" fillId="0" borderId="1" xfId="0" applyFont="1" applyBorder="1" applyAlignment="1" applyProtection="1">
      <alignment vertical="center" shrinkToFit="1"/>
      <protection locked="0"/>
    </xf>
    <xf numFmtId="20" fontId="52" fillId="8" borderId="16" xfId="0" applyNumberFormat="1" applyFont="1" applyFill="1" applyBorder="1" applyAlignment="1" applyProtection="1">
      <alignment vertical="center"/>
      <protection locked="0"/>
    </xf>
    <xf numFmtId="182" fontId="52" fillId="0" borderId="16" xfId="0" applyNumberFormat="1" applyFont="1" applyBorder="1" applyAlignment="1">
      <alignment vertical="center" shrinkToFit="1"/>
    </xf>
    <xf numFmtId="0" fontId="56" fillId="0" borderId="0" xfId="0" applyFont="1" applyAlignment="1" applyProtection="1">
      <alignment vertical="center"/>
      <protection locked="0"/>
    </xf>
    <xf numFmtId="0" fontId="0" fillId="0" borderId="0" xfId="0" quotePrefix="1" applyAlignment="1">
      <alignment horizontal="right" vertical="center"/>
    </xf>
    <xf numFmtId="20" fontId="0" fillId="0" borderId="0" xfId="0" applyNumberFormat="1" applyAlignment="1">
      <alignment vertical="center"/>
    </xf>
    <xf numFmtId="0" fontId="0" fillId="0" borderId="3"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16" xfId="0" applyFont="1" applyBorder="1" applyAlignment="1">
      <alignment horizontal="center" vertical="center" wrapText="1"/>
    </xf>
    <xf numFmtId="0" fontId="35" fillId="0" borderId="0" xfId="0" applyFont="1" applyBorder="1" applyAlignment="1">
      <alignment horizontal="left" vertical="center" shrinkToFit="1"/>
    </xf>
    <xf numFmtId="0" fontId="2" fillId="0" borderId="7" xfId="0" applyFont="1" applyBorder="1" applyAlignment="1">
      <alignment horizontal="left" vertical="center" shrinkToFit="1"/>
    </xf>
    <xf numFmtId="0" fontId="0" fillId="0" borderId="0" xfId="0" applyFont="1" applyAlignment="1">
      <alignment horizontal="center" vertical="center"/>
    </xf>
    <xf numFmtId="0" fontId="0" fillId="0" borderId="0" xfId="0" applyFont="1" applyBorder="1" applyAlignment="1">
      <alignment horizontal="right" vertical="center" shrinkToFit="1"/>
    </xf>
    <xf numFmtId="0" fontId="0" fillId="0" borderId="2" xfId="0" applyFont="1" applyBorder="1" applyAlignment="1">
      <alignment horizontal="center" vertical="center" wrapText="1"/>
    </xf>
    <xf numFmtId="0" fontId="0" fillId="3" borderId="1" xfId="0" applyFont="1" applyFill="1" applyBorder="1" applyAlignment="1">
      <alignment horizontal="center" vertical="center" shrinkToFit="1"/>
    </xf>
    <xf numFmtId="0" fontId="25" fillId="0" borderId="0" xfId="3" applyAlignment="1">
      <alignment vertical="center" shrinkToFit="1"/>
    </xf>
    <xf numFmtId="0" fontId="25" fillId="0" borderId="3" xfId="3" applyBorder="1" applyAlignment="1">
      <alignment horizontal="center" vertical="center" shrinkToFit="1"/>
    </xf>
    <xf numFmtId="0" fontId="25" fillId="0" borderId="17" xfId="3" applyBorder="1" applyAlignment="1">
      <alignment horizontal="center" vertical="center" shrinkToFit="1"/>
    </xf>
    <xf numFmtId="0" fontId="25" fillId="0" borderId="16" xfId="3" applyBorder="1" applyAlignment="1">
      <alignment horizontal="center" vertical="center" shrinkToFit="1"/>
    </xf>
    <xf numFmtId="176" fontId="25" fillId="0" borderId="3" xfId="3" applyNumberFormat="1" applyBorder="1" applyAlignment="1">
      <alignment horizontal="center" vertical="center" shrinkToFit="1"/>
    </xf>
    <xf numFmtId="176" fontId="25" fillId="0" borderId="17" xfId="3" applyNumberFormat="1" applyBorder="1" applyAlignment="1">
      <alignment horizontal="center" vertical="center" shrinkToFit="1"/>
    </xf>
    <xf numFmtId="176" fontId="25" fillId="0" borderId="16" xfId="3" applyNumberFormat="1" applyBorder="1" applyAlignment="1">
      <alignment horizontal="center" vertical="center" shrinkToFit="1"/>
    </xf>
    <xf numFmtId="177" fontId="25" fillId="0" borderId="3" xfId="3" applyNumberFormat="1" applyBorder="1" applyAlignment="1">
      <alignment vertical="center" shrinkToFit="1"/>
    </xf>
    <xf numFmtId="177" fontId="25" fillId="0" borderId="17" xfId="3" applyNumberFormat="1" applyBorder="1" applyAlignment="1">
      <alignment vertical="center" shrinkToFit="1"/>
    </xf>
    <xf numFmtId="177" fontId="25" fillId="0" borderId="16" xfId="3" applyNumberFormat="1" applyBorder="1" applyAlignment="1">
      <alignment vertical="center" shrinkToFit="1"/>
    </xf>
    <xf numFmtId="176" fontId="25" fillId="0" borderId="3" xfId="3" applyNumberFormat="1" applyBorder="1" applyAlignment="1">
      <alignment vertical="center" shrinkToFit="1"/>
    </xf>
    <xf numFmtId="176" fontId="25" fillId="0" borderId="17" xfId="3" applyNumberFormat="1" applyBorder="1" applyAlignment="1">
      <alignment vertical="center" shrinkToFit="1"/>
    </xf>
    <xf numFmtId="176" fontId="25" fillId="0" borderId="16" xfId="3" applyNumberFormat="1" applyBorder="1" applyAlignment="1">
      <alignment vertical="center" shrinkToFit="1"/>
    </xf>
    <xf numFmtId="0" fontId="25" fillId="0" borderId="3" xfId="3" applyBorder="1" applyAlignment="1">
      <alignment vertical="center" shrinkToFit="1"/>
    </xf>
    <xf numFmtId="0" fontId="25" fillId="0" borderId="17" xfId="3" applyBorder="1" applyAlignment="1">
      <alignment vertical="center" shrinkToFit="1"/>
    </xf>
    <xf numFmtId="0" fontId="25" fillId="0" borderId="16" xfId="3" applyBorder="1" applyAlignment="1">
      <alignment vertical="center" shrinkToFit="1"/>
    </xf>
    <xf numFmtId="0" fontId="26" fillId="0" borderId="0" xfId="3" applyFont="1" applyAlignment="1">
      <alignment horizontal="left" vertical="center" shrinkToFit="1"/>
    </xf>
    <xf numFmtId="0" fontId="26" fillId="0" borderId="3" xfId="3" applyFont="1" applyBorder="1" applyAlignment="1">
      <alignment horizontal="center" vertical="center" shrinkToFit="1"/>
    </xf>
    <xf numFmtId="0" fontId="26" fillId="0" borderId="16" xfId="3" applyFont="1" applyBorder="1" applyAlignment="1">
      <alignment horizontal="center" vertical="center" shrinkToFit="1"/>
    </xf>
    <xf numFmtId="0" fontId="26" fillId="0" borderId="7" xfId="3" applyFont="1" applyBorder="1" applyAlignment="1">
      <alignment horizontal="left" vertical="center" shrinkToFit="1"/>
    </xf>
    <xf numFmtId="0" fontId="26" fillId="0" borderId="4" xfId="3" applyFont="1" applyBorder="1" applyAlignment="1">
      <alignment horizontal="center" vertical="center" shrinkToFit="1"/>
    </xf>
    <xf numFmtId="0" fontId="26" fillId="0" borderId="6" xfId="3" applyFont="1" applyBorder="1" applyAlignment="1">
      <alignment horizontal="center" vertical="center" shrinkToFit="1"/>
    </xf>
    <xf numFmtId="0" fontId="6" fillId="0" borderId="2" xfId="7" applyFont="1" applyBorder="1" applyAlignment="1">
      <alignment horizontal="center" vertical="center" shrinkToFit="1"/>
    </xf>
    <xf numFmtId="0" fontId="6" fillId="0" borderId="2" xfId="7" applyFont="1" applyBorder="1" applyAlignment="1">
      <alignment horizontal="center" vertical="center"/>
    </xf>
    <xf numFmtId="38" fontId="6" fillId="0" borderId="2" xfId="2" applyFont="1" applyBorder="1" applyAlignment="1">
      <alignment horizontal="center" vertical="center"/>
    </xf>
    <xf numFmtId="38" fontId="6" fillId="5" borderId="2" xfId="2" applyFont="1" applyFill="1" applyBorder="1" applyAlignment="1">
      <alignment horizontal="center" vertical="center"/>
    </xf>
    <xf numFmtId="38" fontId="6" fillId="5" borderId="4" xfId="2" applyFont="1" applyFill="1" applyBorder="1" applyAlignment="1">
      <alignment horizontal="center" vertical="center"/>
    </xf>
    <xf numFmtId="38" fontId="6" fillId="5" borderId="6" xfId="2" applyFont="1" applyFill="1" applyBorder="1" applyAlignment="1">
      <alignment horizontal="center" vertical="center"/>
    </xf>
    <xf numFmtId="0" fontId="6" fillId="0" borderId="4" xfId="7" applyFont="1" applyBorder="1" applyAlignment="1">
      <alignment horizontal="center" vertical="center" shrinkToFit="1"/>
    </xf>
    <xf numFmtId="0" fontId="6" fillId="0" borderId="6" xfId="7" applyFont="1" applyBorder="1" applyAlignment="1">
      <alignment horizontal="center" vertical="center" shrinkToFit="1"/>
    </xf>
    <xf numFmtId="0" fontId="6" fillId="0" borderId="4" xfId="7" applyFont="1" applyBorder="1" applyAlignment="1">
      <alignment horizontal="center" vertical="center"/>
    </xf>
    <xf numFmtId="0" fontId="6" fillId="0" borderId="6" xfId="7" applyFont="1" applyBorder="1" applyAlignment="1">
      <alignment horizontal="center" vertical="center"/>
    </xf>
    <xf numFmtId="0" fontId="6" fillId="0" borderId="8" xfId="7" applyFont="1" applyBorder="1" applyAlignment="1">
      <alignment horizontal="center" vertical="center"/>
    </xf>
    <xf numFmtId="38" fontId="6" fillId="0" borderId="4" xfId="2" applyFont="1" applyBorder="1" applyAlignment="1">
      <alignment horizontal="center" vertical="center"/>
    </xf>
    <xf numFmtId="38" fontId="6" fillId="0" borderId="6" xfId="2" applyFont="1" applyBorder="1" applyAlignment="1">
      <alignment horizontal="center" vertical="center"/>
    </xf>
    <xf numFmtId="0" fontId="6" fillId="0" borderId="2" xfId="7" applyFont="1" applyBorder="1" applyAlignment="1">
      <alignment horizontal="center" vertical="center" wrapText="1"/>
    </xf>
    <xf numFmtId="38" fontId="8" fillId="0" borderId="2" xfId="2" applyFont="1" applyBorder="1" applyAlignment="1">
      <alignment horizontal="center" vertical="center" wrapText="1"/>
    </xf>
    <xf numFmtId="38" fontId="8" fillId="0" borderId="2" xfId="2" applyFont="1" applyBorder="1" applyAlignment="1">
      <alignment horizontal="center" vertical="center"/>
    </xf>
    <xf numFmtId="0" fontId="20" fillId="0" borderId="13" xfId="7" applyFont="1" applyBorder="1" applyAlignment="1">
      <alignment horizontal="center" vertical="center" wrapText="1"/>
    </xf>
    <xf numFmtId="0" fontId="20" fillId="0" borderId="31" xfId="7" applyFont="1" applyBorder="1" applyAlignment="1">
      <alignment horizontal="center" vertical="center" wrapText="1"/>
    </xf>
    <xf numFmtId="0" fontId="20" fillId="0" borderId="12" xfId="7" applyFont="1" applyBorder="1" applyAlignment="1">
      <alignment horizontal="center" vertical="center" wrapText="1"/>
    </xf>
    <xf numFmtId="0" fontId="20" fillId="0" borderId="9" xfId="7" applyFont="1" applyBorder="1" applyAlignment="1">
      <alignment horizontal="center" vertical="center" wrapText="1"/>
    </xf>
    <xf numFmtId="0" fontId="20" fillId="0" borderId="14" xfId="7" applyFont="1" applyBorder="1" applyAlignment="1">
      <alignment horizontal="center" vertical="center" wrapText="1"/>
    </xf>
    <xf numFmtId="0" fontId="20" fillId="0" borderId="15" xfId="7" applyFont="1" applyBorder="1" applyAlignment="1">
      <alignment horizontal="center" vertical="center" wrapText="1"/>
    </xf>
    <xf numFmtId="0" fontId="18" fillId="0" borderId="0" xfId="7" applyFont="1" applyAlignment="1">
      <alignment horizontal="right" vertical="center"/>
    </xf>
    <xf numFmtId="0" fontId="19" fillId="0" borderId="0" xfId="7" applyFont="1" applyAlignment="1">
      <alignment horizontal="right" vertical="center"/>
    </xf>
    <xf numFmtId="0" fontId="20" fillId="0" borderId="3" xfId="7" applyFont="1" applyBorder="1" applyAlignment="1">
      <alignment horizontal="center" vertical="center"/>
    </xf>
    <xf numFmtId="0" fontId="20" fillId="0" borderId="17" xfId="7" applyFont="1" applyBorder="1" applyAlignment="1">
      <alignment horizontal="center" vertical="center"/>
    </xf>
    <xf numFmtId="0" fontId="20" fillId="0" borderId="16" xfId="7" applyFont="1" applyBorder="1" applyAlignment="1">
      <alignment horizontal="center" vertical="center"/>
    </xf>
    <xf numFmtId="0" fontId="20" fillId="0" borderId="3" xfId="7" applyFont="1" applyBorder="1" applyAlignment="1">
      <alignment horizontal="center" vertical="center" wrapText="1"/>
    </xf>
    <xf numFmtId="0" fontId="5" fillId="0" borderId="17" xfId="7" applyBorder="1" applyAlignment="1">
      <alignment horizontal="center" vertical="center" wrapText="1"/>
    </xf>
    <xf numFmtId="0" fontId="5" fillId="0" borderId="16" xfId="7" applyBorder="1" applyAlignment="1">
      <alignment horizontal="center" vertical="center" wrapText="1"/>
    </xf>
    <xf numFmtId="0" fontId="20" fillId="0" borderId="3" xfId="7" applyFont="1" applyBorder="1" applyAlignment="1">
      <alignment horizontal="center" vertical="center" wrapText="1" shrinkToFit="1"/>
    </xf>
    <xf numFmtId="0" fontId="5" fillId="0" borderId="17" xfId="7" applyBorder="1" applyAlignment="1">
      <alignment horizontal="center" vertical="center" wrapText="1" shrinkToFit="1"/>
    </xf>
    <xf numFmtId="0" fontId="5" fillId="0" borderId="16" xfId="7" applyBorder="1" applyAlignment="1">
      <alignment horizontal="center" vertical="center" wrapText="1" shrinkToFit="1"/>
    </xf>
    <xf numFmtId="0" fontId="20" fillId="0" borderId="13" xfId="7" applyFont="1" applyBorder="1" applyAlignment="1">
      <alignment horizontal="center" vertical="center" wrapText="1" shrinkToFit="1"/>
    </xf>
    <xf numFmtId="0" fontId="5" fillId="0" borderId="31" xfId="7" applyBorder="1" applyAlignment="1">
      <alignment horizontal="center" vertical="center" wrapText="1"/>
    </xf>
    <xf numFmtId="0" fontId="5" fillId="0" borderId="12" xfId="7" applyBorder="1" applyAlignment="1">
      <alignment horizontal="center" vertical="center" wrapText="1"/>
    </xf>
    <xf numFmtId="0" fontId="5" fillId="0" borderId="9" xfId="7" applyBorder="1" applyAlignment="1">
      <alignment horizontal="center" vertical="center" wrapText="1"/>
    </xf>
    <xf numFmtId="0" fontId="5" fillId="0" borderId="14" xfId="7" applyBorder="1" applyAlignment="1">
      <alignment horizontal="center" vertical="center" wrapText="1"/>
    </xf>
    <xf numFmtId="0" fontId="5" fillId="0" borderId="15" xfId="7" applyBorder="1" applyAlignment="1">
      <alignment horizontal="center" vertical="center" wrapText="1"/>
    </xf>
    <xf numFmtId="0" fontId="20" fillId="0" borderId="13" xfId="7" applyFont="1" applyBorder="1" applyAlignment="1">
      <alignment horizontal="center" vertical="center"/>
    </xf>
    <xf numFmtId="0" fontId="20" fillId="0" borderId="7" xfId="7" applyFont="1" applyBorder="1" applyAlignment="1">
      <alignment horizontal="center" vertical="center"/>
    </xf>
    <xf numFmtId="0" fontId="20" fillId="0" borderId="31" xfId="7" applyFont="1" applyBorder="1" applyAlignment="1">
      <alignment horizontal="center" vertical="center"/>
    </xf>
    <xf numFmtId="0" fontId="20" fillId="0" borderId="17" xfId="7" applyFont="1" applyBorder="1" applyAlignment="1">
      <alignment horizontal="center" vertical="center" wrapText="1" shrinkToFit="1"/>
    </xf>
    <xf numFmtId="0" fontId="20" fillId="0" borderId="16" xfId="7" applyFont="1" applyBorder="1" applyAlignment="1">
      <alignment horizontal="center" vertical="center" wrapText="1" shrinkToFit="1"/>
    </xf>
    <xf numFmtId="0" fontId="20" fillId="0" borderId="1" xfId="7" applyFont="1" applyBorder="1" applyAlignment="1">
      <alignment horizontal="center" vertical="center" wrapText="1"/>
    </xf>
    <xf numFmtId="0" fontId="20" fillId="0" borderId="4" xfId="7" applyFont="1" applyBorder="1" applyAlignment="1">
      <alignment horizontal="center" vertical="center" wrapText="1"/>
    </xf>
    <xf numFmtId="0" fontId="20" fillId="0" borderId="8" xfId="7" applyFont="1" applyBorder="1" applyAlignment="1">
      <alignment horizontal="center" vertical="center" wrapText="1"/>
    </xf>
    <xf numFmtId="0" fontId="20" fillId="0" borderId="6" xfId="7" applyFont="1" applyBorder="1" applyAlignment="1">
      <alignment horizontal="center" vertical="center" wrapText="1"/>
    </xf>
    <xf numFmtId="0" fontId="20" fillId="0" borderId="0" xfId="7" applyFont="1" applyAlignment="1">
      <alignment horizontal="center" vertical="center"/>
    </xf>
    <xf numFmtId="0" fontId="6" fillId="0" borderId="4" xfId="4" applyFont="1" applyBorder="1" applyAlignment="1">
      <alignment horizontal="center" vertical="center" shrinkToFit="1"/>
    </xf>
    <xf numFmtId="0" fontId="6" fillId="0" borderId="6" xfId="4" applyFont="1" applyBorder="1" applyAlignment="1">
      <alignment horizontal="center" vertical="center" shrinkToFit="1"/>
    </xf>
    <xf numFmtId="0" fontId="6" fillId="0" borderId="2" xfId="4" applyFont="1" applyBorder="1" applyAlignment="1">
      <alignment horizontal="center" vertical="center" shrinkToFit="1"/>
    </xf>
    <xf numFmtId="57" fontId="6" fillId="0" borderId="4" xfId="4" applyNumberFormat="1" applyFont="1" applyBorder="1" applyAlignment="1">
      <alignment horizontal="center" vertical="center" shrinkToFit="1"/>
    </xf>
    <xf numFmtId="0" fontId="6" fillId="0" borderId="4" xfId="4" applyFont="1" applyBorder="1" applyAlignment="1">
      <alignment horizontal="center" vertical="center"/>
    </xf>
    <xf numFmtId="0" fontId="6" fillId="0" borderId="6" xfId="4" applyFont="1" applyBorder="1" applyAlignment="1">
      <alignment horizontal="center" vertical="center"/>
    </xf>
    <xf numFmtId="0" fontId="7" fillId="0" borderId="4" xfId="4" applyFont="1" applyBorder="1" applyAlignment="1">
      <alignment horizontal="center" vertical="center"/>
    </xf>
    <xf numFmtId="0" fontId="7" fillId="0" borderId="8" xfId="4" applyFont="1" applyBorder="1" applyAlignment="1">
      <alignment horizontal="center" vertical="center"/>
    </xf>
    <xf numFmtId="0" fontId="7" fillId="0" borderId="6" xfId="4" applyFont="1" applyBorder="1" applyAlignment="1">
      <alignment horizontal="center" vertical="center"/>
    </xf>
    <xf numFmtId="0" fontId="6" fillId="0" borderId="2" xfId="4" applyFont="1" applyBorder="1" applyAlignment="1">
      <alignment horizontal="center" vertical="center"/>
    </xf>
    <xf numFmtId="0" fontId="7" fillId="0" borderId="2" xfId="4" applyFont="1" applyBorder="1" applyAlignment="1">
      <alignment horizontal="center" vertical="center"/>
    </xf>
    <xf numFmtId="0" fontId="18" fillId="0" borderId="0" xfId="4" applyFont="1" applyAlignment="1">
      <alignment horizontal="right" vertical="center"/>
    </xf>
    <xf numFmtId="0" fontId="19" fillId="0" borderId="0" xfId="4" applyFont="1" applyAlignment="1">
      <alignment horizontal="right" vertical="center"/>
    </xf>
    <xf numFmtId="0" fontId="20" fillId="0" borderId="7" xfId="4" applyFont="1" applyBorder="1" applyAlignment="1">
      <alignment horizontal="center" vertical="center" wrapText="1"/>
    </xf>
    <xf numFmtId="0" fontId="20" fillId="0" borderId="31" xfId="4" applyFont="1" applyBorder="1" applyAlignment="1">
      <alignment horizontal="center" vertical="center" wrapText="1"/>
    </xf>
    <xf numFmtId="0" fontId="20" fillId="0" borderId="0" xfId="4" applyFont="1" applyAlignment="1">
      <alignment horizontal="center" vertical="center" wrapText="1"/>
    </xf>
    <xf numFmtId="0" fontId="20" fillId="0" borderId="9" xfId="4" applyFont="1" applyBorder="1" applyAlignment="1">
      <alignment horizontal="center" vertical="center" wrapText="1"/>
    </xf>
    <xf numFmtId="0" fontId="21" fillId="0" borderId="14" xfId="4" applyFont="1" applyBorder="1" applyAlignment="1">
      <alignment horizontal="left" vertical="center" wrapText="1"/>
    </xf>
    <xf numFmtId="0" fontId="21" fillId="0" borderId="15" xfId="4" applyFont="1" applyBorder="1" applyAlignment="1">
      <alignment horizontal="left" vertical="center" wrapText="1"/>
    </xf>
    <xf numFmtId="0" fontId="20" fillId="0" borderId="3" xfId="4" applyFont="1" applyBorder="1" applyAlignment="1">
      <alignment horizontal="center" vertical="center"/>
    </xf>
    <xf numFmtId="0" fontId="20" fillId="0" borderId="17" xfId="4" applyFont="1" applyBorder="1" applyAlignment="1">
      <alignment horizontal="center" vertical="center"/>
    </xf>
    <xf numFmtId="0" fontId="20" fillId="0" borderId="16" xfId="4" applyFont="1" applyBorder="1" applyAlignment="1">
      <alignment horizontal="center" vertical="center"/>
    </xf>
    <xf numFmtId="0" fontId="20" fillId="0" borderId="13" xfId="4" applyFont="1" applyBorder="1" applyAlignment="1">
      <alignment horizontal="center" vertical="center" wrapText="1" shrinkToFit="1"/>
    </xf>
    <xf numFmtId="0" fontId="20" fillId="0" borderId="7" xfId="4" applyFont="1" applyBorder="1" applyAlignment="1">
      <alignment horizontal="center" vertical="center" wrapText="1" shrinkToFit="1"/>
    </xf>
    <xf numFmtId="0" fontId="20" fillId="0" borderId="31" xfId="4" applyFont="1" applyBorder="1" applyAlignment="1">
      <alignment horizontal="center" vertical="center" wrapText="1" shrinkToFit="1"/>
    </xf>
    <xf numFmtId="0" fontId="20" fillId="0" borderId="14" xfId="4" applyFont="1" applyBorder="1" applyAlignment="1">
      <alignment horizontal="center" vertical="center" wrapText="1" shrinkToFit="1"/>
    </xf>
    <xf numFmtId="0" fontId="20" fillId="0" borderId="1" xfId="4" applyFont="1" applyBorder="1" applyAlignment="1">
      <alignment horizontal="center" vertical="center" wrapText="1" shrinkToFit="1"/>
    </xf>
    <xf numFmtId="0" fontId="20" fillId="0" borderId="15" xfId="4" applyFont="1" applyBorder="1" applyAlignment="1">
      <alignment horizontal="center" vertical="center" wrapText="1" shrinkToFit="1"/>
    </xf>
    <xf numFmtId="0" fontId="20" fillId="0" borderId="3" xfId="4" applyFont="1" applyBorder="1" applyAlignment="1">
      <alignment horizontal="center" vertical="center" wrapText="1"/>
    </xf>
    <xf numFmtId="0" fontId="5" fillId="0" borderId="17" xfId="4" applyBorder="1" applyAlignment="1">
      <alignment horizontal="center" vertical="center" wrapText="1"/>
    </xf>
    <xf numFmtId="0" fontId="5" fillId="0" borderId="16" xfId="4" applyBorder="1" applyAlignment="1">
      <alignment horizontal="center" vertical="center" wrapText="1"/>
    </xf>
    <xf numFmtId="0" fontId="20" fillId="0" borderId="3" xfId="4" applyFont="1" applyBorder="1" applyAlignment="1">
      <alignment horizontal="center" vertical="center" wrapText="1" shrinkToFit="1"/>
    </xf>
    <xf numFmtId="0" fontId="5" fillId="0" borderId="17" xfId="4" applyBorder="1" applyAlignment="1">
      <alignment horizontal="center" vertical="center" wrapText="1" shrinkToFit="1"/>
    </xf>
    <xf numFmtId="0" fontId="5" fillId="0" borderId="16" xfId="4" applyBorder="1" applyAlignment="1">
      <alignment horizontal="center" vertical="center" wrapText="1" shrinkToFit="1"/>
    </xf>
    <xf numFmtId="0" fontId="20" fillId="0" borderId="13" xfId="4" applyFont="1" applyBorder="1" applyAlignment="1">
      <alignment horizontal="center" vertical="center" wrapText="1"/>
    </xf>
    <xf numFmtId="0" fontId="5" fillId="0" borderId="31" xfId="4" applyBorder="1" applyAlignment="1">
      <alignment horizontal="center" vertical="center" wrapText="1"/>
    </xf>
    <xf numFmtId="0" fontId="5" fillId="0" borderId="12" xfId="4" applyBorder="1" applyAlignment="1">
      <alignment horizontal="center" vertical="center" wrapText="1"/>
    </xf>
    <xf numFmtId="0" fontId="5" fillId="0" borderId="9" xfId="4" applyBorder="1" applyAlignment="1">
      <alignment horizontal="center" vertical="center" wrapText="1"/>
    </xf>
    <xf numFmtId="0" fontId="5" fillId="0" borderId="14" xfId="4" applyBorder="1" applyAlignment="1">
      <alignment horizontal="center" vertical="center" wrapText="1"/>
    </xf>
    <xf numFmtId="0" fontId="5" fillId="0" borderId="15" xfId="4" applyBorder="1" applyAlignment="1">
      <alignment horizontal="center" vertical="center" wrapText="1"/>
    </xf>
    <xf numFmtId="0" fontId="20" fillId="0" borderId="13" xfId="4" applyFont="1" applyBorder="1" applyAlignment="1">
      <alignment horizontal="center" vertical="center"/>
    </xf>
    <xf numFmtId="0" fontId="20" fillId="0" borderId="7" xfId="4" applyFont="1" applyBorder="1" applyAlignment="1">
      <alignment horizontal="center" vertical="center"/>
    </xf>
    <xf numFmtId="0" fontId="20" fillId="0" borderId="31" xfId="4" applyFont="1" applyBorder="1" applyAlignment="1">
      <alignment horizontal="center" vertical="center"/>
    </xf>
    <xf numFmtId="0" fontId="20" fillId="0" borderId="4" xfId="4" applyFont="1" applyBorder="1" applyAlignment="1">
      <alignment horizontal="center" vertical="center"/>
    </xf>
    <xf numFmtId="0" fontId="20" fillId="0" borderId="8" xfId="4" applyFont="1" applyBorder="1" applyAlignment="1">
      <alignment horizontal="center" vertical="center"/>
    </xf>
    <xf numFmtId="0" fontId="20" fillId="0" borderId="6" xfId="4" applyFont="1" applyBorder="1" applyAlignment="1">
      <alignment horizontal="center" vertical="center"/>
    </xf>
    <xf numFmtId="0" fontId="8" fillId="0" borderId="2" xfId="4" applyFont="1" applyBorder="1" applyAlignment="1">
      <alignment horizontal="center" vertical="center"/>
    </xf>
    <xf numFmtId="0" fontId="20" fillId="0" borderId="14" xfId="4" applyFont="1" applyBorder="1" applyAlignment="1">
      <alignment horizontal="center" vertical="center" wrapText="1"/>
    </xf>
    <xf numFmtId="0" fontId="20" fillId="0" borderId="1" xfId="4" applyFont="1" applyBorder="1" applyAlignment="1">
      <alignment horizontal="center" vertical="center" wrapText="1"/>
    </xf>
    <xf numFmtId="0" fontId="20" fillId="0" borderId="15" xfId="4" applyFont="1" applyBorder="1" applyAlignment="1">
      <alignment horizontal="center" vertical="center" wrapText="1"/>
    </xf>
    <xf numFmtId="0" fontId="20" fillId="0" borderId="4" xfId="4" applyFont="1" applyBorder="1" applyAlignment="1">
      <alignment horizontal="center" vertical="center" wrapText="1"/>
    </xf>
    <xf numFmtId="0" fontId="20" fillId="0" borderId="8" xfId="4" applyFont="1" applyBorder="1" applyAlignment="1">
      <alignment horizontal="center" vertical="center" wrapText="1"/>
    </xf>
    <xf numFmtId="0" fontId="20" fillId="0" borderId="6" xfId="4" applyFont="1" applyBorder="1" applyAlignment="1">
      <alignment horizontal="center" vertical="center" wrapText="1"/>
    </xf>
    <xf numFmtId="0" fontId="20" fillId="0" borderId="0" xfId="4" applyFont="1" applyAlignment="1">
      <alignment horizontal="center" vertical="center"/>
    </xf>
    <xf numFmtId="0" fontId="52" fillId="0" borderId="0" xfId="5" applyFont="1" applyAlignment="1">
      <alignment horizontal="left" vertical="center"/>
    </xf>
    <xf numFmtId="0" fontId="52" fillId="0" borderId="0" xfId="0" applyFont="1" applyAlignment="1" applyProtection="1">
      <alignment horizontal="left" vertical="center"/>
      <protection locked="0"/>
    </xf>
    <xf numFmtId="0" fontId="53" fillId="0" borderId="0" xfId="0" applyFont="1" applyAlignment="1" applyProtection="1">
      <alignment horizontal="center" vertical="center"/>
      <protection locked="0"/>
    </xf>
    <xf numFmtId="0" fontId="53" fillId="8" borderId="0" xfId="0" applyFont="1" applyFill="1" applyAlignment="1" applyProtection="1">
      <alignment horizontal="center" vertical="center"/>
      <protection locked="0"/>
    </xf>
    <xf numFmtId="0" fontId="52" fillId="0" borderId="13" xfId="0" applyFont="1" applyBorder="1" applyAlignment="1" applyProtection="1">
      <alignment horizontal="center" vertical="center"/>
      <protection locked="0"/>
    </xf>
    <xf numFmtId="0" fontId="52" fillId="0" borderId="7" xfId="0" applyFont="1" applyBorder="1" applyAlignment="1" applyProtection="1">
      <alignment horizontal="center" vertical="center"/>
      <protection locked="0"/>
    </xf>
    <xf numFmtId="0" fontId="52" fillId="0" borderId="14" xfId="0" applyFont="1" applyBorder="1" applyAlignment="1" applyProtection="1">
      <alignment horizontal="center" vertical="center"/>
      <protection locked="0"/>
    </xf>
    <xf numFmtId="0" fontId="52" fillId="0" borderId="1" xfId="0" applyFont="1" applyBorder="1" applyAlignment="1" applyProtection="1">
      <alignment horizontal="center" vertical="center"/>
      <protection locked="0"/>
    </xf>
    <xf numFmtId="0" fontId="54" fillId="0" borderId="13" xfId="0" applyFont="1" applyBorder="1" applyAlignment="1" applyProtection="1">
      <alignment horizontal="center" vertical="center"/>
      <protection locked="0"/>
    </xf>
    <xf numFmtId="0" fontId="54" fillId="0" borderId="7" xfId="0" applyFont="1" applyBorder="1" applyAlignment="1" applyProtection="1">
      <alignment horizontal="center" vertical="center"/>
      <protection locked="0"/>
    </xf>
    <xf numFmtId="0" fontId="55" fillId="0" borderId="7" xfId="0" applyFont="1" applyBorder="1" applyAlignment="1" applyProtection="1">
      <alignment horizontal="center" vertical="center"/>
      <protection locked="0"/>
    </xf>
    <xf numFmtId="0" fontId="55" fillId="8" borderId="13" xfId="0" applyFont="1" applyFill="1" applyBorder="1" applyAlignment="1" applyProtection="1">
      <alignment horizontal="center" vertical="center"/>
      <protection locked="0"/>
    </xf>
    <xf numFmtId="0" fontId="55" fillId="8" borderId="7" xfId="0" applyFont="1" applyFill="1" applyBorder="1" applyAlignment="1" applyProtection="1">
      <alignment horizontal="center" vertical="center"/>
      <protection locked="0"/>
    </xf>
    <xf numFmtId="0" fontId="55" fillId="8" borderId="31" xfId="0" applyFont="1" applyFill="1" applyBorder="1" applyAlignment="1" applyProtection="1">
      <alignment horizontal="center" vertical="center"/>
      <protection locked="0"/>
    </xf>
    <xf numFmtId="0" fontId="55" fillId="8" borderId="12" xfId="0" applyFont="1" applyFill="1" applyBorder="1" applyAlignment="1" applyProtection="1">
      <alignment horizontal="center" vertical="center"/>
      <protection locked="0"/>
    </xf>
    <xf numFmtId="0" fontId="55" fillId="8" borderId="0" xfId="0" applyFont="1" applyFill="1" applyAlignment="1" applyProtection="1">
      <alignment horizontal="center" vertical="center"/>
      <protection locked="0"/>
    </xf>
    <xf numFmtId="0" fontId="55" fillId="8" borderId="9" xfId="0" applyFont="1" applyFill="1" applyBorder="1" applyAlignment="1" applyProtection="1">
      <alignment horizontal="center" vertical="center"/>
      <protection locked="0"/>
    </xf>
    <xf numFmtId="0" fontId="55" fillId="8" borderId="14" xfId="0" applyFont="1" applyFill="1" applyBorder="1" applyAlignment="1" applyProtection="1">
      <alignment horizontal="center" vertical="center"/>
      <protection locked="0"/>
    </xf>
    <xf numFmtId="0" fontId="55" fillId="8" borderId="1" xfId="0" applyFont="1" applyFill="1" applyBorder="1" applyAlignment="1" applyProtection="1">
      <alignment horizontal="center" vertical="center"/>
      <protection locked="0"/>
    </xf>
    <xf numFmtId="0" fontId="55" fillId="8" borderId="15" xfId="0" applyFont="1" applyFill="1" applyBorder="1" applyAlignment="1" applyProtection="1">
      <alignment horizontal="center" vertical="center"/>
      <protection locked="0"/>
    </xf>
    <xf numFmtId="0" fontId="52" fillId="0" borderId="31" xfId="0" applyFont="1" applyBorder="1" applyAlignment="1" applyProtection="1">
      <alignment horizontal="center" vertical="center"/>
      <protection locked="0"/>
    </xf>
    <xf numFmtId="0" fontId="52" fillId="0" borderId="12" xfId="0" applyFont="1" applyBorder="1" applyAlignment="1" applyProtection="1">
      <alignment horizontal="center" vertical="center"/>
      <protection locked="0"/>
    </xf>
    <xf numFmtId="0" fontId="52" fillId="0" borderId="0" xfId="0" applyFont="1" applyAlignment="1" applyProtection="1">
      <alignment horizontal="center" vertical="center"/>
      <protection locked="0"/>
    </xf>
    <xf numFmtId="0" fontId="52" fillId="0" borderId="9" xfId="0" applyFont="1" applyBorder="1" applyAlignment="1" applyProtection="1">
      <alignment horizontal="center" vertical="center"/>
      <protection locked="0"/>
    </xf>
    <xf numFmtId="0" fontId="52" fillId="0" borderId="43" xfId="0" applyFont="1" applyBorder="1" applyAlignment="1" applyProtection="1">
      <alignment horizontal="center" vertical="center"/>
      <protection locked="0"/>
    </xf>
    <xf numFmtId="0" fontId="52" fillId="0" borderId="118" xfId="0" applyFont="1" applyBorder="1" applyAlignment="1" applyProtection="1">
      <alignment horizontal="center" vertical="center"/>
      <protection locked="0"/>
    </xf>
    <xf numFmtId="0" fontId="52" fillId="0" borderId="44" xfId="0" applyFont="1" applyBorder="1" applyAlignment="1" applyProtection="1">
      <alignment horizontal="center" vertical="center"/>
      <protection locked="0"/>
    </xf>
    <xf numFmtId="0" fontId="52" fillId="0" borderId="15" xfId="0" applyFont="1" applyBorder="1" applyAlignment="1" applyProtection="1">
      <alignment horizontal="center" vertical="center"/>
      <protection locked="0"/>
    </xf>
    <xf numFmtId="0" fontId="55" fillId="0" borderId="7" xfId="0" applyFont="1" applyBorder="1" applyAlignment="1" applyProtection="1">
      <alignment horizontal="center" vertical="center" shrinkToFit="1"/>
      <protection locked="0"/>
    </xf>
    <xf numFmtId="0" fontId="55" fillId="8" borderId="2" xfId="0" applyFont="1" applyFill="1" applyBorder="1" applyAlignment="1" applyProtection="1">
      <alignment horizontal="center" vertical="center"/>
      <protection locked="0"/>
    </xf>
    <xf numFmtId="0" fontId="52" fillId="0" borderId="13" xfId="0" applyFont="1" applyBorder="1" applyAlignment="1" applyProtection="1">
      <alignment horizontal="center" vertical="center" wrapText="1"/>
      <protection locked="0"/>
    </xf>
    <xf numFmtId="0" fontId="52" fillId="0" borderId="7" xfId="0" applyFont="1" applyBorder="1" applyAlignment="1" applyProtection="1">
      <alignment horizontal="center" vertical="center" wrapText="1"/>
      <protection locked="0"/>
    </xf>
    <xf numFmtId="0" fontId="52" fillId="0" borderId="31" xfId="0" applyFont="1" applyBorder="1" applyAlignment="1" applyProtection="1">
      <alignment horizontal="center" vertical="center" wrapText="1"/>
      <protection locked="0"/>
    </xf>
    <xf numFmtId="0" fontId="52" fillId="0" borderId="43" xfId="0" applyFont="1" applyBorder="1" applyAlignment="1" applyProtection="1">
      <alignment horizontal="center" vertical="center" wrapText="1"/>
      <protection locked="0"/>
    </xf>
    <xf numFmtId="0" fontId="52" fillId="0" borderId="118" xfId="0" applyFont="1" applyBorder="1" applyAlignment="1" applyProtection="1">
      <alignment horizontal="center" vertical="center" wrapText="1"/>
      <protection locked="0"/>
    </xf>
    <xf numFmtId="0" fontId="52" fillId="0" borderId="44" xfId="0" applyFont="1" applyBorder="1" applyAlignment="1" applyProtection="1">
      <alignment horizontal="center" vertical="center" wrapText="1"/>
      <protection locked="0"/>
    </xf>
    <xf numFmtId="0" fontId="55" fillId="8" borderId="4" xfId="0" applyFont="1" applyFill="1" applyBorder="1" applyAlignment="1" applyProtection="1">
      <alignment horizontal="center" vertical="center"/>
      <protection locked="0"/>
    </xf>
    <xf numFmtId="0" fontId="55" fillId="8" borderId="8" xfId="0" applyFont="1" applyFill="1" applyBorder="1" applyAlignment="1" applyProtection="1">
      <alignment horizontal="center" vertical="center"/>
      <protection locked="0"/>
    </xf>
    <xf numFmtId="0" fontId="55" fillId="8" borderId="6" xfId="0" applyFont="1" applyFill="1" applyBorder="1" applyAlignment="1" applyProtection="1">
      <alignment horizontal="center" vertical="center"/>
      <protection locked="0"/>
    </xf>
    <xf numFmtId="0" fontId="55" fillId="8" borderId="45" xfId="0" applyFont="1" applyFill="1" applyBorder="1" applyAlignment="1" applyProtection="1">
      <alignment horizontal="center" vertical="center" shrinkToFit="1"/>
      <protection locked="0"/>
    </xf>
    <xf numFmtId="0" fontId="55" fillId="8" borderId="11" xfId="0" applyFont="1" applyFill="1" applyBorder="1" applyAlignment="1" applyProtection="1">
      <alignment horizontal="center" vertical="center" shrinkToFit="1"/>
      <protection locked="0"/>
    </xf>
    <xf numFmtId="0" fontId="55" fillId="8" borderId="46" xfId="0" applyFont="1" applyFill="1" applyBorder="1" applyAlignment="1" applyProtection="1">
      <alignment horizontal="center" vertical="center" shrinkToFit="1"/>
      <protection locked="0"/>
    </xf>
    <xf numFmtId="0" fontId="55" fillId="8" borderId="113" xfId="0" applyFont="1" applyFill="1" applyBorder="1" applyAlignment="1" applyProtection="1">
      <alignment horizontal="center" vertical="center" shrinkToFit="1"/>
      <protection locked="0"/>
    </xf>
    <xf numFmtId="0" fontId="55" fillId="8" borderId="3" xfId="0" applyFont="1" applyFill="1" applyBorder="1" applyAlignment="1" applyProtection="1">
      <alignment horizontal="center" vertical="center" shrinkToFit="1"/>
      <protection locked="0"/>
    </xf>
    <xf numFmtId="0" fontId="55" fillId="8" borderId="13" xfId="0" applyFont="1" applyFill="1" applyBorder="1" applyAlignment="1" applyProtection="1">
      <alignment horizontal="center" vertical="center" shrinkToFit="1"/>
      <protection locked="0"/>
    </xf>
    <xf numFmtId="0" fontId="56" fillId="0" borderId="10" xfId="0" applyFont="1" applyBorder="1" applyAlignment="1" applyProtection="1">
      <alignment horizontal="center" vertical="top" textRotation="255" shrinkToFit="1"/>
      <protection locked="0"/>
    </xf>
    <xf numFmtId="0" fontId="56" fillId="0" borderId="16" xfId="0" applyFont="1" applyBorder="1" applyAlignment="1" applyProtection="1">
      <alignment horizontal="center" vertical="top" textRotation="255" shrinkToFit="1"/>
      <protection locked="0"/>
    </xf>
    <xf numFmtId="0" fontId="56" fillId="0" borderId="2" xfId="0" applyFont="1" applyBorder="1" applyAlignment="1" applyProtection="1">
      <alignment horizontal="center" vertical="top" textRotation="255" shrinkToFit="1"/>
      <protection locked="0"/>
    </xf>
    <xf numFmtId="0" fontId="56" fillId="0" borderId="113" xfId="0" applyFont="1" applyBorder="1" applyAlignment="1" applyProtection="1">
      <alignment horizontal="center" vertical="top" textRotation="255" shrinkToFit="1"/>
      <protection locked="0"/>
    </xf>
    <xf numFmtId="0" fontId="56" fillId="0" borderId="120" xfId="0" applyFont="1" applyBorder="1" applyAlignment="1" applyProtection="1">
      <alignment horizontal="center" vertical="center" textRotation="255" wrapText="1" shrinkToFit="1"/>
      <protection locked="0"/>
    </xf>
    <xf numFmtId="0" fontId="56" fillId="0" borderId="119" xfId="0" applyFont="1" applyBorder="1" applyAlignment="1" applyProtection="1">
      <alignment horizontal="center" vertical="center" textRotation="255" wrapText="1" shrinkToFit="1"/>
      <protection locked="0"/>
    </xf>
    <xf numFmtId="0" fontId="56" fillId="0" borderId="12" xfId="0" applyFont="1" applyBorder="1" applyAlignment="1" applyProtection="1">
      <alignment horizontal="center" vertical="center" textRotation="255" wrapText="1" shrinkToFit="1"/>
      <protection locked="0"/>
    </xf>
    <xf numFmtId="0" fontId="56" fillId="0" borderId="9" xfId="0" applyFont="1" applyBorder="1" applyAlignment="1" applyProtection="1">
      <alignment horizontal="center" vertical="center" textRotation="255" wrapText="1" shrinkToFit="1"/>
      <protection locked="0"/>
    </xf>
    <xf numFmtId="0" fontId="56" fillId="0" borderId="43" xfId="0" applyFont="1" applyBorder="1" applyAlignment="1" applyProtection="1">
      <alignment horizontal="center" vertical="center" textRotation="255" wrapText="1" shrinkToFit="1"/>
      <protection locked="0"/>
    </xf>
    <xf numFmtId="0" fontId="56" fillId="0" borderId="44" xfId="0" applyFont="1" applyBorder="1" applyAlignment="1" applyProtection="1">
      <alignment horizontal="center" vertical="center" textRotation="255" wrapText="1" shrinkToFit="1"/>
      <protection locked="0"/>
    </xf>
    <xf numFmtId="0" fontId="56" fillId="0" borderId="12" xfId="0" applyFont="1" applyBorder="1" applyAlignment="1" applyProtection="1">
      <alignment horizontal="center" vertical="center" textRotation="255" wrapText="1"/>
      <protection locked="0"/>
    </xf>
    <xf numFmtId="0" fontId="56" fillId="0" borderId="9" xfId="0" applyFont="1" applyBorder="1" applyAlignment="1" applyProtection="1">
      <alignment horizontal="center" vertical="center" textRotation="255" wrapText="1"/>
      <protection locked="0"/>
    </xf>
    <xf numFmtId="0" fontId="56" fillId="0" borderId="14" xfId="0" applyFont="1" applyBorder="1" applyAlignment="1" applyProtection="1">
      <alignment horizontal="center" vertical="center" textRotation="255" wrapText="1"/>
      <protection locked="0"/>
    </xf>
    <xf numFmtId="0" fontId="56" fillId="0" borderId="15" xfId="0" applyFont="1" applyBorder="1" applyAlignment="1" applyProtection="1">
      <alignment horizontal="center" vertical="center" textRotation="255" wrapText="1"/>
      <protection locked="0"/>
    </xf>
    <xf numFmtId="0" fontId="58" fillId="0" borderId="0" xfId="0" applyFont="1" applyAlignment="1" applyProtection="1">
      <alignment horizontal="center" vertical="center"/>
      <protection locked="0"/>
    </xf>
    <xf numFmtId="0" fontId="10" fillId="0" borderId="0" xfId="6" applyFont="1" applyAlignment="1">
      <alignment horizontal="left" vertical="center" shrinkToFit="1"/>
    </xf>
    <xf numFmtId="0" fontId="10" fillId="3" borderId="17" xfId="6" applyFont="1" applyFill="1" applyBorder="1" applyAlignment="1">
      <alignment horizontal="center" vertical="center"/>
    </xf>
    <xf numFmtId="0" fontId="10" fillId="0" borderId="0" xfId="6" applyFont="1" applyBorder="1" applyAlignment="1">
      <alignment horizontal="center" vertical="center"/>
    </xf>
    <xf numFmtId="0" fontId="10" fillId="0" borderId="0" xfId="6" applyFont="1" applyBorder="1" applyAlignment="1">
      <alignment vertical="center" shrinkToFit="1"/>
    </xf>
    <xf numFmtId="178" fontId="10" fillId="0" borderId="0" xfId="6" applyNumberFormat="1" applyFont="1" applyBorder="1" applyAlignment="1">
      <alignment vertical="center"/>
    </xf>
    <xf numFmtId="0" fontId="10" fillId="0" borderId="12" xfId="6" applyFont="1" applyBorder="1" applyAlignment="1">
      <alignment vertical="center"/>
    </xf>
    <xf numFmtId="0" fontId="10" fillId="0" borderId="0" xfId="6" applyFont="1" applyBorder="1" applyAlignment="1">
      <alignment vertical="center"/>
    </xf>
    <xf numFmtId="0" fontId="10" fillId="0" borderId="0" xfId="6" applyFont="1" applyFill="1" applyBorder="1" applyAlignment="1">
      <alignment horizontal="center" vertical="center"/>
    </xf>
    <xf numFmtId="0" fontId="10" fillId="0" borderId="4" xfId="6" applyFont="1" applyFill="1" applyBorder="1" applyAlignment="1">
      <alignment horizontal="center" vertical="center"/>
    </xf>
    <xf numFmtId="0" fontId="10" fillId="0" borderId="8" xfId="6" applyFont="1" applyFill="1" applyBorder="1" applyAlignment="1">
      <alignment horizontal="center" vertical="center"/>
    </xf>
    <xf numFmtId="0" fontId="10" fillId="0" borderId="6" xfId="6" applyFont="1" applyFill="1" applyBorder="1" applyAlignment="1">
      <alignment horizontal="center" vertical="center"/>
    </xf>
    <xf numFmtId="0" fontId="10" fillId="0" borderId="6" xfId="6" applyFont="1" applyFill="1" applyBorder="1" applyAlignment="1">
      <alignment vertical="center"/>
    </xf>
    <xf numFmtId="0" fontId="10" fillId="0" borderId="2" xfId="6" applyFont="1" applyFill="1" applyBorder="1" applyAlignment="1">
      <alignment vertical="center"/>
    </xf>
    <xf numFmtId="0" fontId="10" fillId="0" borderId="4" xfId="6" applyFont="1" applyFill="1" applyBorder="1" applyAlignment="1">
      <alignment vertical="center"/>
    </xf>
    <xf numFmtId="0" fontId="10" fillId="3" borderId="2" xfId="6" applyFont="1" applyFill="1" applyBorder="1" applyAlignment="1">
      <alignment horizontal="center" vertical="center"/>
    </xf>
    <xf numFmtId="0" fontId="10" fillId="0" borderId="29" xfId="6" applyFont="1" applyBorder="1" applyAlignment="1">
      <alignment vertical="center" shrinkToFit="1"/>
    </xf>
    <xf numFmtId="0" fontId="10" fillId="0" borderId="27" xfId="6" applyFont="1" applyBorder="1" applyAlignment="1">
      <alignment vertical="center" shrinkToFit="1"/>
    </xf>
    <xf numFmtId="0" fontId="10" fillId="0" borderId="28" xfId="6" applyFont="1" applyBorder="1" applyAlignment="1">
      <alignment vertical="center" shrinkToFit="1"/>
    </xf>
    <xf numFmtId="0" fontId="10" fillId="3" borderId="4" xfId="6" applyFont="1" applyFill="1" applyBorder="1" applyAlignment="1">
      <alignment horizontal="center" vertical="center"/>
    </xf>
    <xf numFmtId="0" fontId="10" fillId="3" borderId="8" xfId="6" applyFont="1" applyFill="1" applyBorder="1" applyAlignment="1">
      <alignment horizontal="center" vertical="center"/>
    </xf>
    <xf numFmtId="0" fontId="10" fillId="3" borderId="6" xfId="6" applyFont="1" applyFill="1" applyBorder="1" applyAlignment="1">
      <alignment horizontal="center" vertical="center"/>
    </xf>
    <xf numFmtId="0" fontId="10" fillId="0" borderId="0" xfId="6" applyFont="1" applyFill="1" applyBorder="1" applyAlignment="1">
      <alignment vertical="center"/>
    </xf>
    <xf numFmtId="0" fontId="10" fillId="0" borderId="9" xfId="6" applyFont="1" applyBorder="1" applyAlignment="1">
      <alignment vertical="center"/>
    </xf>
    <xf numFmtId="0" fontId="10" fillId="0" borderId="75" xfId="6" applyFont="1" applyBorder="1" applyAlignment="1">
      <alignment horizontal="center" vertical="center" shrinkToFit="1"/>
    </xf>
    <xf numFmtId="0" fontId="10" fillId="0" borderId="49" xfId="6" applyFont="1" applyBorder="1" applyAlignment="1">
      <alignment horizontal="center" vertical="center" shrinkToFit="1"/>
    </xf>
    <xf numFmtId="0" fontId="10" fillId="0" borderId="12" xfId="6" applyFont="1" applyFill="1" applyBorder="1" applyAlignment="1">
      <alignment horizontal="center" vertical="center"/>
    </xf>
    <xf numFmtId="178" fontId="10" fillId="0" borderId="0" xfId="6" applyNumberFormat="1" applyFont="1" applyFill="1" applyBorder="1" applyAlignment="1">
      <alignment vertical="center"/>
    </xf>
    <xf numFmtId="0" fontId="10" fillId="0" borderId="13" xfId="6" applyFont="1" applyBorder="1" applyAlignment="1">
      <alignment vertical="center" shrinkToFit="1"/>
    </xf>
    <xf numFmtId="0" fontId="10" fillId="0" borderId="7" xfId="6" applyFont="1" applyBorder="1" applyAlignment="1">
      <alignment vertical="center" shrinkToFit="1"/>
    </xf>
    <xf numFmtId="0" fontId="10" fillId="0" borderId="31" xfId="6" applyFont="1" applyBorder="1" applyAlignment="1">
      <alignment vertical="center" shrinkToFit="1"/>
    </xf>
    <xf numFmtId="0" fontId="10" fillId="0" borderId="4" xfId="6" applyFont="1" applyBorder="1" applyAlignment="1">
      <alignment vertical="center" shrinkToFit="1"/>
    </xf>
    <xf numFmtId="0" fontId="10" fillId="0" borderId="8" xfId="6" applyFont="1" applyBorder="1" applyAlignment="1">
      <alignment vertical="center" shrinkToFit="1"/>
    </xf>
    <xf numFmtId="0" fontId="10" fillId="0" borderId="6" xfId="6" applyFont="1" applyBorder="1" applyAlignment="1">
      <alignment vertical="center" shrinkToFit="1"/>
    </xf>
    <xf numFmtId="0" fontId="10" fillId="0" borderId="14" xfId="6" applyFont="1" applyBorder="1" applyAlignment="1">
      <alignment horizontal="center" vertical="center" shrinkToFit="1"/>
    </xf>
    <xf numFmtId="0" fontId="10" fillId="0" borderId="15" xfId="6" applyFont="1" applyBorder="1" applyAlignment="1">
      <alignment horizontal="center" vertical="center" shrinkToFit="1"/>
    </xf>
    <xf numFmtId="0" fontId="10" fillId="0" borderId="12" xfId="6" applyFont="1" applyBorder="1" applyAlignment="1">
      <alignment horizontal="center" vertical="center" shrinkToFit="1"/>
    </xf>
    <xf numFmtId="0" fontId="10" fillId="0" borderId="9" xfId="6" applyFont="1" applyBorder="1" applyAlignment="1">
      <alignment horizontal="center" vertical="center" shrinkToFit="1"/>
    </xf>
    <xf numFmtId="178" fontId="10" fillId="3" borderId="4" xfId="6" applyNumberFormat="1" applyFont="1" applyFill="1" applyBorder="1" applyAlignment="1">
      <alignment vertical="center"/>
    </xf>
    <xf numFmtId="178" fontId="10" fillId="3" borderId="8" xfId="6" applyNumberFormat="1" applyFont="1" applyFill="1" applyBorder="1" applyAlignment="1">
      <alignment vertical="center"/>
    </xf>
    <xf numFmtId="178" fontId="10" fillId="3" borderId="6" xfId="6" applyNumberFormat="1" applyFont="1" applyFill="1" applyBorder="1" applyAlignment="1">
      <alignment vertical="center"/>
    </xf>
    <xf numFmtId="178" fontId="10" fillId="0" borderId="4" xfId="6" applyNumberFormat="1" applyFont="1" applyFill="1" applyBorder="1" applyAlignment="1">
      <alignment vertical="center"/>
    </xf>
    <xf numFmtId="178" fontId="10" fillId="0" borderId="8" xfId="6" applyNumberFormat="1" applyFont="1" applyFill="1" applyBorder="1" applyAlignment="1">
      <alignment vertical="center"/>
    </xf>
    <xf numFmtId="178" fontId="10" fillId="0" borderId="6" xfId="6" applyNumberFormat="1" applyFont="1" applyFill="1" applyBorder="1" applyAlignment="1">
      <alignment vertical="center"/>
    </xf>
    <xf numFmtId="0" fontId="10" fillId="0" borderId="25" xfId="6" applyFont="1" applyBorder="1" applyAlignment="1">
      <alignment vertical="center" shrinkToFit="1"/>
    </xf>
    <xf numFmtId="0" fontId="10" fillId="0" borderId="23" xfId="6" applyFont="1" applyBorder="1" applyAlignment="1">
      <alignment vertical="center" shrinkToFit="1"/>
    </xf>
    <xf numFmtId="0" fontId="10" fillId="0" borderId="24" xfId="6" applyFont="1" applyBorder="1" applyAlignment="1">
      <alignment vertical="center" shrinkToFit="1"/>
    </xf>
    <xf numFmtId="0" fontId="11" fillId="0" borderId="0" xfId="6" applyFont="1" applyAlignment="1">
      <alignment horizontal="left" vertical="center"/>
    </xf>
    <xf numFmtId="0" fontId="27" fillId="2" borderId="2" xfId="3" applyFont="1" applyFill="1" applyBorder="1" applyAlignment="1">
      <alignment horizontal="center" vertical="center"/>
    </xf>
    <xf numFmtId="0" fontId="10" fillId="0" borderId="7" xfId="6" applyFont="1" applyBorder="1" applyAlignment="1">
      <alignment horizontal="center" vertical="center"/>
    </xf>
    <xf numFmtId="0" fontId="10" fillId="0" borderId="12" xfId="6" applyFont="1" applyBorder="1" applyAlignment="1">
      <alignment horizontal="left" vertical="center"/>
    </xf>
    <xf numFmtId="0" fontId="10" fillId="0" borderId="0" xfId="6" applyFont="1" applyBorder="1" applyAlignment="1">
      <alignment horizontal="left" vertical="center"/>
    </xf>
    <xf numFmtId="0" fontId="10" fillId="0" borderId="9" xfId="6" applyFont="1" applyBorder="1" applyAlignment="1">
      <alignment horizontal="left" vertical="center"/>
    </xf>
    <xf numFmtId="0" fontId="10" fillId="0" borderId="4" xfId="6" applyFont="1" applyBorder="1" applyAlignment="1">
      <alignment vertical="center"/>
    </xf>
    <xf numFmtId="0" fontId="10" fillId="0" borderId="8" xfId="6" applyFont="1" applyBorder="1" applyAlignment="1">
      <alignment vertical="center"/>
    </xf>
    <xf numFmtId="0" fontId="10" fillId="0" borderId="6" xfId="6" applyFont="1" applyBorder="1" applyAlignment="1">
      <alignment vertical="center"/>
    </xf>
    <xf numFmtId="0" fontId="10" fillId="0" borderId="35" xfId="6" applyFont="1" applyBorder="1" applyAlignment="1">
      <alignment vertical="center" shrinkToFit="1"/>
    </xf>
    <xf numFmtId="0" fontId="10" fillId="0" borderId="36" xfId="6" applyFont="1" applyBorder="1" applyAlignment="1">
      <alignment vertical="center" shrinkToFit="1"/>
    </xf>
    <xf numFmtId="0" fontId="10" fillId="0" borderId="37" xfId="6" applyFont="1" applyBorder="1" applyAlignment="1">
      <alignment vertical="center" shrinkToFit="1"/>
    </xf>
    <xf numFmtId="0" fontId="10" fillId="3" borderId="4" xfId="6" applyFont="1" applyFill="1" applyBorder="1" applyAlignment="1">
      <alignment vertical="center"/>
    </xf>
    <xf numFmtId="0" fontId="10" fillId="3" borderId="8" xfId="6" applyFont="1" applyFill="1" applyBorder="1" applyAlignment="1">
      <alignment vertical="center"/>
    </xf>
    <xf numFmtId="0" fontId="10" fillId="3" borderId="6" xfId="6" applyFont="1" applyFill="1" applyBorder="1" applyAlignment="1">
      <alignment vertical="center"/>
    </xf>
    <xf numFmtId="0" fontId="10" fillId="0" borderId="12" xfId="6" applyFont="1" applyBorder="1" applyAlignment="1">
      <alignment vertical="center" wrapText="1"/>
    </xf>
    <xf numFmtId="0" fontId="10" fillId="0" borderId="0" xfId="6" applyFont="1" applyBorder="1" applyAlignment="1">
      <alignment vertical="center" wrapText="1"/>
    </xf>
    <xf numFmtId="0" fontId="10" fillId="0" borderId="9" xfId="6" applyFont="1" applyBorder="1" applyAlignment="1">
      <alignment vertical="center" wrapText="1"/>
    </xf>
    <xf numFmtId="0" fontId="10" fillId="0" borderId="12" xfId="6" applyFont="1" applyBorder="1" applyAlignment="1">
      <alignment vertical="center" shrinkToFit="1"/>
    </xf>
    <xf numFmtId="0" fontId="10" fillId="0" borderId="9" xfId="6" applyFont="1" applyBorder="1" applyAlignment="1">
      <alignment vertical="center" shrinkToFit="1"/>
    </xf>
    <xf numFmtId="0" fontId="10" fillId="0" borderId="23" xfId="6" applyFont="1" applyFill="1" applyBorder="1" applyAlignment="1">
      <alignment vertical="center"/>
    </xf>
    <xf numFmtId="0" fontId="10" fillId="3" borderId="2" xfId="6" applyFont="1" applyFill="1" applyBorder="1" applyAlignment="1">
      <alignment vertical="center"/>
    </xf>
    <xf numFmtId="0" fontId="10" fillId="0" borderId="70" xfId="6" applyFont="1" applyBorder="1" applyAlignment="1">
      <alignment horizontal="center" vertical="center" shrinkToFit="1"/>
    </xf>
    <xf numFmtId="0" fontId="10" fillId="3" borderId="68" xfId="6" applyFont="1" applyFill="1" applyBorder="1" applyAlignment="1">
      <alignment horizontal="center" vertical="center" shrinkToFit="1"/>
    </xf>
    <xf numFmtId="0" fontId="10" fillId="3" borderId="69" xfId="6" applyFont="1" applyFill="1" applyBorder="1" applyAlignment="1">
      <alignment horizontal="center" vertical="center" shrinkToFit="1"/>
    </xf>
    <xf numFmtId="178" fontId="10" fillId="0" borderId="56" xfId="6" applyNumberFormat="1" applyFont="1" applyBorder="1" applyAlignment="1">
      <alignment horizontal="center" vertical="center" shrinkToFit="1"/>
    </xf>
    <xf numFmtId="178" fontId="10" fillId="0" borderId="8" xfId="6" applyNumberFormat="1" applyFont="1" applyBorder="1" applyAlignment="1">
      <alignment horizontal="center" vertical="center" shrinkToFit="1"/>
    </xf>
    <xf numFmtId="178" fontId="10" fillId="0" borderId="51" xfId="6" applyNumberFormat="1" applyFont="1" applyBorder="1" applyAlignment="1">
      <alignment horizontal="center" vertical="center" shrinkToFit="1"/>
    </xf>
    <xf numFmtId="178" fontId="10" fillId="0" borderId="61" xfId="6" applyNumberFormat="1" applyFont="1" applyBorder="1" applyAlignment="1">
      <alignment horizontal="center" vertical="center" shrinkToFit="1"/>
    </xf>
    <xf numFmtId="178" fontId="10" fillId="0" borderId="62" xfId="6" applyNumberFormat="1" applyFont="1" applyBorder="1" applyAlignment="1">
      <alignment horizontal="center" vertical="center" shrinkToFit="1"/>
    </xf>
    <xf numFmtId="178" fontId="10" fillId="0" borderId="63" xfId="6" applyNumberFormat="1" applyFont="1" applyBorder="1" applyAlignment="1">
      <alignment horizontal="center" vertical="center" shrinkToFit="1"/>
    </xf>
    <xf numFmtId="0" fontId="10" fillId="0" borderId="4" xfId="6" applyFont="1" applyFill="1" applyBorder="1" applyAlignment="1">
      <alignment horizontal="center" vertical="center" shrinkToFit="1"/>
    </xf>
    <xf numFmtId="0" fontId="10" fillId="0" borderId="8" xfId="6" applyFont="1" applyFill="1" applyBorder="1" applyAlignment="1">
      <alignment horizontal="center" vertical="center" shrinkToFit="1"/>
    </xf>
    <xf numFmtId="0" fontId="10" fillId="0" borderId="51" xfId="6" applyFont="1" applyFill="1" applyBorder="1" applyAlignment="1">
      <alignment horizontal="center" vertical="center" shrinkToFit="1"/>
    </xf>
    <xf numFmtId="0" fontId="10" fillId="3" borderId="4" xfId="6" applyFont="1" applyFill="1" applyBorder="1" applyAlignment="1">
      <alignment horizontal="center" vertical="center" shrinkToFit="1"/>
    </xf>
    <xf numFmtId="0" fontId="10" fillId="3" borderId="8" xfId="6" applyFont="1" applyFill="1" applyBorder="1" applyAlignment="1">
      <alignment horizontal="center" vertical="center" shrinkToFit="1"/>
    </xf>
    <xf numFmtId="0" fontId="10" fillId="3" borderId="51" xfId="6" applyFont="1" applyFill="1" applyBorder="1" applyAlignment="1">
      <alignment horizontal="center" vertical="center" shrinkToFit="1"/>
    </xf>
    <xf numFmtId="176" fontId="10" fillId="3" borderId="2" xfId="6" applyNumberFormat="1" applyFont="1" applyFill="1" applyBorder="1" applyAlignment="1">
      <alignment vertical="center"/>
    </xf>
    <xf numFmtId="176" fontId="10" fillId="3" borderId="2" xfId="6" applyNumberFormat="1" applyFont="1" applyFill="1" applyBorder="1" applyAlignment="1">
      <alignment vertical="center" shrinkToFit="1"/>
    </xf>
    <xf numFmtId="176" fontId="10" fillId="3" borderId="9" xfId="6" applyNumberFormat="1" applyFont="1" applyFill="1" applyBorder="1" applyAlignment="1">
      <alignment vertical="center" shrinkToFit="1"/>
    </xf>
    <xf numFmtId="176" fontId="10" fillId="3" borderId="12" xfId="6" applyNumberFormat="1" applyFont="1" applyFill="1" applyBorder="1" applyAlignment="1">
      <alignment vertical="center" shrinkToFit="1"/>
    </xf>
    <xf numFmtId="0" fontId="2" fillId="0" borderId="0" xfId="6" applyFont="1" applyBorder="1" applyAlignment="1">
      <alignment vertical="center" shrinkToFit="1"/>
    </xf>
    <xf numFmtId="0" fontId="10" fillId="0" borderId="1" xfId="6" applyFont="1" applyBorder="1" applyAlignment="1">
      <alignment horizontal="center" vertical="center" shrinkToFit="1"/>
    </xf>
    <xf numFmtId="178" fontId="10" fillId="3" borderId="7" xfId="6" applyNumberFormat="1" applyFont="1" applyFill="1" applyBorder="1" applyAlignment="1">
      <alignment vertical="center"/>
    </xf>
    <xf numFmtId="0" fontId="10" fillId="3" borderId="72" xfId="6" applyFont="1" applyFill="1" applyBorder="1" applyAlignment="1">
      <alignment horizontal="center" vertical="center" shrinkToFit="1"/>
    </xf>
    <xf numFmtId="0" fontId="10" fillId="3" borderId="73" xfId="6" applyFont="1" applyFill="1" applyBorder="1" applyAlignment="1">
      <alignment horizontal="center" vertical="center" shrinkToFit="1"/>
    </xf>
    <xf numFmtId="0" fontId="10" fillId="0" borderId="74" xfId="6" applyFont="1" applyBorder="1" applyAlignment="1">
      <alignment horizontal="center" vertical="center" shrinkToFit="1"/>
    </xf>
    <xf numFmtId="178" fontId="10" fillId="0" borderId="57" xfId="6" applyNumberFormat="1" applyFont="1" applyBorder="1" applyAlignment="1">
      <alignment horizontal="center" vertical="center" shrinkToFit="1"/>
    </xf>
    <xf numFmtId="178" fontId="10" fillId="0" borderId="58" xfId="6" applyNumberFormat="1" applyFont="1" applyBorder="1" applyAlignment="1">
      <alignment horizontal="center" vertical="center" shrinkToFit="1"/>
    </xf>
    <xf numFmtId="178" fontId="10" fillId="0" borderId="59" xfId="6" applyNumberFormat="1" applyFont="1" applyBorder="1" applyAlignment="1">
      <alignment horizontal="center" vertical="center" shrinkToFit="1"/>
    </xf>
    <xf numFmtId="178" fontId="10" fillId="0" borderId="60" xfId="6" applyNumberFormat="1" applyFont="1" applyBorder="1" applyAlignment="1">
      <alignment horizontal="center" vertical="center" shrinkToFit="1"/>
    </xf>
    <xf numFmtId="178" fontId="10" fillId="0" borderId="1" xfId="6" applyNumberFormat="1" applyFont="1" applyBorder="1" applyAlignment="1">
      <alignment horizontal="center" vertical="center" shrinkToFit="1"/>
    </xf>
    <xf numFmtId="178" fontId="10" fillId="0" borderId="55" xfId="6" applyNumberFormat="1" applyFont="1" applyBorder="1" applyAlignment="1">
      <alignment horizontal="center" vertical="center" shrinkToFit="1"/>
    </xf>
    <xf numFmtId="0" fontId="10" fillId="0" borderId="13" xfId="6" applyFont="1" applyBorder="1" applyAlignment="1">
      <alignment horizontal="center" vertical="center" shrinkToFit="1"/>
    </xf>
    <xf numFmtId="0" fontId="10" fillId="0" borderId="7" xfId="6" applyFont="1" applyBorder="1" applyAlignment="1">
      <alignment horizontal="center" vertical="center" shrinkToFit="1"/>
    </xf>
    <xf numFmtId="0" fontId="10" fillId="0" borderId="54" xfId="6" applyFont="1" applyBorder="1" applyAlignment="1">
      <alignment horizontal="center" vertical="center" shrinkToFit="1"/>
    </xf>
    <xf numFmtId="0" fontId="10" fillId="0" borderId="55" xfId="6" applyFont="1" applyBorder="1" applyAlignment="1">
      <alignment horizontal="center" vertical="center" shrinkToFit="1"/>
    </xf>
    <xf numFmtId="0" fontId="10" fillId="0" borderId="71" xfId="6" applyFont="1" applyBorder="1" applyAlignment="1">
      <alignment horizontal="center" vertical="center" shrinkToFit="1"/>
    </xf>
    <xf numFmtId="0" fontId="10" fillId="0" borderId="50" xfId="6" applyFont="1" applyBorder="1" applyAlignment="1">
      <alignment horizontal="center" vertical="center" shrinkToFit="1"/>
    </xf>
    <xf numFmtId="0" fontId="10" fillId="0" borderId="8" xfId="6" applyFont="1" applyFill="1" applyBorder="1" applyAlignment="1">
      <alignment vertical="center"/>
    </xf>
    <xf numFmtId="0" fontId="2" fillId="0" borderId="0" xfId="6" applyFont="1" applyBorder="1" applyAlignment="1">
      <alignment vertical="center"/>
    </xf>
    <xf numFmtId="0" fontId="10" fillId="3" borderId="49" xfId="6" applyFont="1" applyFill="1" applyBorder="1" applyAlignment="1">
      <alignment horizontal="center" vertical="center" shrinkToFit="1"/>
    </xf>
    <xf numFmtId="0" fontId="10" fillId="3" borderId="17" xfId="6" applyFont="1" applyFill="1" applyBorder="1" applyAlignment="1">
      <alignment vertical="center"/>
    </xf>
    <xf numFmtId="0" fontId="10" fillId="3" borderId="53" xfId="6" applyFont="1" applyFill="1" applyBorder="1" applyAlignment="1">
      <alignment horizontal="center" vertical="center" shrinkToFit="1"/>
    </xf>
    <xf numFmtId="0" fontId="10" fillId="3" borderId="65" xfId="6" applyFont="1" applyFill="1" applyBorder="1" applyAlignment="1">
      <alignment horizontal="center" vertical="center" shrinkToFit="1"/>
    </xf>
    <xf numFmtId="0" fontId="10" fillId="3" borderId="66" xfId="6" applyFont="1" applyFill="1" applyBorder="1" applyAlignment="1">
      <alignment horizontal="center" vertical="center" shrinkToFit="1"/>
    </xf>
    <xf numFmtId="0" fontId="10" fillId="3" borderId="64" xfId="6" applyFont="1" applyFill="1" applyBorder="1" applyAlignment="1">
      <alignment horizontal="center" vertical="center" shrinkToFit="1"/>
    </xf>
    <xf numFmtId="0" fontId="10" fillId="3" borderId="67" xfId="6" applyFont="1" applyFill="1" applyBorder="1" applyAlignment="1">
      <alignment horizontal="center" vertical="center" shrinkToFit="1"/>
    </xf>
    <xf numFmtId="0" fontId="10" fillId="3" borderId="17" xfId="6" applyFont="1" applyFill="1" applyBorder="1" applyAlignment="1">
      <alignment vertical="center" wrapText="1"/>
    </xf>
    <xf numFmtId="0" fontId="10" fillId="0" borderId="0" xfId="6" applyFont="1" applyBorder="1" applyAlignment="1">
      <alignment horizontal="center" vertical="center" shrinkToFit="1"/>
    </xf>
    <xf numFmtId="0" fontId="10" fillId="0" borderId="0" xfId="6" applyFont="1" applyBorder="1" applyAlignment="1">
      <alignment horizontal="right" vertical="center"/>
    </xf>
    <xf numFmtId="0" fontId="10" fillId="3" borderId="1" xfId="6" applyFont="1" applyFill="1" applyBorder="1" applyAlignment="1">
      <alignment horizontal="left" vertical="center"/>
    </xf>
    <xf numFmtId="0" fontId="10" fillId="0" borderId="0" xfId="6" applyFont="1" applyBorder="1" applyAlignment="1">
      <alignment horizontal="center" vertical="center" wrapText="1"/>
    </xf>
    <xf numFmtId="0" fontId="10" fillId="0" borderId="9" xfId="6" applyFont="1" applyBorder="1" applyAlignment="1">
      <alignment horizontal="center" vertical="center" wrapText="1"/>
    </xf>
    <xf numFmtId="178" fontId="10" fillId="3" borderId="56" xfId="6" applyNumberFormat="1" applyFont="1" applyFill="1" applyBorder="1" applyAlignment="1">
      <alignment horizontal="center" vertical="center" shrinkToFit="1"/>
    </xf>
    <xf numFmtId="178" fontId="10" fillId="3" borderId="8" xfId="6" applyNumberFormat="1" applyFont="1" applyFill="1" applyBorder="1" applyAlignment="1">
      <alignment horizontal="center" vertical="center" shrinkToFit="1"/>
    </xf>
    <xf numFmtId="178" fontId="10" fillId="3" borderId="51" xfId="6" applyNumberFormat="1" applyFont="1" applyFill="1" applyBorder="1" applyAlignment="1">
      <alignment horizontal="center" vertical="center" shrinkToFit="1"/>
    </xf>
    <xf numFmtId="0" fontId="2" fillId="3" borderId="13" xfId="6" applyFont="1" applyFill="1" applyBorder="1" applyAlignment="1">
      <alignment vertical="center"/>
    </xf>
    <xf numFmtId="0" fontId="2" fillId="3" borderId="7" xfId="6" applyFont="1" applyFill="1" applyBorder="1" applyAlignment="1">
      <alignment vertical="center"/>
    </xf>
    <xf numFmtId="0" fontId="2" fillId="3" borderId="31" xfId="6" applyFont="1" applyFill="1" applyBorder="1" applyAlignment="1">
      <alignment vertical="center"/>
    </xf>
    <xf numFmtId="0" fontId="2" fillId="3" borderId="14" xfId="6" applyFont="1" applyFill="1" applyBorder="1" applyAlignment="1">
      <alignment vertical="center"/>
    </xf>
    <xf numFmtId="0" fontId="2" fillId="3" borderId="1" xfId="6" applyFont="1" applyFill="1" applyBorder="1" applyAlignment="1">
      <alignment vertical="center"/>
    </xf>
    <xf numFmtId="0" fontId="2" fillId="3" borderId="15" xfId="6" applyFont="1" applyFill="1" applyBorder="1" applyAlignment="1">
      <alignment vertical="center"/>
    </xf>
    <xf numFmtId="178" fontId="10" fillId="3" borderId="61" xfId="6" applyNumberFormat="1" applyFont="1" applyFill="1" applyBorder="1" applyAlignment="1">
      <alignment horizontal="center" vertical="center" shrinkToFit="1"/>
    </xf>
    <xf numFmtId="178" fontId="10" fillId="3" borderId="62" xfId="6" applyNumberFormat="1" applyFont="1" applyFill="1" applyBorder="1" applyAlignment="1">
      <alignment horizontal="center" vertical="center" shrinkToFit="1"/>
    </xf>
    <xf numFmtId="178" fontId="10" fillId="3" borderId="63" xfId="6" applyNumberFormat="1" applyFont="1" applyFill="1" applyBorder="1" applyAlignment="1">
      <alignment horizontal="center" vertical="center" shrinkToFit="1"/>
    </xf>
    <xf numFmtId="0" fontId="10" fillId="3" borderId="50" xfId="6" applyFont="1" applyFill="1" applyBorder="1" applyAlignment="1">
      <alignment horizontal="center" vertical="center" shrinkToFit="1"/>
    </xf>
    <xf numFmtId="0" fontId="10" fillId="3" borderId="52" xfId="6" applyFont="1" applyFill="1" applyBorder="1" applyAlignment="1">
      <alignment horizontal="center" vertical="center" shrinkToFit="1"/>
    </xf>
    <xf numFmtId="0" fontId="10" fillId="3" borderId="75" xfId="6" applyFont="1" applyFill="1" applyBorder="1" applyAlignment="1">
      <alignment horizontal="center" vertical="center" shrinkToFit="1"/>
    </xf>
    <xf numFmtId="0" fontId="10" fillId="3" borderId="77" xfId="6" applyFont="1" applyFill="1" applyBorder="1" applyAlignment="1">
      <alignment horizontal="center" vertical="center" shrinkToFit="1"/>
    </xf>
    <xf numFmtId="0" fontId="10" fillId="3" borderId="76" xfId="6" applyFont="1" applyFill="1" applyBorder="1" applyAlignment="1">
      <alignment horizontal="center" vertical="center" shrinkToFit="1"/>
    </xf>
    <xf numFmtId="176" fontId="10" fillId="3" borderId="9" xfId="6" applyNumberFormat="1" applyFont="1" applyFill="1" applyBorder="1" applyAlignment="1">
      <alignment vertical="center"/>
    </xf>
    <xf numFmtId="176" fontId="10" fillId="3" borderId="12" xfId="6" applyNumberFormat="1" applyFont="1" applyFill="1" applyBorder="1" applyAlignment="1">
      <alignment vertical="center"/>
    </xf>
    <xf numFmtId="0" fontId="29" fillId="0" borderId="0" xfId="0" applyFont="1" applyAlignment="1">
      <alignment horizontal="left" vertical="top" wrapText="1"/>
    </xf>
    <xf numFmtId="0" fontId="29" fillId="0" borderId="0" xfId="0" applyFont="1" applyAlignment="1">
      <alignment horizontal="left" vertical="top"/>
    </xf>
    <xf numFmtId="0" fontId="30" fillId="0" borderId="0" xfId="0" applyFont="1" applyAlignment="1">
      <alignment horizontal="center" vertical="center"/>
    </xf>
    <xf numFmtId="0" fontId="29" fillId="0" borderId="0" xfId="0" applyFont="1" applyAlignment="1">
      <alignment horizontal="left" vertical="center" wrapText="1"/>
    </xf>
    <xf numFmtId="0" fontId="29" fillId="0" borderId="0" xfId="0" applyFont="1" applyBorder="1" applyAlignment="1">
      <alignment horizontal="left" vertical="center" wrapText="1"/>
    </xf>
    <xf numFmtId="0" fontId="37" fillId="6" borderId="2" xfId="0" applyFont="1" applyFill="1" applyBorder="1" applyAlignment="1">
      <alignment horizontal="center" vertical="center" wrapText="1"/>
    </xf>
    <xf numFmtId="0" fontId="37" fillId="6" borderId="13" xfId="0" applyFont="1" applyFill="1" applyBorder="1" applyAlignment="1">
      <alignment horizontal="left" vertical="center" wrapText="1" indent="2"/>
    </xf>
    <xf numFmtId="0" fontId="37" fillId="6" borderId="31" xfId="0" applyFont="1" applyFill="1" applyBorder="1" applyAlignment="1">
      <alignment horizontal="left" vertical="center" wrapText="1" indent="2"/>
    </xf>
    <xf numFmtId="0" fontId="37" fillId="6" borderId="14" xfId="0" applyFont="1" applyFill="1" applyBorder="1" applyAlignment="1">
      <alignment horizontal="left" vertical="center" wrapText="1" indent="2"/>
    </xf>
    <xf numFmtId="0" fontId="37" fillId="6" borderId="15" xfId="0" applyFont="1" applyFill="1" applyBorder="1" applyAlignment="1">
      <alignment horizontal="left" vertical="center" wrapText="1" indent="2"/>
    </xf>
    <xf numFmtId="0" fontId="2" fillId="0" borderId="4" xfId="4" applyFont="1" applyFill="1" applyBorder="1" applyAlignment="1">
      <alignment horizontal="center" vertical="center" shrinkToFit="1"/>
    </xf>
    <xf numFmtId="0" fontId="2" fillId="0" borderId="8" xfId="4" applyFont="1" applyFill="1" applyBorder="1" applyAlignment="1">
      <alignment horizontal="center" vertical="center" shrinkToFit="1"/>
    </xf>
    <xf numFmtId="0" fontId="2" fillId="0" borderId="6" xfId="4" applyFont="1" applyFill="1" applyBorder="1" applyAlignment="1">
      <alignment horizontal="center" vertical="center" shrinkToFit="1"/>
    </xf>
    <xf numFmtId="176" fontId="2" fillId="0" borderId="14" xfId="4" applyNumberFormat="1" applyFont="1" applyFill="1" applyBorder="1" applyAlignment="1">
      <alignment vertical="center" shrinkToFit="1"/>
    </xf>
    <xf numFmtId="176" fontId="2" fillId="0" borderId="15" xfId="4" applyNumberFormat="1" applyFont="1" applyFill="1" applyBorder="1" applyAlignment="1">
      <alignment vertical="center" shrinkToFit="1"/>
    </xf>
    <xf numFmtId="0" fontId="2" fillId="0" borderId="3" xfId="4" applyFont="1" applyFill="1" applyBorder="1" applyAlignment="1">
      <alignment vertical="center" textRotation="255" shrinkToFit="1"/>
    </xf>
    <xf numFmtId="0" fontId="2" fillId="0" borderId="17" xfId="4" applyFont="1" applyFill="1" applyBorder="1" applyAlignment="1">
      <alignment vertical="center" textRotation="255" shrinkToFit="1"/>
    </xf>
    <xf numFmtId="0" fontId="2" fillId="0" borderId="16" xfId="4" applyFont="1" applyFill="1" applyBorder="1" applyAlignment="1">
      <alignment vertical="center" textRotation="255" shrinkToFit="1"/>
    </xf>
    <xf numFmtId="9" fontId="2" fillId="0" borderId="29" xfId="1" applyFont="1" applyFill="1" applyBorder="1" applyAlignment="1">
      <alignment horizontal="center" vertical="center" shrinkToFit="1"/>
    </xf>
    <xf numFmtId="9" fontId="2" fillId="0" borderId="27" xfId="1" applyFont="1" applyFill="1" applyBorder="1" applyAlignment="1">
      <alignment horizontal="center" vertical="center" shrinkToFit="1"/>
    </xf>
    <xf numFmtId="9" fontId="2" fillId="0" borderId="28" xfId="1" applyFont="1" applyFill="1" applyBorder="1" applyAlignment="1">
      <alignment horizontal="center" vertical="center" shrinkToFit="1"/>
    </xf>
    <xf numFmtId="176" fontId="2" fillId="0" borderId="29" xfId="4" applyNumberFormat="1" applyFont="1" applyFill="1" applyBorder="1" applyAlignment="1">
      <alignment vertical="center" shrinkToFit="1"/>
    </xf>
    <xf numFmtId="176" fontId="2" fillId="0" borderId="28" xfId="4" applyNumberFormat="1" applyFont="1" applyFill="1" applyBorder="1" applyAlignment="1">
      <alignment vertical="center" shrinkToFit="1"/>
    </xf>
    <xf numFmtId="0" fontId="2" fillId="0" borderId="12" xfId="4" applyFont="1" applyFill="1" applyBorder="1" applyAlignment="1">
      <alignment horizontal="center" vertical="center" shrinkToFit="1"/>
    </xf>
    <xf numFmtId="0" fontId="2" fillId="0" borderId="0" xfId="4" applyFont="1" applyFill="1" applyBorder="1" applyAlignment="1">
      <alignment horizontal="center" vertical="center" shrinkToFit="1"/>
    </xf>
    <xf numFmtId="0" fontId="2" fillId="0" borderId="9" xfId="4" applyFont="1" applyFill="1" applyBorder="1" applyAlignment="1">
      <alignment horizontal="center" vertical="center" shrinkToFit="1"/>
    </xf>
    <xf numFmtId="176" fontId="2" fillId="0" borderId="12" xfId="4" applyNumberFormat="1" applyFont="1" applyFill="1" applyBorder="1" applyAlignment="1">
      <alignment vertical="center" shrinkToFit="1"/>
    </xf>
    <xf numFmtId="176" fontId="2" fillId="0" borderId="9" xfId="4" applyNumberFormat="1" applyFont="1" applyFill="1" applyBorder="1" applyAlignment="1">
      <alignment vertical="center" shrinkToFit="1"/>
    </xf>
    <xf numFmtId="0" fontId="2" fillId="0" borderId="13" xfId="4" applyFont="1" applyFill="1" applyBorder="1" applyAlignment="1">
      <alignment horizontal="center" vertical="center" shrinkToFit="1"/>
    </xf>
    <xf numFmtId="0" fontId="2" fillId="0" borderId="7" xfId="4" applyFont="1" applyFill="1" applyBorder="1" applyAlignment="1">
      <alignment horizontal="center" vertical="center" shrinkToFit="1"/>
    </xf>
    <xf numFmtId="0" fontId="2" fillId="0" borderId="31" xfId="4" applyFont="1" applyFill="1" applyBorder="1" applyAlignment="1">
      <alignment horizontal="center" vertical="center" shrinkToFit="1"/>
    </xf>
    <xf numFmtId="176" fontId="2" fillId="0" borderId="78" xfId="4" applyNumberFormat="1" applyFont="1" applyFill="1" applyBorder="1" applyAlignment="1">
      <alignment vertical="center" shrinkToFit="1"/>
    </xf>
    <xf numFmtId="176" fontId="2" fillId="0" borderId="79" xfId="4" applyNumberFormat="1" applyFont="1" applyFill="1" applyBorder="1" applyAlignment="1">
      <alignment vertical="center" shrinkToFit="1"/>
    </xf>
    <xf numFmtId="0" fontId="2" fillId="0" borderId="1" xfId="4" applyFont="1" applyFill="1" applyBorder="1" applyAlignment="1">
      <alignment vertical="center" shrinkToFit="1"/>
    </xf>
    <xf numFmtId="0" fontId="2" fillId="0" borderId="2" xfId="4" applyFont="1" applyFill="1" applyBorder="1" applyAlignment="1">
      <alignment horizontal="center" vertical="center" shrinkToFit="1"/>
    </xf>
    <xf numFmtId="0" fontId="33" fillId="0" borderId="2" xfId="3" applyFont="1" applyBorder="1">
      <alignment vertical="center"/>
    </xf>
    <xf numFmtId="0" fontId="2" fillId="0" borderId="14" xfId="4" applyFont="1" applyFill="1" applyBorder="1" applyAlignment="1">
      <alignment horizontal="center" vertical="center" shrinkToFit="1"/>
    </xf>
    <xf numFmtId="0" fontId="2" fillId="0" borderId="1" xfId="4" applyFont="1" applyFill="1" applyBorder="1" applyAlignment="1">
      <alignment horizontal="center" vertical="center" shrinkToFit="1"/>
    </xf>
    <xf numFmtId="0" fontId="2" fillId="0" borderId="29" xfId="4" applyFont="1" applyFill="1" applyBorder="1" applyAlignment="1">
      <alignment horizontal="center" vertical="center" shrinkToFit="1"/>
    </xf>
    <xf numFmtId="0" fontId="2" fillId="0" borderId="27" xfId="4" applyFont="1" applyFill="1" applyBorder="1" applyAlignment="1">
      <alignment horizontal="center" vertical="center" shrinkToFit="1"/>
    </xf>
    <xf numFmtId="0" fontId="2" fillId="0" borderId="28" xfId="4" applyFont="1" applyFill="1" applyBorder="1" applyAlignment="1">
      <alignment horizontal="center" vertical="center" shrinkToFit="1"/>
    </xf>
    <xf numFmtId="0" fontId="2" fillId="0" borderId="32" xfId="4" applyFont="1" applyFill="1" applyBorder="1" applyAlignment="1">
      <alignment horizontal="center" vertical="center" shrinkToFit="1"/>
    </xf>
    <xf numFmtId="0" fontId="2" fillId="0" borderId="33" xfId="4" applyFont="1" applyFill="1" applyBorder="1" applyAlignment="1">
      <alignment horizontal="center" vertical="center" shrinkToFit="1"/>
    </xf>
    <xf numFmtId="0" fontId="2" fillId="0" borderId="34" xfId="4" applyFont="1" applyFill="1" applyBorder="1" applyAlignment="1">
      <alignment horizontal="center" vertical="center" shrinkToFit="1"/>
    </xf>
    <xf numFmtId="0" fontId="2" fillId="0" borderId="35" xfId="4" applyFont="1" applyFill="1" applyBorder="1" applyAlignment="1">
      <alignment horizontal="center" vertical="center" shrinkToFit="1"/>
    </xf>
    <xf numFmtId="0" fontId="2" fillId="0" borderId="36" xfId="4" applyFont="1" applyFill="1" applyBorder="1" applyAlignment="1">
      <alignment horizontal="center" vertical="center" shrinkToFit="1"/>
    </xf>
    <xf numFmtId="0" fontId="2" fillId="0" borderId="37" xfId="4" applyFont="1" applyFill="1" applyBorder="1" applyAlignment="1">
      <alignment horizontal="center" vertical="center" shrinkToFit="1"/>
    </xf>
    <xf numFmtId="0" fontId="2" fillId="0" borderId="29" xfId="4" applyFont="1" applyFill="1" applyBorder="1" applyAlignment="1">
      <alignment vertical="center" shrinkToFit="1"/>
    </xf>
    <xf numFmtId="0" fontId="2" fillId="0" borderId="27" xfId="4" applyFont="1" applyFill="1" applyBorder="1" applyAlignment="1">
      <alignment vertical="center" shrinkToFit="1"/>
    </xf>
    <xf numFmtId="0" fontId="2" fillId="0" borderId="28" xfId="4" applyFont="1" applyFill="1" applyBorder="1" applyAlignment="1">
      <alignment vertical="center" shrinkToFit="1"/>
    </xf>
    <xf numFmtId="0" fontId="2" fillId="0" borderId="15" xfId="4" applyFont="1" applyFill="1" applyBorder="1" applyAlignment="1">
      <alignment horizontal="center" vertical="center" shrinkToFit="1"/>
    </xf>
    <xf numFmtId="0" fontId="2" fillId="0" borderId="14" xfId="4" applyFont="1" applyFill="1" applyBorder="1" applyAlignment="1">
      <alignment vertical="center" shrinkToFit="1"/>
    </xf>
    <xf numFmtId="0" fontId="2" fillId="0" borderId="15" xfId="4" applyFont="1" applyFill="1" applyBorder="1" applyAlignment="1">
      <alignment vertical="center" shrinkToFit="1"/>
    </xf>
    <xf numFmtId="0" fontId="2" fillId="0" borderId="7" xfId="4" applyFont="1" applyFill="1" applyBorder="1" applyAlignment="1">
      <alignment vertical="center" shrinkToFit="1"/>
    </xf>
    <xf numFmtId="0" fontId="2" fillId="0" borderId="0" xfId="4" applyFont="1" applyFill="1" applyBorder="1" applyAlignment="1">
      <alignment vertical="center" shrinkToFit="1"/>
    </xf>
    <xf numFmtId="0" fontId="2" fillId="0" borderId="9" xfId="4" applyFont="1" applyFill="1" applyBorder="1" applyAlignment="1">
      <alignment vertical="center" shrinkToFit="1"/>
    </xf>
    <xf numFmtId="0" fontId="2" fillId="0" borderId="4" xfId="4" applyFont="1" applyFill="1" applyBorder="1" applyAlignment="1">
      <alignment vertical="center" shrinkToFit="1"/>
    </xf>
    <xf numFmtId="0" fontId="2" fillId="0" borderId="8" xfId="4" applyFont="1" applyFill="1" applyBorder="1" applyAlignment="1">
      <alignment vertical="center" shrinkToFit="1"/>
    </xf>
    <xf numFmtId="0" fontId="2" fillId="0" borderId="6" xfId="4" applyFont="1" applyFill="1" applyBorder="1" applyAlignment="1">
      <alignment vertical="center" shrinkToFit="1"/>
    </xf>
    <xf numFmtId="0" fontId="2" fillId="0" borderId="3" xfId="4" applyFont="1" applyFill="1" applyBorder="1" applyAlignment="1">
      <alignment horizontal="center" vertical="center" textRotation="255" shrinkToFit="1"/>
    </xf>
    <xf numFmtId="0" fontId="2" fillId="0" borderId="17" xfId="4" applyFont="1" applyFill="1" applyBorder="1" applyAlignment="1">
      <alignment horizontal="center" vertical="center" textRotation="255" shrinkToFit="1"/>
    </xf>
    <xf numFmtId="0" fontId="36" fillId="0" borderId="0" xfId="4" applyFont="1" applyFill="1" applyBorder="1" applyAlignment="1">
      <alignment horizontal="left" vertical="center" shrinkToFit="1"/>
    </xf>
    <xf numFmtId="0" fontId="38" fillId="0" borderId="0" xfId="4" applyFont="1" applyFill="1" applyBorder="1" applyAlignment="1">
      <alignment horizontal="right" vertical="center" shrinkToFit="1"/>
    </xf>
    <xf numFmtId="0" fontId="38" fillId="0" borderId="0" xfId="4" applyFont="1" applyFill="1" applyBorder="1" applyAlignment="1">
      <alignment horizontal="left" vertical="center" shrinkToFit="1"/>
    </xf>
    <xf numFmtId="0" fontId="15" fillId="0" borderId="0" xfId="4" applyFont="1" applyFill="1" applyBorder="1" applyAlignment="1">
      <alignment horizontal="center" vertical="center" shrinkToFit="1"/>
    </xf>
    <xf numFmtId="0" fontId="2" fillId="0" borderId="2" xfId="6" applyFont="1" applyFill="1" applyBorder="1" applyAlignment="1">
      <alignment horizontal="center" vertical="center" shrinkToFit="1"/>
    </xf>
    <xf numFmtId="0" fontId="2" fillId="0" borderId="4" xfId="6" applyFont="1" applyFill="1" applyBorder="1" applyAlignment="1">
      <alignment horizontal="center" vertical="center" shrinkToFit="1"/>
    </xf>
    <xf numFmtId="178" fontId="2" fillId="0" borderId="80" xfId="6" applyNumberFormat="1" applyFont="1" applyFill="1" applyBorder="1" applyAlignment="1">
      <alignment horizontal="center" vertical="center" shrinkToFit="1"/>
    </xf>
    <xf numFmtId="178" fontId="2" fillId="0" borderId="81" xfId="6" applyNumberFormat="1" applyFont="1" applyFill="1" applyBorder="1" applyAlignment="1">
      <alignment horizontal="center" vertical="center" shrinkToFit="1"/>
    </xf>
    <xf numFmtId="0" fontId="31" fillId="0" borderId="2" xfId="4" applyFont="1" applyFill="1" applyBorder="1" applyAlignment="1">
      <alignment horizontal="center" vertical="center" shrinkToFit="1"/>
    </xf>
    <xf numFmtId="0" fontId="31" fillId="0" borderId="4" xfId="4" applyFont="1" applyFill="1" applyBorder="1" applyAlignment="1">
      <alignment horizontal="center" vertical="center" shrinkToFit="1"/>
    </xf>
    <xf numFmtId="0" fontId="31" fillId="0" borderId="82" xfId="4" applyFont="1" applyFill="1" applyBorder="1" applyAlignment="1">
      <alignment horizontal="center" vertical="center" shrinkToFit="1"/>
    </xf>
    <xf numFmtId="0" fontId="31" fillId="0" borderId="83" xfId="4" applyFont="1" applyFill="1" applyBorder="1" applyAlignment="1">
      <alignment horizontal="center" vertical="center" shrinkToFit="1"/>
    </xf>
    <xf numFmtId="178" fontId="2" fillId="0" borderId="82" xfId="6" applyNumberFormat="1" applyFont="1" applyFill="1" applyBorder="1" applyAlignment="1">
      <alignment horizontal="center" vertical="center" shrinkToFit="1"/>
    </xf>
    <xf numFmtId="178" fontId="2" fillId="0" borderId="83" xfId="6" applyNumberFormat="1" applyFont="1" applyFill="1" applyBorder="1" applyAlignment="1">
      <alignment horizontal="center" vertical="center" shrinkToFit="1"/>
    </xf>
    <xf numFmtId="178" fontId="2" fillId="0" borderId="57" xfId="6" applyNumberFormat="1" applyFont="1" applyFill="1" applyBorder="1" applyAlignment="1">
      <alignment horizontal="center" vertical="center" shrinkToFit="1"/>
    </xf>
    <xf numFmtId="178" fontId="2" fillId="0" borderId="59" xfId="6" applyNumberFormat="1" applyFont="1" applyFill="1" applyBorder="1" applyAlignment="1">
      <alignment horizontal="center" vertical="center" shrinkToFit="1"/>
    </xf>
    <xf numFmtId="178" fontId="2" fillId="0" borderId="60" xfId="6" applyNumberFormat="1" applyFont="1" applyFill="1" applyBorder="1" applyAlignment="1">
      <alignment horizontal="center" vertical="center" shrinkToFit="1"/>
    </xf>
    <xf numFmtId="178" fontId="2" fillId="0" borderId="55" xfId="6" applyNumberFormat="1" applyFont="1" applyFill="1" applyBorder="1" applyAlignment="1">
      <alignment horizontal="center" vertical="center" shrinkToFit="1"/>
    </xf>
    <xf numFmtId="0" fontId="2" fillId="0" borderId="6" xfId="6" applyFont="1" applyFill="1" applyBorder="1" applyAlignment="1">
      <alignment horizontal="center" vertical="center" shrinkToFit="1"/>
    </xf>
    <xf numFmtId="0" fontId="31" fillId="0" borderId="0" xfId="4" applyFont="1" applyFill="1" applyBorder="1" applyAlignment="1">
      <alignment horizontal="left" vertical="center" shrinkToFit="1"/>
    </xf>
    <xf numFmtId="0" fontId="2" fillId="0" borderId="13" xfId="6" applyFont="1" applyFill="1" applyBorder="1" applyAlignment="1">
      <alignment horizontal="center" vertical="center" shrinkToFit="1"/>
    </xf>
    <xf numFmtId="0" fontId="2" fillId="0" borderId="7" xfId="6" applyFont="1" applyFill="1" applyBorder="1" applyAlignment="1">
      <alignment horizontal="center" vertical="center" shrinkToFit="1"/>
    </xf>
    <xf numFmtId="0" fontId="2" fillId="0" borderId="14" xfId="6" applyFont="1" applyFill="1" applyBorder="1" applyAlignment="1">
      <alignment horizontal="center" vertical="center" shrinkToFit="1"/>
    </xf>
    <xf numFmtId="0" fontId="2" fillId="0" borderId="1" xfId="6" applyFont="1" applyFill="1" applyBorder="1" applyAlignment="1">
      <alignment horizontal="center" vertical="center" shrinkToFit="1"/>
    </xf>
    <xf numFmtId="178" fontId="31" fillId="0" borderId="4" xfId="4" applyNumberFormat="1" applyFont="1" applyFill="1" applyBorder="1" applyAlignment="1">
      <alignment horizontal="center" vertical="center" shrinkToFit="1"/>
    </xf>
    <xf numFmtId="178" fontId="31" fillId="0" borderId="8" xfId="4" applyNumberFormat="1" applyFont="1" applyFill="1" applyBorder="1" applyAlignment="1">
      <alignment horizontal="center" vertical="center" shrinkToFit="1"/>
    </xf>
    <xf numFmtId="0" fontId="31" fillId="0" borderId="1" xfId="4" applyFont="1" applyFill="1" applyBorder="1" applyAlignment="1">
      <alignment horizontal="left" vertical="center" shrinkToFit="1"/>
    </xf>
    <xf numFmtId="0" fontId="31" fillId="0" borderId="8" xfId="4" applyFont="1" applyFill="1" applyBorder="1" applyAlignment="1">
      <alignment horizontal="center" vertical="center" shrinkToFit="1"/>
    </xf>
    <xf numFmtId="0" fontId="31" fillId="0" borderId="6" xfId="4" applyFont="1" applyFill="1" applyBorder="1" applyAlignment="1">
      <alignment horizontal="center" vertical="center" shrinkToFit="1"/>
    </xf>
    <xf numFmtId="178" fontId="35" fillId="0" borderId="4" xfId="3" applyNumberFormat="1" applyFont="1" applyBorder="1" applyAlignment="1">
      <alignment horizontal="center" vertical="center"/>
    </xf>
    <xf numFmtId="178" fontId="35" fillId="0" borderId="8" xfId="3" applyNumberFormat="1" applyFont="1" applyBorder="1" applyAlignment="1">
      <alignment horizontal="center" vertical="center"/>
    </xf>
    <xf numFmtId="176" fontId="31" fillId="0" borderId="2" xfId="4" applyNumberFormat="1" applyFont="1" applyFill="1" applyBorder="1" applyAlignment="1">
      <alignment horizontal="center" vertical="center" shrinkToFit="1"/>
    </xf>
    <xf numFmtId="0" fontId="31" fillId="0" borderId="0" xfId="4" applyFont="1" applyFill="1" applyBorder="1" applyAlignment="1">
      <alignment horizontal="right" vertical="center" shrinkToFit="1"/>
    </xf>
    <xf numFmtId="0" fontId="31" fillId="0" borderId="9" xfId="4" applyFont="1" applyFill="1" applyBorder="1" applyAlignment="1">
      <alignment horizontal="right" vertical="center" shrinkToFit="1"/>
    </xf>
    <xf numFmtId="176" fontId="51" fillId="0" borderId="31" xfId="4" applyNumberFormat="1" applyFont="1" applyFill="1" applyBorder="1" applyAlignment="1">
      <alignment horizontal="center" vertical="center" shrinkToFit="1"/>
    </xf>
    <xf numFmtId="176" fontId="51" fillId="0" borderId="13" xfId="4" applyNumberFormat="1" applyFont="1" applyFill="1" applyBorder="1" applyAlignment="1">
      <alignment horizontal="center" vertical="center" shrinkToFit="1"/>
    </xf>
    <xf numFmtId="176" fontId="31" fillId="0" borderId="114" xfId="4" applyNumberFormat="1" applyFont="1" applyFill="1" applyBorder="1" applyAlignment="1">
      <alignment horizontal="center" vertical="center" shrinkToFit="1"/>
    </xf>
    <xf numFmtId="176" fontId="31" fillId="0" borderId="115" xfId="4" applyNumberFormat="1" applyFont="1" applyFill="1" applyBorder="1" applyAlignment="1">
      <alignment horizontal="center" vertical="center" shrinkToFit="1"/>
    </xf>
    <xf numFmtId="0" fontId="34" fillId="0" borderId="0" xfId="4" applyFont="1" applyFill="1" applyBorder="1" applyAlignment="1">
      <alignment horizontal="center" vertical="center" shrinkToFit="1"/>
    </xf>
    <xf numFmtId="0" fontId="31" fillId="0" borderId="0" xfId="4" applyFont="1" applyFill="1" applyBorder="1" applyAlignment="1">
      <alignment vertical="center" shrinkToFit="1"/>
    </xf>
    <xf numFmtId="0" fontId="31" fillId="0" borderId="1" xfId="4" applyFont="1" applyFill="1" applyBorder="1" applyAlignment="1">
      <alignment vertical="center" shrinkToFit="1"/>
    </xf>
    <xf numFmtId="0" fontId="31" fillId="0" borderId="14" xfId="4" applyFont="1" applyFill="1" applyBorder="1" applyAlignment="1">
      <alignment vertical="center" shrinkToFit="1"/>
    </xf>
    <xf numFmtId="0" fontId="31" fillId="0" borderId="107" xfId="4" applyFont="1" applyFill="1" applyBorder="1" applyAlignment="1">
      <alignment vertical="center" shrinkToFit="1"/>
    </xf>
    <xf numFmtId="0" fontId="31" fillId="0" borderId="108" xfId="4" applyFont="1" applyFill="1" applyBorder="1" applyAlignment="1">
      <alignment horizontal="center" vertical="center" shrinkToFit="1"/>
    </xf>
    <xf numFmtId="0" fontId="31" fillId="0" borderId="109" xfId="4" applyFont="1" applyFill="1" applyBorder="1" applyAlignment="1">
      <alignment horizontal="center" vertical="center" shrinkToFit="1"/>
    </xf>
    <xf numFmtId="0" fontId="31" fillId="0" borderId="1" xfId="4" applyFont="1" applyFill="1" applyBorder="1" applyAlignment="1">
      <alignment horizontal="center" vertical="center" shrinkToFit="1"/>
    </xf>
    <xf numFmtId="0" fontId="31" fillId="0" borderId="107" xfId="4" applyFont="1" applyFill="1" applyBorder="1" applyAlignment="1">
      <alignment horizontal="center" vertical="center" shrinkToFit="1"/>
    </xf>
    <xf numFmtId="0" fontId="31" fillId="0" borderId="110" xfId="4" applyFont="1" applyFill="1" applyBorder="1" applyAlignment="1">
      <alignment horizontal="center" vertical="center" shrinkToFit="1"/>
    </xf>
    <xf numFmtId="0" fontId="31" fillId="0" borderId="12" xfId="4" applyFont="1" applyFill="1" applyBorder="1" applyAlignment="1">
      <alignment vertical="center" shrinkToFit="1"/>
    </xf>
    <xf numFmtId="0" fontId="31" fillId="0" borderId="104" xfId="4" applyFont="1" applyFill="1" applyBorder="1" applyAlignment="1">
      <alignment vertical="center" shrinkToFit="1"/>
    </xf>
    <xf numFmtId="0" fontId="31" fillId="0" borderId="105" xfId="4" applyFont="1" applyFill="1" applyBorder="1" applyAlignment="1">
      <alignment horizontal="center" vertical="center" shrinkToFit="1"/>
    </xf>
    <xf numFmtId="0" fontId="31" fillId="0" borderId="103" xfId="4" applyFont="1" applyFill="1" applyBorder="1" applyAlignment="1">
      <alignment horizontal="center" vertical="center" shrinkToFit="1"/>
    </xf>
    <xf numFmtId="0" fontId="31" fillId="0" borderId="0" xfId="4" applyFont="1" applyFill="1" applyBorder="1" applyAlignment="1">
      <alignment horizontal="center" vertical="center" shrinkToFit="1"/>
    </xf>
    <xf numFmtId="0" fontId="31" fillId="0" borderId="104" xfId="4" applyFont="1" applyFill="1" applyBorder="1" applyAlignment="1">
      <alignment horizontal="center" vertical="center" shrinkToFit="1"/>
    </xf>
    <xf numFmtId="0" fontId="31" fillId="0" borderId="106" xfId="4" applyFont="1" applyFill="1" applyBorder="1" applyAlignment="1">
      <alignment horizontal="center" vertical="center" shrinkToFit="1"/>
    </xf>
    <xf numFmtId="0" fontId="31" fillId="0" borderId="96" xfId="4" applyFont="1" applyFill="1" applyBorder="1" applyAlignment="1">
      <alignment horizontal="center" vertical="center" shrinkToFit="1"/>
    </xf>
    <xf numFmtId="0" fontId="31" fillId="0" borderId="41" xfId="4" applyFont="1" applyFill="1" applyBorder="1" applyAlignment="1">
      <alignment horizontal="center" vertical="center" shrinkToFit="1"/>
    </xf>
    <xf numFmtId="0" fontId="31" fillId="0" borderId="97" xfId="4" applyFont="1" applyFill="1" applyBorder="1" applyAlignment="1">
      <alignment horizontal="center" vertical="center" shrinkToFit="1"/>
    </xf>
    <xf numFmtId="0" fontId="31" fillId="0" borderId="98" xfId="4" applyFont="1" applyFill="1" applyBorder="1" applyAlignment="1">
      <alignment horizontal="center" vertical="center" shrinkToFit="1"/>
    </xf>
    <xf numFmtId="0" fontId="31" fillId="0" borderId="13" xfId="4" applyFont="1" applyFill="1" applyBorder="1" applyAlignment="1">
      <alignment vertical="center" shrinkToFit="1"/>
    </xf>
    <xf numFmtId="0" fontId="31" fillId="0" borderId="7" xfId="4" applyFont="1" applyFill="1" applyBorder="1" applyAlignment="1">
      <alignment vertical="center" shrinkToFit="1"/>
    </xf>
    <xf numFmtId="0" fontId="31" fillId="0" borderId="99" xfId="4" applyFont="1" applyFill="1" applyBorder="1" applyAlignment="1">
      <alignment vertical="center" shrinkToFit="1"/>
    </xf>
    <xf numFmtId="0" fontId="31" fillId="0" borderId="100" xfId="4" applyFont="1" applyFill="1" applyBorder="1" applyAlignment="1">
      <alignment horizontal="center" vertical="center" shrinkToFit="1"/>
    </xf>
    <xf numFmtId="0" fontId="31" fillId="0" borderId="101" xfId="4" applyFont="1" applyFill="1" applyBorder="1" applyAlignment="1">
      <alignment horizontal="center" vertical="center" shrinkToFit="1"/>
    </xf>
    <xf numFmtId="0" fontId="31" fillId="0" borderId="7" xfId="4" applyFont="1" applyFill="1" applyBorder="1" applyAlignment="1">
      <alignment horizontal="center" vertical="center" shrinkToFit="1"/>
    </xf>
    <xf numFmtId="0" fontId="31" fillId="0" borderId="99" xfId="4" applyFont="1" applyFill="1" applyBorder="1" applyAlignment="1">
      <alignment horizontal="center" vertical="center" shrinkToFit="1"/>
    </xf>
    <xf numFmtId="0" fontId="31" fillId="0" borderId="102" xfId="4" applyFont="1" applyFill="1" applyBorder="1" applyAlignment="1">
      <alignment horizontal="center" vertical="center" shrinkToFit="1"/>
    </xf>
    <xf numFmtId="0" fontId="31" fillId="0" borderId="14" xfId="4" applyFont="1" applyFill="1" applyBorder="1" applyAlignment="1">
      <alignment horizontal="left" vertical="center" shrinkToFit="1"/>
    </xf>
    <xf numFmtId="0" fontId="31" fillId="0" borderId="15" xfId="4" applyFont="1" applyFill="1" applyBorder="1" applyAlignment="1">
      <alignment horizontal="left" vertical="center" shrinkToFit="1"/>
    </xf>
    <xf numFmtId="0" fontId="31" fillId="0" borderId="4" xfId="4" applyFont="1" applyFill="1" applyBorder="1" applyAlignment="1">
      <alignment horizontal="left" vertical="center" shrinkToFit="1"/>
    </xf>
    <xf numFmtId="0" fontId="31" fillId="0" borderId="8" xfId="4" applyFont="1" applyFill="1" applyBorder="1" applyAlignment="1">
      <alignment horizontal="left" vertical="center" shrinkToFit="1"/>
    </xf>
    <xf numFmtId="0" fontId="31" fillId="0" borderId="6" xfId="4" applyFont="1" applyFill="1" applyBorder="1" applyAlignment="1">
      <alignment horizontal="left" vertical="center" shrinkToFit="1"/>
    </xf>
    <xf numFmtId="0" fontId="31" fillId="0" borderId="1" xfId="4" applyNumberFormat="1" applyFont="1" applyFill="1" applyBorder="1" applyAlignment="1">
      <alignment horizontal="left" vertical="center" shrinkToFit="1"/>
    </xf>
    <xf numFmtId="0" fontId="31" fillId="0" borderId="9" xfId="4" applyFont="1" applyFill="1" applyBorder="1" applyAlignment="1">
      <alignment horizontal="center" vertical="center" textRotation="255" shrinkToFit="1"/>
    </xf>
    <xf numFmtId="0" fontId="31" fillId="0" borderId="15" xfId="4" applyFont="1" applyFill="1" applyBorder="1" applyAlignment="1">
      <alignment horizontal="center" vertical="center" textRotation="255" shrinkToFit="1"/>
    </xf>
    <xf numFmtId="0" fontId="31" fillId="0" borderId="13" xfId="4" applyFont="1" applyFill="1" applyBorder="1" applyAlignment="1">
      <alignment horizontal="left" vertical="center" shrinkToFit="1"/>
    </xf>
    <xf numFmtId="0" fontId="31" fillId="0" borderId="7" xfId="4" applyFont="1" applyFill="1" applyBorder="1" applyAlignment="1">
      <alignment horizontal="left" vertical="center" shrinkToFit="1"/>
    </xf>
    <xf numFmtId="0" fontId="31" fillId="0" borderId="31" xfId="4" applyFont="1" applyFill="1" applyBorder="1" applyAlignment="1">
      <alignment horizontal="left" vertical="center" shrinkToFit="1"/>
    </xf>
    <xf numFmtId="0" fontId="31" fillId="0" borderId="12" xfId="4" applyFont="1" applyFill="1" applyBorder="1" applyAlignment="1">
      <alignment horizontal="left" vertical="center" shrinkToFit="1"/>
    </xf>
    <xf numFmtId="0" fontId="31" fillId="0" borderId="9" xfId="4" applyFont="1" applyFill="1" applyBorder="1" applyAlignment="1">
      <alignment horizontal="left" vertical="center" shrinkToFit="1"/>
    </xf>
    <xf numFmtId="179" fontId="31" fillId="0" borderId="1" xfId="4" applyNumberFormat="1" applyFont="1" applyFill="1" applyBorder="1" applyAlignment="1">
      <alignment horizontal="center" vertical="center" shrinkToFit="1"/>
    </xf>
    <xf numFmtId="179" fontId="31" fillId="0" borderId="15" xfId="4" applyNumberFormat="1" applyFont="1" applyFill="1" applyBorder="1" applyAlignment="1">
      <alignment horizontal="center" vertical="center" shrinkToFit="1"/>
    </xf>
    <xf numFmtId="0" fontId="31" fillId="0" borderId="16" xfId="4" applyFont="1" applyFill="1" applyBorder="1" applyAlignment="1">
      <alignment horizontal="left" vertical="center" shrinkToFit="1"/>
    </xf>
    <xf numFmtId="0" fontId="31" fillId="0" borderId="95" xfId="4" applyFont="1" applyFill="1" applyBorder="1" applyAlignment="1">
      <alignment horizontal="left" vertical="center" shrinkToFit="1"/>
    </xf>
    <xf numFmtId="179" fontId="31" fillId="0" borderId="0" xfId="4" applyNumberFormat="1" applyFont="1" applyFill="1" applyBorder="1" applyAlignment="1">
      <alignment horizontal="center" vertical="center" shrinkToFit="1"/>
    </xf>
    <xf numFmtId="179" fontId="31" fillId="0" borderId="9" xfId="4" applyNumberFormat="1" applyFont="1" applyFill="1" applyBorder="1" applyAlignment="1">
      <alignment horizontal="center" vertical="center" shrinkToFit="1"/>
    </xf>
    <xf numFmtId="0" fontId="31" fillId="0" borderId="17" xfId="4" applyFont="1" applyFill="1" applyBorder="1" applyAlignment="1">
      <alignment horizontal="left" vertical="center" shrinkToFit="1"/>
    </xf>
    <xf numFmtId="0" fontId="31" fillId="0" borderId="94" xfId="4" applyFont="1" applyFill="1" applyBorder="1" applyAlignment="1">
      <alignment horizontal="left" vertical="center" shrinkToFit="1"/>
    </xf>
    <xf numFmtId="0" fontId="31" fillId="0" borderId="2" xfId="4" applyFont="1" applyFill="1" applyBorder="1" applyAlignment="1">
      <alignment horizontal="center" vertical="center" textRotation="255" shrinkToFit="1"/>
    </xf>
    <xf numFmtId="0" fontId="31" fillId="0" borderId="7" xfId="4" applyFont="1" applyFill="1" applyBorder="1" applyAlignment="1">
      <alignment horizontal="center" vertical="center" wrapText="1"/>
    </xf>
    <xf numFmtId="0" fontId="31" fillId="0" borderId="31" xfId="4" applyFont="1" applyFill="1" applyBorder="1" applyAlignment="1">
      <alignment horizontal="center" vertical="center" wrapText="1"/>
    </xf>
    <xf numFmtId="0" fontId="31" fillId="0" borderId="0" xfId="4" applyFont="1" applyFill="1" applyBorder="1" applyAlignment="1">
      <alignment horizontal="center" vertical="center" wrapText="1"/>
    </xf>
    <xf numFmtId="0" fontId="31" fillId="0" borderId="9" xfId="4" applyFont="1" applyFill="1" applyBorder="1" applyAlignment="1">
      <alignment horizontal="center" vertical="center" wrapText="1"/>
    </xf>
    <xf numFmtId="0" fontId="31" fillId="0" borderId="1" xfId="4" applyFont="1" applyFill="1" applyBorder="1" applyAlignment="1">
      <alignment horizontal="center" vertical="center" wrapText="1"/>
    </xf>
    <xf numFmtId="0" fontId="31" fillId="0" borderId="15" xfId="4" applyFont="1" applyFill="1" applyBorder="1" applyAlignment="1">
      <alignment horizontal="center" vertical="center" wrapText="1"/>
    </xf>
    <xf numFmtId="0" fontId="31" fillId="0" borderId="13" xfId="4" applyFont="1" applyFill="1" applyBorder="1" applyAlignment="1">
      <alignment vertical="center" wrapText="1"/>
    </xf>
    <xf numFmtId="0" fontId="31" fillId="0" borderId="7" xfId="4" applyFont="1" applyFill="1" applyBorder="1" applyAlignment="1">
      <alignment vertical="center" wrapText="1"/>
    </xf>
    <xf numFmtId="0" fontId="31" fillId="0" borderId="31" xfId="4" applyFont="1" applyFill="1" applyBorder="1" applyAlignment="1">
      <alignment vertical="center" wrapText="1"/>
    </xf>
    <xf numFmtId="0" fontId="31" fillId="0" borderId="12" xfId="4" applyFont="1" applyFill="1" applyBorder="1" applyAlignment="1">
      <alignment vertical="center" wrapText="1"/>
    </xf>
    <xf numFmtId="0" fontId="31" fillId="0" borderId="0" xfId="4" applyFont="1" applyFill="1" applyBorder="1" applyAlignment="1">
      <alignment vertical="center" wrapText="1"/>
    </xf>
    <xf numFmtId="0" fontId="31" fillId="0" borderId="9" xfId="4" applyFont="1" applyFill="1" applyBorder="1" applyAlignment="1">
      <alignment vertical="center" wrapText="1"/>
    </xf>
    <xf numFmtId="0" fontId="31" fillId="0" borderId="14" xfId="4" applyFont="1" applyFill="1" applyBorder="1" applyAlignment="1">
      <alignment vertical="center" wrapText="1"/>
    </xf>
    <xf numFmtId="0" fontId="31" fillId="0" borderId="1" xfId="4" applyFont="1" applyFill="1" applyBorder="1" applyAlignment="1">
      <alignment vertical="center" wrapText="1"/>
    </xf>
    <xf numFmtId="0" fontId="31" fillId="0" borderId="15" xfId="4" applyFont="1" applyFill="1" applyBorder="1" applyAlignment="1">
      <alignment vertical="center" wrapText="1"/>
    </xf>
    <xf numFmtId="0" fontId="31" fillId="0" borderId="7" xfId="4" applyFont="1" applyFill="1" applyBorder="1" applyAlignment="1">
      <alignment horizontal="center" vertical="center" wrapText="1" shrinkToFit="1"/>
    </xf>
    <xf numFmtId="0" fontId="31" fillId="0" borderId="31" xfId="4" applyFont="1" applyFill="1" applyBorder="1" applyAlignment="1">
      <alignment horizontal="center" vertical="center" shrinkToFit="1"/>
    </xf>
    <xf numFmtId="0" fontId="31" fillId="0" borderId="9" xfId="4" applyFont="1" applyFill="1" applyBorder="1" applyAlignment="1">
      <alignment horizontal="center" vertical="center" shrinkToFit="1"/>
    </xf>
    <xf numFmtId="0" fontId="31" fillId="0" borderId="15" xfId="4" applyFont="1" applyFill="1" applyBorder="1" applyAlignment="1">
      <alignment horizontal="center" vertical="center" shrinkToFit="1"/>
    </xf>
    <xf numFmtId="0" fontId="31" fillId="0" borderId="84" xfId="4" applyFont="1" applyFill="1" applyBorder="1" applyAlignment="1">
      <alignment horizontal="center" vertical="center" shrinkToFit="1"/>
    </xf>
    <xf numFmtId="0" fontId="31" fillId="0" borderId="70" xfId="4" applyFont="1" applyFill="1" applyBorder="1" applyAlignment="1">
      <alignment horizontal="center" vertical="center" shrinkToFit="1"/>
    </xf>
    <xf numFmtId="0" fontId="31" fillId="0" borderId="85" xfId="4" applyFont="1" applyFill="1" applyBorder="1" applyAlignment="1">
      <alignment horizontal="center" vertical="center" shrinkToFit="1"/>
    </xf>
    <xf numFmtId="0" fontId="31" fillId="0" borderId="86" xfId="4" applyFont="1" applyFill="1" applyBorder="1" applyAlignment="1">
      <alignment horizontal="center" vertical="center" shrinkToFit="1"/>
    </xf>
    <xf numFmtId="0" fontId="31" fillId="0" borderId="64" xfId="4" applyFont="1" applyFill="1" applyBorder="1" applyAlignment="1">
      <alignment horizontal="center" vertical="center" shrinkToFit="1"/>
    </xf>
    <xf numFmtId="0" fontId="31" fillId="0" borderId="87" xfId="4" applyFont="1" applyFill="1" applyBorder="1" applyAlignment="1">
      <alignment horizontal="center" vertical="center" shrinkToFit="1"/>
    </xf>
    <xf numFmtId="0" fontId="31" fillId="0" borderId="88" xfId="4" applyFont="1" applyFill="1" applyBorder="1" applyAlignment="1">
      <alignment horizontal="center" vertical="center" shrinkToFit="1"/>
    </xf>
    <xf numFmtId="0" fontId="31" fillId="0" borderId="89" xfId="4" applyFont="1" applyFill="1" applyBorder="1" applyAlignment="1">
      <alignment horizontal="center" vertical="center" shrinkToFit="1"/>
    </xf>
    <xf numFmtId="0" fontId="31" fillId="0" borderId="90" xfId="4" applyFont="1" applyFill="1" applyBorder="1" applyAlignment="1">
      <alignment horizontal="center" vertical="center" shrinkToFit="1"/>
    </xf>
    <xf numFmtId="0" fontId="31" fillId="0" borderId="49" xfId="4" applyFont="1" applyFill="1" applyBorder="1" applyAlignment="1">
      <alignment horizontal="center" vertical="center" shrinkToFit="1"/>
    </xf>
    <xf numFmtId="0" fontId="31" fillId="0" borderId="91" xfId="4" applyFont="1" applyFill="1" applyBorder="1" applyAlignment="1">
      <alignment horizontal="center" vertical="center" shrinkToFit="1"/>
    </xf>
    <xf numFmtId="0" fontId="31" fillId="0" borderId="92" xfId="4" applyFont="1" applyFill="1" applyBorder="1" applyAlignment="1">
      <alignment horizontal="center" vertical="center" shrinkToFit="1"/>
    </xf>
    <xf numFmtId="179" fontId="31" fillId="0" borderId="7" xfId="4" applyNumberFormat="1" applyFont="1" applyFill="1" applyBorder="1" applyAlignment="1">
      <alignment horizontal="center" vertical="center" shrinkToFit="1"/>
    </xf>
    <xf numFmtId="179" fontId="31" fillId="0" borderId="31" xfId="4" applyNumberFormat="1" applyFont="1" applyFill="1" applyBorder="1" applyAlignment="1">
      <alignment horizontal="center" vertical="center" shrinkToFit="1"/>
    </xf>
    <xf numFmtId="0" fontId="31" fillId="0" borderId="3" xfId="4" applyFont="1" applyFill="1" applyBorder="1" applyAlignment="1">
      <alignment horizontal="left" vertical="center" shrinkToFit="1"/>
    </xf>
    <xf numFmtId="0" fontId="31" fillId="0" borderId="93" xfId="4" applyFont="1" applyFill="1" applyBorder="1" applyAlignment="1">
      <alignment horizontal="left" vertical="center" shrinkToFit="1"/>
    </xf>
  </cellXfs>
  <cellStyles count="9">
    <cellStyle name="パーセント 2" xfId="1" xr:uid="{00000000-0005-0000-0000-000000000000}"/>
    <cellStyle name="桁区切り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3 2" xfId="6" xr:uid="{00000000-0005-0000-0000-000006000000}"/>
    <cellStyle name="標準 4" xfId="7" xr:uid="{00000000-0005-0000-0000-000007000000}"/>
    <cellStyle name="標準 5" xfId="8" xr:uid="{00000000-0005-0000-0000-000008000000}"/>
  </cellStyles>
  <dxfs count="4">
    <dxf>
      <fill>
        <patternFill>
          <bgColor theme="0" tint="-0.34998626667073579"/>
        </patternFill>
      </fill>
    </dxf>
    <dxf>
      <fill>
        <patternFill>
          <bgColor rgb="FF00B0F0"/>
        </patternFill>
      </fill>
    </dxf>
    <dxf>
      <fill>
        <patternFill>
          <bgColor theme="0" tint="-0.34998626667073579"/>
        </patternFill>
      </fill>
    </dxf>
    <dxf>
      <fill>
        <patternFill>
          <bgColor rgb="FF00B0F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95250</xdr:colOff>
      <xdr:row>9</xdr:row>
      <xdr:rowOff>19050</xdr:rowOff>
    </xdr:from>
    <xdr:to>
      <xdr:col>12</xdr:col>
      <xdr:colOff>333375</xdr:colOff>
      <xdr:row>10</xdr:row>
      <xdr:rowOff>9525</xdr:rowOff>
    </xdr:to>
    <xdr:sp macro="" textlink="">
      <xdr:nvSpPr>
        <xdr:cNvPr id="2" name="大かっこ 1">
          <a:extLst>
            <a:ext uri="{FF2B5EF4-FFF2-40B4-BE49-F238E27FC236}">
              <a16:creationId xmlns:a16="http://schemas.microsoft.com/office/drawing/2014/main" id="{00000000-0008-0000-0E00-000002000000}"/>
            </a:ext>
          </a:extLst>
        </xdr:cNvPr>
        <xdr:cNvSpPr/>
      </xdr:nvSpPr>
      <xdr:spPr>
        <a:xfrm>
          <a:off x="247650" y="1924050"/>
          <a:ext cx="4848225" cy="276225"/>
        </a:xfrm>
        <a:prstGeom prst="bracketPair">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6.bin"/><Relationship Id="rId4" Type="http://schemas.openxmlformats.org/officeDocument/2006/relationships/comments" Target="../comments12.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5"/>
  </sheetPr>
  <dimension ref="A1:E49"/>
  <sheetViews>
    <sheetView view="pageBreakPreview" zoomScale="70" zoomScaleNormal="70" zoomScaleSheetLayoutView="70" workbookViewId="0">
      <selection activeCell="I12" sqref="I12"/>
    </sheetView>
  </sheetViews>
  <sheetFormatPr defaultRowHeight="13.5"/>
  <cols>
    <col min="1" max="1" width="8.75" style="9" customWidth="1"/>
    <col min="2" max="2" width="5.25" style="13" customWidth="1"/>
    <col min="3" max="3" width="27.375" style="9" customWidth="1"/>
    <col min="4" max="4" width="7.5" style="9" customWidth="1"/>
    <col min="5" max="5" width="36.25" style="9" customWidth="1"/>
    <col min="6" max="16384" width="9" style="9"/>
  </cols>
  <sheetData>
    <row r="1" spans="1:5" s="1" customFormat="1" ht="22.5" customHeight="1">
      <c r="B1" s="345" t="s">
        <v>20</v>
      </c>
      <c r="C1" s="345"/>
      <c r="D1" s="345"/>
      <c r="E1" s="345"/>
    </row>
    <row r="2" spans="1:5" s="1" customFormat="1" ht="22.5" customHeight="1"/>
    <row r="3" spans="1:5" s="1" customFormat="1" ht="21.75" customHeight="1">
      <c r="A3" s="346" t="s">
        <v>9</v>
      </c>
      <c r="B3" s="346"/>
      <c r="C3" s="348"/>
      <c r="D3" s="348"/>
      <c r="E3" s="6"/>
    </row>
    <row r="4" spans="1:5" s="7" customFormat="1" ht="21.75" customHeight="1">
      <c r="A4" s="2"/>
      <c r="B4" s="2"/>
      <c r="C4" s="3"/>
      <c r="D4" s="4"/>
      <c r="E4" s="5"/>
    </row>
    <row r="5" spans="1:5" ht="30.75" customHeight="1">
      <c r="A5" s="15" t="s">
        <v>0</v>
      </c>
      <c r="B5" s="16" t="s">
        <v>11</v>
      </c>
      <c r="C5" s="16" t="s">
        <v>1</v>
      </c>
      <c r="D5" s="16" t="s">
        <v>10</v>
      </c>
      <c r="E5" s="15" t="s">
        <v>14</v>
      </c>
    </row>
    <row r="6" spans="1:5" ht="33.75" customHeight="1">
      <c r="A6" s="18" t="s">
        <v>4</v>
      </c>
      <c r="B6" s="8">
        <v>0</v>
      </c>
      <c r="C6" s="10" t="s">
        <v>21</v>
      </c>
      <c r="D6" s="19"/>
      <c r="E6" s="17" t="s">
        <v>46</v>
      </c>
    </row>
    <row r="7" spans="1:5" s="12" customFormat="1" ht="33.75" customHeight="1">
      <c r="A7" s="18" t="s">
        <v>22</v>
      </c>
      <c r="B7" s="8">
        <v>1</v>
      </c>
      <c r="C7" s="11" t="s">
        <v>25</v>
      </c>
      <c r="D7" s="19"/>
      <c r="E7" s="17" t="s">
        <v>23</v>
      </c>
    </row>
    <row r="8" spans="1:5" s="12" customFormat="1" ht="33.75" customHeight="1">
      <c r="A8" s="347" t="s">
        <v>24</v>
      </c>
      <c r="B8" s="8">
        <v>2</v>
      </c>
      <c r="C8" s="11" t="s">
        <v>50</v>
      </c>
      <c r="D8" s="19"/>
      <c r="E8" s="17" t="s">
        <v>51</v>
      </c>
    </row>
    <row r="9" spans="1:5" s="12" customFormat="1" ht="33.75" customHeight="1">
      <c r="A9" s="347"/>
      <c r="B9" s="8">
        <v>3</v>
      </c>
      <c r="C9" s="11" t="s">
        <v>474</v>
      </c>
      <c r="D9" s="19"/>
      <c r="E9" s="17" t="s">
        <v>475</v>
      </c>
    </row>
    <row r="10" spans="1:5" s="12" customFormat="1" ht="33.75" customHeight="1">
      <c r="A10" s="347"/>
      <c r="B10" s="8">
        <v>4</v>
      </c>
      <c r="C10" s="11" t="s">
        <v>49</v>
      </c>
      <c r="D10" s="19"/>
      <c r="E10" s="17" t="s">
        <v>483</v>
      </c>
    </row>
    <row r="11" spans="1:5" s="12" customFormat="1" ht="33.75" customHeight="1">
      <c r="A11" s="347"/>
      <c r="B11" s="8">
        <v>5</v>
      </c>
      <c r="C11" s="11" t="s">
        <v>2</v>
      </c>
      <c r="D11" s="19"/>
      <c r="E11" s="17" t="s">
        <v>15</v>
      </c>
    </row>
    <row r="12" spans="1:5" s="12" customFormat="1" ht="33.75" customHeight="1">
      <c r="A12" s="347"/>
      <c r="B12" s="8">
        <v>6</v>
      </c>
      <c r="C12" s="11" t="s">
        <v>414</v>
      </c>
      <c r="D12" s="19"/>
      <c r="E12" s="17" t="s">
        <v>26</v>
      </c>
    </row>
    <row r="13" spans="1:5" s="12" customFormat="1" ht="33.75" customHeight="1">
      <c r="A13" s="340" t="s">
        <v>30</v>
      </c>
      <c r="B13" s="8">
        <v>7</v>
      </c>
      <c r="C13" s="11" t="s">
        <v>27</v>
      </c>
      <c r="D13" s="19"/>
      <c r="E13" s="17" t="s">
        <v>476</v>
      </c>
    </row>
    <row r="14" spans="1:5" s="12" customFormat="1" ht="33.75" customHeight="1">
      <c r="A14" s="341"/>
      <c r="B14" s="8">
        <v>8</v>
      </c>
      <c r="C14" s="11" t="s">
        <v>31</v>
      </c>
      <c r="D14" s="19"/>
      <c r="E14" s="17" t="s">
        <v>52</v>
      </c>
    </row>
    <row r="15" spans="1:5" s="12" customFormat="1" ht="33.75" customHeight="1">
      <c r="A15" s="341"/>
      <c r="B15" s="8">
        <v>9</v>
      </c>
      <c r="C15" s="11" t="s">
        <v>32</v>
      </c>
      <c r="D15" s="19"/>
      <c r="E15" s="17" t="s">
        <v>47</v>
      </c>
    </row>
    <row r="16" spans="1:5" s="12" customFormat="1" ht="33.75" customHeight="1">
      <c r="A16" s="341"/>
      <c r="B16" s="8">
        <v>10</v>
      </c>
      <c r="C16" s="11" t="s">
        <v>28</v>
      </c>
      <c r="D16" s="19"/>
      <c r="E16" s="17" t="s">
        <v>53</v>
      </c>
    </row>
    <row r="17" spans="1:5" s="12" customFormat="1" ht="33.75" customHeight="1">
      <c r="A17" s="341"/>
      <c r="B17" s="8">
        <v>11</v>
      </c>
      <c r="C17" s="11" t="s">
        <v>12</v>
      </c>
      <c r="D17" s="19"/>
      <c r="E17" s="17" t="s">
        <v>495</v>
      </c>
    </row>
    <row r="18" spans="1:5" s="12" customFormat="1" ht="33.75" customHeight="1">
      <c r="A18" s="342"/>
      <c r="B18" s="8">
        <v>12</v>
      </c>
      <c r="C18" s="11" t="s">
        <v>13</v>
      </c>
      <c r="D18" s="19"/>
      <c r="E18" s="17"/>
    </row>
    <row r="19" spans="1:5" s="12" customFormat="1" ht="33.75" customHeight="1">
      <c r="A19" s="18" t="s">
        <v>29</v>
      </c>
      <c r="B19" s="8">
        <v>13</v>
      </c>
      <c r="C19" s="11" t="s">
        <v>16</v>
      </c>
      <c r="D19" s="19"/>
      <c r="E19" s="17" t="s">
        <v>477</v>
      </c>
    </row>
    <row r="20" spans="1:5" s="12" customFormat="1" ht="71.25" customHeight="1">
      <c r="A20" s="18" t="s">
        <v>33</v>
      </c>
      <c r="B20" s="8">
        <v>14</v>
      </c>
      <c r="C20" s="11" t="s">
        <v>406</v>
      </c>
      <c r="D20" s="19"/>
      <c r="E20" s="17"/>
    </row>
    <row r="21" spans="1:5" s="12" customFormat="1" ht="33.75" customHeight="1">
      <c r="A21" s="18" t="s">
        <v>34</v>
      </c>
      <c r="B21" s="8">
        <v>15</v>
      </c>
      <c r="C21" s="11" t="s">
        <v>36</v>
      </c>
      <c r="D21" s="19"/>
      <c r="E21" s="17"/>
    </row>
    <row r="22" spans="1:5" s="12" customFormat="1" ht="63" customHeight="1">
      <c r="A22" s="18" t="s">
        <v>35</v>
      </c>
      <c r="B22" s="8">
        <v>16</v>
      </c>
      <c r="C22" s="11" t="s">
        <v>415</v>
      </c>
      <c r="D22" s="19"/>
      <c r="E22" s="17"/>
    </row>
    <row r="23" spans="1:5" s="12" customFormat="1" ht="33.75" customHeight="1">
      <c r="A23" s="340" t="s">
        <v>19</v>
      </c>
      <c r="B23" s="8">
        <v>17</v>
      </c>
      <c r="C23" s="11" t="s">
        <v>407</v>
      </c>
      <c r="D23" s="19"/>
      <c r="E23" s="17"/>
    </row>
    <row r="24" spans="1:5" s="12" customFormat="1" ht="49.5" customHeight="1">
      <c r="A24" s="341"/>
      <c r="B24" s="8">
        <v>18</v>
      </c>
      <c r="C24" s="11" t="s">
        <v>408</v>
      </c>
      <c r="D24" s="19"/>
      <c r="E24" s="17"/>
    </row>
    <row r="25" spans="1:5" s="12" customFormat="1" ht="33.75" customHeight="1">
      <c r="A25" s="342"/>
      <c r="B25" s="8">
        <v>19</v>
      </c>
      <c r="C25" s="11" t="s">
        <v>40</v>
      </c>
      <c r="D25" s="19"/>
      <c r="E25" s="17"/>
    </row>
    <row r="26" spans="1:5" s="12" customFormat="1" ht="33.75" customHeight="1">
      <c r="A26" s="341" t="s">
        <v>19</v>
      </c>
      <c r="B26" s="8">
        <v>20</v>
      </c>
      <c r="C26" s="11" t="s">
        <v>37</v>
      </c>
      <c r="D26" s="19"/>
      <c r="E26" s="17"/>
    </row>
    <row r="27" spans="1:5" s="12" customFormat="1" ht="33.75" customHeight="1">
      <c r="A27" s="341"/>
      <c r="B27" s="8">
        <v>21</v>
      </c>
      <c r="C27" s="11" t="s">
        <v>38</v>
      </c>
      <c r="D27" s="19"/>
      <c r="E27" s="17"/>
    </row>
    <row r="28" spans="1:5" s="12" customFormat="1" ht="53.25" customHeight="1">
      <c r="A28" s="341"/>
      <c r="B28" s="8">
        <v>22</v>
      </c>
      <c r="C28" s="11" t="s">
        <v>409</v>
      </c>
      <c r="D28" s="19"/>
      <c r="E28" s="17"/>
    </row>
    <row r="29" spans="1:5" s="12" customFormat="1" ht="33.75" customHeight="1">
      <c r="A29" s="341"/>
      <c r="B29" s="8">
        <v>23</v>
      </c>
      <c r="C29" s="11" t="s">
        <v>39</v>
      </c>
      <c r="D29" s="19"/>
      <c r="E29" s="17"/>
    </row>
    <row r="30" spans="1:5" s="12" customFormat="1" ht="33.75" customHeight="1">
      <c r="A30" s="342"/>
      <c r="B30" s="8">
        <v>24</v>
      </c>
      <c r="C30" s="11" t="s">
        <v>41</v>
      </c>
      <c r="D30" s="19"/>
      <c r="E30" s="17"/>
    </row>
    <row r="31" spans="1:5" s="12" customFormat="1" ht="33.75" customHeight="1">
      <c r="A31" s="340" t="s">
        <v>18</v>
      </c>
      <c r="B31" s="8">
        <v>25</v>
      </c>
      <c r="C31" s="11" t="s">
        <v>42</v>
      </c>
      <c r="D31" s="19"/>
      <c r="E31" s="20" t="s">
        <v>478</v>
      </c>
    </row>
    <row r="32" spans="1:5" s="12" customFormat="1" ht="33.75" customHeight="1">
      <c r="A32" s="341"/>
      <c r="B32" s="8">
        <v>26</v>
      </c>
      <c r="C32" s="11" t="s">
        <v>3</v>
      </c>
      <c r="D32" s="19"/>
      <c r="E32" s="14"/>
    </row>
    <row r="33" spans="1:5" s="12" customFormat="1" ht="33.75" customHeight="1">
      <c r="A33" s="341"/>
      <c r="B33" s="8">
        <v>27</v>
      </c>
      <c r="C33" s="11" t="s">
        <v>43</v>
      </c>
      <c r="D33" s="19"/>
      <c r="E33" s="14"/>
    </row>
    <row r="34" spans="1:5" s="12" customFormat="1" ht="33.75" customHeight="1">
      <c r="A34" s="341"/>
      <c r="B34" s="8">
        <v>28</v>
      </c>
      <c r="C34" s="11" t="s">
        <v>44</v>
      </c>
      <c r="D34" s="19"/>
      <c r="E34" s="17"/>
    </row>
    <row r="35" spans="1:5" s="12" customFormat="1" ht="33.75" customHeight="1">
      <c r="A35" s="341"/>
      <c r="B35" s="8">
        <v>29</v>
      </c>
      <c r="C35" s="11" t="s">
        <v>416</v>
      </c>
      <c r="D35" s="19"/>
      <c r="E35" s="14"/>
    </row>
    <row r="36" spans="1:5" s="12" customFormat="1" ht="33.75" customHeight="1">
      <c r="A36" s="341"/>
      <c r="B36" s="8">
        <v>30</v>
      </c>
      <c r="C36" s="11" t="s">
        <v>417</v>
      </c>
      <c r="D36" s="19"/>
      <c r="E36" s="14"/>
    </row>
    <row r="37" spans="1:5" s="12" customFormat="1" ht="33.75" customHeight="1">
      <c r="A37" s="341"/>
      <c r="B37" s="8">
        <v>31</v>
      </c>
      <c r="C37" s="11" t="s">
        <v>410</v>
      </c>
      <c r="D37" s="19"/>
      <c r="E37" s="14"/>
    </row>
    <row r="38" spans="1:5" s="12" customFormat="1" ht="33.75" customHeight="1">
      <c r="A38" s="341"/>
      <c r="B38" s="8">
        <v>32</v>
      </c>
      <c r="C38" s="11" t="s">
        <v>413</v>
      </c>
      <c r="D38" s="202"/>
      <c r="E38" s="203"/>
    </row>
    <row r="39" spans="1:5" s="12" customFormat="1" ht="33.75" customHeight="1">
      <c r="A39" s="341"/>
      <c r="B39" s="8">
        <v>33</v>
      </c>
      <c r="C39" s="11" t="s">
        <v>411</v>
      </c>
      <c r="D39" s="202"/>
      <c r="E39" s="203"/>
    </row>
    <row r="40" spans="1:5" s="12" customFormat="1" ht="33.75" customHeight="1">
      <c r="A40" s="342"/>
      <c r="B40" s="8">
        <v>34</v>
      </c>
      <c r="C40" s="11" t="s">
        <v>412</v>
      </c>
      <c r="D40" s="19"/>
      <c r="E40" s="14"/>
    </row>
    <row r="41" spans="1:5" ht="21" customHeight="1">
      <c r="A41" s="344" t="s">
        <v>45</v>
      </c>
      <c r="B41" s="344"/>
      <c r="C41" s="344"/>
      <c r="D41" s="344"/>
      <c r="E41" s="344"/>
    </row>
    <row r="42" spans="1:5" s="21" customFormat="1" ht="21" customHeight="1">
      <c r="A42" s="343" t="s">
        <v>54</v>
      </c>
      <c r="B42" s="343"/>
      <c r="C42" s="343"/>
      <c r="D42" s="343"/>
      <c r="E42" s="343"/>
    </row>
    <row r="43" spans="1:5" s="22" customFormat="1" ht="21" customHeight="1">
      <c r="A43" s="343" t="s">
        <v>48</v>
      </c>
      <c r="B43" s="343"/>
      <c r="C43" s="343"/>
      <c r="D43" s="343"/>
      <c r="E43" s="343"/>
    </row>
    <row r="44" spans="1:5" ht="22.5" customHeight="1"/>
    <row r="45" spans="1:5" ht="22.5" customHeight="1">
      <c r="D45" s="15" t="s">
        <v>5</v>
      </c>
      <c r="E45" s="19"/>
    </row>
    <row r="46" spans="1:5" ht="22.5" customHeight="1">
      <c r="D46" s="15" t="s">
        <v>6</v>
      </c>
      <c r="E46" s="19"/>
    </row>
    <row r="47" spans="1:5" ht="22.5" customHeight="1">
      <c r="D47" s="15" t="s">
        <v>17</v>
      </c>
      <c r="E47" s="19"/>
    </row>
    <row r="48" spans="1:5" ht="22.5" customHeight="1">
      <c r="D48" s="15" t="s">
        <v>7</v>
      </c>
      <c r="E48" s="19"/>
    </row>
    <row r="49" spans="4:5" ht="22.5" customHeight="1">
      <c r="D49" s="15" t="s">
        <v>8</v>
      </c>
      <c r="E49" s="19"/>
    </row>
  </sheetData>
  <mergeCells count="11">
    <mergeCell ref="B1:E1"/>
    <mergeCell ref="A3:B3"/>
    <mergeCell ref="A8:A12"/>
    <mergeCell ref="C3:D3"/>
    <mergeCell ref="A23:A25"/>
    <mergeCell ref="A13:A18"/>
    <mergeCell ref="A31:A40"/>
    <mergeCell ref="A26:A30"/>
    <mergeCell ref="A42:E42"/>
    <mergeCell ref="A43:E43"/>
    <mergeCell ref="A41:E41"/>
  </mergeCells>
  <phoneticPr fontId="1"/>
  <printOptions horizontalCentered="1"/>
  <pageMargins left="0.78740157480314965" right="0.78740157480314965" top="0.98425196850393704" bottom="0.98425196850393704" header="0.78740157480314965" footer="0.78740157480314965"/>
  <pageSetup paperSize="9" scale="77" fitToHeight="2" orientation="portrait" r:id="rId1"/>
  <headerFooter alignWithMargins="0">
    <oddFooter>&amp;C&amp;P/&amp;N</oddFooter>
  </headerFooter>
  <rowBreaks count="1" manualBreakCount="1">
    <brk id="25" max="1638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2:F27"/>
  <sheetViews>
    <sheetView tabSelected="1" view="pageBreakPreview" zoomScaleNormal="100" zoomScaleSheetLayoutView="100" workbookViewId="0"/>
  </sheetViews>
  <sheetFormatPr defaultRowHeight="24" customHeight="1"/>
  <cols>
    <col min="1" max="1" width="16.875" style="23" customWidth="1"/>
    <col min="2" max="4" width="12.5" style="23" customWidth="1"/>
    <col min="5" max="5" width="18.75" style="23" customWidth="1"/>
    <col min="6" max="6" width="4.5" style="23" bestFit="1" customWidth="1"/>
    <col min="7" max="16384" width="9" style="23"/>
  </cols>
  <sheetData>
    <row r="2" spans="1:6" ht="24" customHeight="1">
      <c r="A2" s="349" t="s">
        <v>55</v>
      </c>
      <c r="B2" s="349"/>
      <c r="C2" s="349"/>
      <c r="D2" s="349"/>
      <c r="E2" s="23" t="s">
        <v>514</v>
      </c>
    </row>
    <row r="5" spans="1:6" ht="24" customHeight="1">
      <c r="A5" s="24" t="s">
        <v>56</v>
      </c>
    </row>
    <row r="6" spans="1:6" ht="24" customHeight="1">
      <c r="A6" s="25" t="s">
        <v>57</v>
      </c>
      <c r="B6" s="26"/>
    </row>
    <row r="7" spans="1:6" ht="24" customHeight="1">
      <c r="A7" s="25" t="s">
        <v>58</v>
      </c>
      <c r="B7" s="26"/>
    </row>
    <row r="8" spans="1:6" ht="24" customHeight="1">
      <c r="A8" s="25" t="s">
        <v>59</v>
      </c>
      <c r="B8" s="26"/>
    </row>
    <row r="9" spans="1:6" ht="24" customHeight="1">
      <c r="A9" s="25" t="s">
        <v>60</v>
      </c>
      <c r="B9" s="26"/>
    </row>
    <row r="10" spans="1:6" ht="24" customHeight="1">
      <c r="A10" s="24" t="s">
        <v>61</v>
      </c>
      <c r="B10" s="27">
        <f>SUM(B6:B9)</f>
        <v>0</v>
      </c>
    </row>
    <row r="11" spans="1:6" ht="24" customHeight="1">
      <c r="A11" s="24"/>
      <c r="B11" s="27"/>
      <c r="E11" s="259" t="s">
        <v>519</v>
      </c>
      <c r="F11" s="259"/>
    </row>
    <row r="13" spans="1:6" s="24" customFormat="1" ht="24" customHeight="1">
      <c r="B13" s="24" t="s">
        <v>62</v>
      </c>
      <c r="C13" s="24" t="s">
        <v>63</v>
      </c>
      <c r="D13" s="24" t="s">
        <v>64</v>
      </c>
    </row>
    <row r="14" spans="1:6" s="24" customFormat="1" ht="24" customHeight="1">
      <c r="A14" s="28" t="s">
        <v>65</v>
      </c>
      <c r="B14" s="28" t="s">
        <v>66</v>
      </c>
      <c r="C14" s="28" t="s">
        <v>67</v>
      </c>
      <c r="D14" s="28" t="s">
        <v>68</v>
      </c>
      <c r="E14" s="28" t="s">
        <v>69</v>
      </c>
      <c r="F14" s="255" t="s">
        <v>515</v>
      </c>
    </row>
    <row r="15" spans="1:6" ht="24" customHeight="1">
      <c r="A15" s="25"/>
      <c r="B15" s="29"/>
      <c r="C15" s="233"/>
      <c r="D15" s="26"/>
      <c r="E15" s="25"/>
      <c r="F15" s="253"/>
    </row>
    <row r="16" spans="1:6" ht="24" customHeight="1">
      <c r="A16" s="25"/>
      <c r="B16" s="29"/>
      <c r="C16" s="233"/>
      <c r="D16" s="26"/>
      <c r="E16" s="25"/>
      <c r="F16" s="253"/>
    </row>
    <row r="17" spans="1:6" ht="24" customHeight="1">
      <c r="A17" s="25"/>
      <c r="B17" s="29"/>
      <c r="C17" s="233"/>
      <c r="D17" s="26"/>
      <c r="E17" s="25"/>
      <c r="F17" s="253"/>
    </row>
    <row r="18" spans="1:6" ht="24" customHeight="1">
      <c r="A18" s="25"/>
      <c r="B18" s="29"/>
      <c r="C18" s="233"/>
      <c r="D18" s="26"/>
      <c r="E18" s="25"/>
      <c r="F18" s="253"/>
    </row>
    <row r="19" spans="1:6" ht="24" customHeight="1">
      <c r="A19" s="25"/>
      <c r="B19" s="29"/>
      <c r="C19" s="233"/>
      <c r="D19" s="26"/>
      <c r="E19" s="25"/>
      <c r="F19" s="253"/>
    </row>
    <row r="20" spans="1:6" ht="24" customHeight="1">
      <c r="A20" s="25"/>
      <c r="B20" s="29"/>
      <c r="C20" s="233"/>
      <c r="D20" s="26"/>
      <c r="E20" s="25"/>
      <c r="F20" s="253"/>
    </row>
    <row r="21" spans="1:6" ht="24" customHeight="1">
      <c r="A21" s="25"/>
      <c r="B21" s="29"/>
      <c r="C21" s="233"/>
      <c r="D21" s="26"/>
      <c r="E21" s="25"/>
      <c r="F21" s="253"/>
    </row>
    <row r="22" spans="1:6" ht="24" customHeight="1">
      <c r="A22" s="25"/>
      <c r="B22" s="29"/>
      <c r="C22" s="233"/>
      <c r="D22" s="26"/>
      <c r="E22" s="25"/>
      <c r="F22" s="253"/>
    </row>
    <row r="23" spans="1:6" ht="24" customHeight="1">
      <c r="A23" s="25"/>
      <c r="B23" s="29"/>
      <c r="C23" s="233"/>
      <c r="D23" s="26"/>
      <c r="E23" s="25"/>
      <c r="F23" s="253"/>
    </row>
    <row r="24" spans="1:6" ht="24" customHeight="1">
      <c r="A24" s="25"/>
      <c r="B24" s="29"/>
      <c r="C24" s="233"/>
      <c r="D24" s="26"/>
      <c r="E24" s="25"/>
      <c r="F24" s="253"/>
    </row>
    <row r="25" spans="1:6" ht="24" customHeight="1">
      <c r="A25" s="25"/>
      <c r="B25" s="29"/>
      <c r="C25" s="233"/>
      <c r="D25" s="26"/>
      <c r="E25" s="25"/>
      <c r="F25" s="253"/>
    </row>
    <row r="26" spans="1:6" ht="24" customHeight="1">
      <c r="A26" s="25"/>
      <c r="B26" s="29"/>
      <c r="C26" s="233"/>
      <c r="D26" s="26"/>
      <c r="E26" s="25"/>
      <c r="F26" s="253"/>
    </row>
    <row r="27" spans="1:6" ht="24" customHeight="1">
      <c r="B27" s="27"/>
      <c r="C27" s="27"/>
      <c r="D27" s="27">
        <f>SUM(D15:D26)</f>
        <v>0</v>
      </c>
      <c r="F27" s="23">
        <f>SUM(F15:F26)</f>
        <v>0</v>
      </c>
    </row>
  </sheetData>
  <mergeCells count="1">
    <mergeCell ref="A2:D2"/>
  </mergeCells>
  <phoneticPr fontId="1"/>
  <dataValidations count="1">
    <dataValidation type="list" allowBlank="1" showInputMessage="1" showErrorMessage="1" sqref="F11" xr:uid="{00000000-0002-0000-0100-000000000000}">
      <formula1>"○"</formula1>
    </dataValidation>
  </dataValidations>
  <pageMargins left="1.1811023622047245" right="1.1811023622047245" top="1.1811023622047245" bottom="1.1811023622047245" header="0.98425196850393704" footer="0.98425196850393704"/>
  <pageSetup paperSize="9" scale="94"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2:F27"/>
  <sheetViews>
    <sheetView view="pageBreakPreview" zoomScaleNormal="100" zoomScaleSheetLayoutView="100" workbookViewId="0"/>
  </sheetViews>
  <sheetFormatPr defaultRowHeight="24" customHeight="1"/>
  <cols>
    <col min="1" max="1" width="16.875" style="231" customWidth="1"/>
    <col min="2" max="4" width="12.5" style="231" customWidth="1"/>
    <col min="5" max="5" width="18.75" style="231" customWidth="1"/>
    <col min="6" max="6" width="4.5" style="252" bestFit="1" customWidth="1"/>
    <col min="7" max="16384" width="9" style="231"/>
  </cols>
  <sheetData>
    <row r="2" spans="1:6" ht="24" customHeight="1">
      <c r="A2" s="349" t="s">
        <v>55</v>
      </c>
      <c r="B2" s="349"/>
      <c r="C2" s="349"/>
      <c r="D2" s="349"/>
      <c r="E2" s="231" t="s">
        <v>509</v>
      </c>
    </row>
    <row r="5" spans="1:6" ht="24" customHeight="1">
      <c r="A5" s="24" t="s">
        <v>56</v>
      </c>
    </row>
    <row r="6" spans="1:6" ht="24" customHeight="1">
      <c r="A6" s="25" t="s">
        <v>57</v>
      </c>
      <c r="B6" s="26"/>
    </row>
    <row r="7" spans="1:6" ht="24" customHeight="1">
      <c r="A7" s="25" t="s">
        <v>58</v>
      </c>
      <c r="B7" s="26"/>
    </row>
    <row r="8" spans="1:6" ht="24" customHeight="1">
      <c r="A8" s="25" t="s">
        <v>59</v>
      </c>
      <c r="B8" s="26"/>
    </row>
    <row r="9" spans="1:6" ht="24" customHeight="1">
      <c r="A9" s="25" t="s">
        <v>60</v>
      </c>
      <c r="B9" s="26"/>
    </row>
    <row r="10" spans="1:6" ht="24" customHeight="1">
      <c r="A10" s="24" t="s">
        <v>61</v>
      </c>
      <c r="B10" s="27">
        <f>SUM(B6:B9)</f>
        <v>0</v>
      </c>
    </row>
    <row r="11" spans="1:6" ht="24" customHeight="1">
      <c r="A11" s="24"/>
      <c r="B11" s="27"/>
      <c r="E11" s="259" t="s">
        <v>519</v>
      </c>
      <c r="F11" s="259"/>
    </row>
    <row r="13" spans="1:6" s="24" customFormat="1" ht="24" customHeight="1">
      <c r="B13" s="24" t="s">
        <v>62</v>
      </c>
      <c r="C13" s="24" t="s">
        <v>63</v>
      </c>
      <c r="D13" s="24" t="s">
        <v>64</v>
      </c>
    </row>
    <row r="14" spans="1:6" s="24" customFormat="1" ht="24" customHeight="1">
      <c r="A14" s="28" t="s">
        <v>65</v>
      </c>
      <c r="B14" s="28" t="s">
        <v>66</v>
      </c>
      <c r="C14" s="28" t="s">
        <v>67</v>
      </c>
      <c r="D14" s="28" t="s">
        <v>68</v>
      </c>
      <c r="E14" s="28" t="s">
        <v>69</v>
      </c>
      <c r="F14" s="255" t="s">
        <v>515</v>
      </c>
    </row>
    <row r="15" spans="1:6" ht="24" customHeight="1">
      <c r="A15" s="25"/>
      <c r="B15" s="29"/>
      <c r="C15" s="233"/>
      <c r="D15" s="26"/>
      <c r="E15" s="25"/>
      <c r="F15" s="253"/>
    </row>
    <row r="16" spans="1:6" ht="24" customHeight="1">
      <c r="A16" s="25"/>
      <c r="B16" s="29"/>
      <c r="C16" s="233"/>
      <c r="D16" s="26"/>
      <c r="E16" s="25"/>
      <c r="F16" s="253"/>
    </row>
    <row r="17" spans="1:6" ht="24" customHeight="1">
      <c r="A17" s="25"/>
      <c r="B17" s="29"/>
      <c r="C17" s="233"/>
      <c r="D17" s="26"/>
      <c r="E17" s="25"/>
      <c r="F17" s="253"/>
    </row>
    <row r="18" spans="1:6" ht="24" customHeight="1">
      <c r="A18" s="25"/>
      <c r="B18" s="29"/>
      <c r="C18" s="233"/>
      <c r="D18" s="26"/>
      <c r="E18" s="25"/>
      <c r="F18" s="253"/>
    </row>
    <row r="19" spans="1:6" ht="24" customHeight="1">
      <c r="A19" s="25"/>
      <c r="B19" s="29"/>
      <c r="C19" s="233"/>
      <c r="D19" s="26"/>
      <c r="E19" s="25"/>
      <c r="F19" s="253"/>
    </row>
    <row r="20" spans="1:6" ht="24" customHeight="1">
      <c r="A20" s="25"/>
      <c r="B20" s="29"/>
      <c r="C20" s="233"/>
      <c r="D20" s="26"/>
      <c r="E20" s="25"/>
      <c r="F20" s="253"/>
    </row>
    <row r="21" spans="1:6" ht="24" customHeight="1">
      <c r="A21" s="25"/>
      <c r="B21" s="29"/>
      <c r="C21" s="233"/>
      <c r="D21" s="26"/>
      <c r="E21" s="25"/>
      <c r="F21" s="253"/>
    </row>
    <row r="22" spans="1:6" ht="24" customHeight="1">
      <c r="A22" s="25"/>
      <c r="B22" s="29"/>
      <c r="C22" s="233"/>
      <c r="D22" s="26"/>
      <c r="E22" s="25"/>
      <c r="F22" s="253"/>
    </row>
    <row r="23" spans="1:6" ht="24" customHeight="1">
      <c r="A23" s="25"/>
      <c r="B23" s="29"/>
      <c r="C23" s="233"/>
      <c r="D23" s="26"/>
      <c r="E23" s="25"/>
      <c r="F23" s="253"/>
    </row>
    <row r="24" spans="1:6" ht="24" customHeight="1">
      <c r="A24" s="25"/>
      <c r="B24" s="29"/>
      <c r="C24" s="233"/>
      <c r="D24" s="26"/>
      <c r="E24" s="25"/>
      <c r="F24" s="253"/>
    </row>
    <row r="25" spans="1:6" ht="24" customHeight="1">
      <c r="A25" s="25"/>
      <c r="B25" s="29"/>
      <c r="C25" s="233"/>
      <c r="D25" s="26"/>
      <c r="E25" s="25"/>
      <c r="F25" s="253"/>
    </row>
    <row r="26" spans="1:6" ht="24" customHeight="1">
      <c r="A26" s="25"/>
      <c r="B26" s="29"/>
      <c r="C26" s="233"/>
      <c r="D26" s="26"/>
      <c r="E26" s="25"/>
      <c r="F26" s="253"/>
    </row>
    <row r="27" spans="1:6" ht="24" customHeight="1">
      <c r="B27" s="27"/>
      <c r="C27" s="27"/>
      <c r="D27" s="27">
        <f>SUM(D15:D26)</f>
        <v>0</v>
      </c>
      <c r="F27" s="252">
        <f>SUM(F15:F26)</f>
        <v>0</v>
      </c>
    </row>
  </sheetData>
  <mergeCells count="1">
    <mergeCell ref="A2:D2"/>
  </mergeCells>
  <phoneticPr fontId="1"/>
  <dataValidations count="1">
    <dataValidation type="list" allowBlank="1" showInputMessage="1" showErrorMessage="1" sqref="F11" xr:uid="{00000000-0002-0000-0200-000000000000}">
      <formula1>"○"</formula1>
    </dataValidation>
  </dataValidations>
  <pageMargins left="1.1811023622047245" right="1.1811023622047245" top="1.1811023622047245" bottom="1.1811023622047245" header="0.98425196850393704" footer="0.98425196850393704"/>
  <pageSetup paperSize="9" scale="98"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28"/>
  <sheetViews>
    <sheetView view="pageBreakPreview" zoomScaleNormal="100" zoomScaleSheetLayoutView="100" workbookViewId="0"/>
  </sheetViews>
  <sheetFormatPr defaultRowHeight="24" customHeight="1"/>
  <cols>
    <col min="1" max="1" width="16.875" style="23" customWidth="1"/>
    <col min="2" max="4" width="12.5" style="23" customWidth="1"/>
    <col min="5" max="5" width="18.75" style="23" customWidth="1"/>
    <col min="6" max="6" width="4.5" style="252" bestFit="1" customWidth="1"/>
    <col min="7" max="16384" width="9" style="23"/>
  </cols>
  <sheetData>
    <row r="2" spans="1:6" ht="24" customHeight="1">
      <c r="A2" s="349" t="s">
        <v>55</v>
      </c>
      <c r="B2" s="349"/>
      <c r="C2" s="349"/>
      <c r="D2" s="349"/>
    </row>
    <row r="5" spans="1:6" ht="24" customHeight="1">
      <c r="A5" s="24" t="s">
        <v>56</v>
      </c>
    </row>
    <row r="6" spans="1:6" ht="24" customHeight="1">
      <c r="A6" s="25" t="s">
        <v>57</v>
      </c>
      <c r="B6" s="26">
        <v>0</v>
      </c>
    </row>
    <row r="7" spans="1:6" ht="24" customHeight="1">
      <c r="A7" s="25" t="s">
        <v>58</v>
      </c>
      <c r="B7" s="26">
        <v>1</v>
      </c>
    </row>
    <row r="8" spans="1:6" ht="24" customHeight="1">
      <c r="A8" s="25" t="s">
        <v>59</v>
      </c>
      <c r="B8" s="26">
        <v>1</v>
      </c>
    </row>
    <row r="9" spans="1:6" ht="24" customHeight="1">
      <c r="A9" s="25" t="s">
        <v>60</v>
      </c>
      <c r="B9" s="26">
        <v>2</v>
      </c>
    </row>
    <row r="10" spans="1:6" ht="24" customHeight="1">
      <c r="A10" s="24" t="s">
        <v>61</v>
      </c>
      <c r="B10" s="27">
        <f>SUM(B6:B9)</f>
        <v>4</v>
      </c>
    </row>
    <row r="11" spans="1:6" ht="24" customHeight="1">
      <c r="A11" s="24"/>
      <c r="B11" s="27"/>
      <c r="E11" s="259" t="s">
        <v>519</v>
      </c>
      <c r="F11" s="259" t="s">
        <v>520</v>
      </c>
    </row>
    <row r="13" spans="1:6" s="24" customFormat="1" ht="24" customHeight="1">
      <c r="B13" s="24" t="s">
        <v>62</v>
      </c>
      <c r="C13" s="24" t="s">
        <v>63</v>
      </c>
      <c r="D13" s="24" t="s">
        <v>64</v>
      </c>
    </row>
    <row r="14" spans="1:6" s="24" customFormat="1" ht="24" customHeight="1">
      <c r="A14" s="28" t="s">
        <v>65</v>
      </c>
      <c r="B14" s="28" t="s">
        <v>66</v>
      </c>
      <c r="C14" s="28" t="s">
        <v>67</v>
      </c>
      <c r="D14" s="28" t="s">
        <v>68</v>
      </c>
      <c r="E14" s="28" t="s">
        <v>69</v>
      </c>
      <c r="F14" s="254" t="s">
        <v>515</v>
      </c>
    </row>
    <row r="15" spans="1:6" ht="24" customHeight="1">
      <c r="A15" s="350" t="s">
        <v>484</v>
      </c>
      <c r="B15" s="353">
        <v>0</v>
      </c>
      <c r="C15" s="356">
        <v>33</v>
      </c>
      <c r="D15" s="359">
        <v>9</v>
      </c>
      <c r="E15" s="25" t="s">
        <v>70</v>
      </c>
      <c r="F15" s="362">
        <v>3</v>
      </c>
    </row>
    <row r="16" spans="1:6" ht="24" customHeight="1">
      <c r="A16" s="351"/>
      <c r="B16" s="354"/>
      <c r="C16" s="357"/>
      <c r="D16" s="360"/>
      <c r="E16" s="25" t="s">
        <v>71</v>
      </c>
      <c r="F16" s="363"/>
    </row>
    <row r="17" spans="1:6" ht="24" customHeight="1">
      <c r="A17" s="352"/>
      <c r="B17" s="355"/>
      <c r="C17" s="358"/>
      <c r="D17" s="361"/>
      <c r="E17" s="25" t="s">
        <v>72</v>
      </c>
      <c r="F17" s="364"/>
    </row>
    <row r="18" spans="1:6" ht="24" customHeight="1">
      <c r="A18" s="350" t="s">
        <v>73</v>
      </c>
      <c r="B18" s="353">
        <v>1</v>
      </c>
      <c r="C18" s="356">
        <v>40</v>
      </c>
      <c r="D18" s="359">
        <v>12</v>
      </c>
      <c r="E18" s="25" t="s">
        <v>74</v>
      </c>
      <c r="F18" s="362">
        <v>2</v>
      </c>
    </row>
    <row r="19" spans="1:6" ht="24" customHeight="1">
      <c r="A19" s="352"/>
      <c r="B19" s="355"/>
      <c r="C19" s="358"/>
      <c r="D19" s="361"/>
      <c r="E19" s="25" t="s">
        <v>75</v>
      </c>
      <c r="F19" s="364"/>
    </row>
    <row r="20" spans="1:6" ht="24" customHeight="1">
      <c r="A20" s="350" t="s">
        <v>76</v>
      </c>
      <c r="B20" s="353">
        <v>2</v>
      </c>
      <c r="C20" s="356">
        <v>40</v>
      </c>
      <c r="D20" s="359">
        <v>14</v>
      </c>
      <c r="E20" s="25" t="s">
        <v>77</v>
      </c>
      <c r="F20" s="362">
        <v>3</v>
      </c>
    </row>
    <row r="21" spans="1:6" s="252" customFormat="1" ht="24" customHeight="1">
      <c r="A21" s="351"/>
      <c r="B21" s="354"/>
      <c r="C21" s="357"/>
      <c r="D21" s="360"/>
      <c r="E21" s="25" t="s">
        <v>78</v>
      </c>
      <c r="F21" s="363"/>
    </row>
    <row r="22" spans="1:6" ht="24" customHeight="1">
      <c r="A22" s="352"/>
      <c r="B22" s="355"/>
      <c r="C22" s="358"/>
      <c r="D22" s="361"/>
      <c r="E22" s="25" t="s">
        <v>80</v>
      </c>
      <c r="F22" s="364"/>
    </row>
    <row r="23" spans="1:6" ht="24" customHeight="1">
      <c r="A23" s="25" t="s">
        <v>79</v>
      </c>
      <c r="B23" s="29">
        <v>3</v>
      </c>
      <c r="C23" s="30">
        <v>40</v>
      </c>
      <c r="D23" s="26">
        <v>15</v>
      </c>
      <c r="E23" s="25" t="s">
        <v>82</v>
      </c>
      <c r="F23" s="253">
        <v>1</v>
      </c>
    </row>
    <row r="24" spans="1:6" ht="24" customHeight="1">
      <c r="A24" s="25" t="s">
        <v>81</v>
      </c>
      <c r="B24" s="29">
        <v>4</v>
      </c>
      <c r="C24" s="30">
        <v>40</v>
      </c>
      <c r="D24" s="26">
        <v>15</v>
      </c>
      <c r="E24" s="25" t="s">
        <v>84</v>
      </c>
      <c r="F24" s="253">
        <v>1</v>
      </c>
    </row>
    <row r="25" spans="1:6" ht="24" customHeight="1">
      <c r="A25" s="25" t="s">
        <v>83</v>
      </c>
      <c r="B25" s="29">
        <v>5</v>
      </c>
      <c r="C25" s="30">
        <v>40</v>
      </c>
      <c r="D25" s="26">
        <v>17</v>
      </c>
      <c r="E25" s="25" t="s">
        <v>485</v>
      </c>
      <c r="F25" s="253">
        <v>1</v>
      </c>
    </row>
    <row r="26" spans="1:6" ht="24" customHeight="1">
      <c r="A26" s="25" t="s">
        <v>97</v>
      </c>
      <c r="B26" s="29">
        <v>5</v>
      </c>
      <c r="C26" s="30">
        <v>40</v>
      </c>
      <c r="D26" s="26">
        <v>18</v>
      </c>
      <c r="E26" s="25" t="s">
        <v>516</v>
      </c>
      <c r="F26" s="253">
        <v>1</v>
      </c>
    </row>
    <row r="27" spans="1:6" ht="24" customHeight="1">
      <c r="A27" s="25"/>
      <c r="B27" s="29"/>
      <c r="C27" s="30"/>
      <c r="D27" s="26"/>
      <c r="E27" s="25"/>
      <c r="F27" s="253"/>
    </row>
    <row r="28" spans="1:6" ht="24" customHeight="1">
      <c r="B28" s="27"/>
      <c r="C28" s="27"/>
      <c r="D28" s="27">
        <f>SUM(D15:D27)</f>
        <v>100</v>
      </c>
      <c r="F28" s="252">
        <f>SUM(F15:F27)</f>
        <v>12</v>
      </c>
    </row>
  </sheetData>
  <mergeCells count="16">
    <mergeCell ref="F15:F17"/>
    <mergeCell ref="F18:F19"/>
    <mergeCell ref="F20:F22"/>
    <mergeCell ref="B18:B19"/>
    <mergeCell ref="C18:C19"/>
    <mergeCell ref="D18:D19"/>
    <mergeCell ref="A20:A22"/>
    <mergeCell ref="B20:B22"/>
    <mergeCell ref="C20:C22"/>
    <mergeCell ref="D20:D22"/>
    <mergeCell ref="A18:A19"/>
    <mergeCell ref="A2:D2"/>
    <mergeCell ref="A15:A17"/>
    <mergeCell ref="B15:B17"/>
    <mergeCell ref="C15:C17"/>
    <mergeCell ref="D15:D17"/>
  </mergeCells>
  <phoneticPr fontId="1"/>
  <dataValidations count="1">
    <dataValidation type="list" allowBlank="1" showInputMessage="1" showErrorMessage="1" sqref="F11" xr:uid="{00000000-0002-0000-0300-000000000000}">
      <formula1>"○"</formula1>
    </dataValidation>
  </dataValidations>
  <pageMargins left="1.1811023622047245" right="1.1811023622047245" top="1.1811023622047245" bottom="1.1811023622047245" header="0.98425196850393704" footer="0.98425196850393704"/>
  <pageSetup paperSize="9" scale="98"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K23"/>
  <sheetViews>
    <sheetView zoomScale="110" zoomScaleNormal="110" workbookViewId="0">
      <selection activeCell="E11" sqref="E11"/>
    </sheetView>
  </sheetViews>
  <sheetFormatPr defaultRowHeight="22.5" customHeight="1"/>
  <cols>
    <col min="1" max="1" width="4.75" style="31" bestFit="1" customWidth="1"/>
    <col min="2" max="2" width="12.375" style="31" customWidth="1"/>
    <col min="3" max="3" width="14.25" style="31" customWidth="1"/>
    <col min="4" max="4" width="15" style="31" customWidth="1"/>
    <col min="5" max="9" width="7.5" style="31" customWidth="1"/>
    <col min="10" max="10" width="11.875" style="31" customWidth="1"/>
    <col min="11" max="11" width="26.25" style="32" customWidth="1"/>
    <col min="12" max="16384" width="9" style="32"/>
  </cols>
  <sheetData>
    <row r="1" spans="1:11" ht="22.5" customHeight="1">
      <c r="A1" s="365" t="s">
        <v>85</v>
      </c>
      <c r="B1" s="365"/>
      <c r="C1" s="365"/>
      <c r="D1" s="365"/>
    </row>
    <row r="3" spans="1:11" s="31" customFormat="1" ht="12" customHeight="1">
      <c r="A3" s="366" t="s">
        <v>11</v>
      </c>
      <c r="B3" s="366" t="s">
        <v>86</v>
      </c>
      <c r="C3" s="366" t="s">
        <v>87</v>
      </c>
      <c r="D3" s="366" t="s">
        <v>88</v>
      </c>
      <c r="E3" s="366" t="s">
        <v>89</v>
      </c>
      <c r="F3" s="366" t="s">
        <v>90</v>
      </c>
      <c r="G3" s="366" t="s">
        <v>432</v>
      </c>
      <c r="H3" s="369" t="s">
        <v>532</v>
      </c>
      <c r="I3" s="370"/>
      <c r="J3" s="366" t="s">
        <v>91</v>
      </c>
      <c r="K3" s="366" t="s">
        <v>92</v>
      </c>
    </row>
    <row r="4" spans="1:11" s="31" customFormat="1" ht="12">
      <c r="A4" s="367"/>
      <c r="B4" s="367"/>
      <c r="C4" s="367"/>
      <c r="D4" s="367"/>
      <c r="E4" s="367"/>
      <c r="F4" s="367"/>
      <c r="G4" s="367"/>
      <c r="H4" s="264" t="s">
        <v>533</v>
      </c>
      <c r="I4" s="263" t="s">
        <v>534</v>
      </c>
      <c r="J4" s="367"/>
      <c r="K4" s="367"/>
    </row>
    <row r="5" spans="1:11" ht="22.5" customHeight="1">
      <c r="A5" s="33"/>
      <c r="B5" s="33"/>
      <c r="C5" s="33"/>
      <c r="D5" s="33"/>
      <c r="E5" s="33"/>
      <c r="F5" s="33"/>
      <c r="G5" s="263"/>
      <c r="H5" s="33"/>
      <c r="I5" s="262"/>
      <c r="J5" s="33"/>
      <c r="K5" s="34"/>
    </row>
    <row r="6" spans="1:11" ht="22.5" customHeight="1">
      <c r="A6" s="33"/>
      <c r="B6" s="33"/>
      <c r="C6" s="33"/>
      <c r="D6" s="33"/>
      <c r="E6" s="33"/>
      <c r="F6" s="33"/>
      <c r="G6" s="262"/>
      <c r="H6" s="33"/>
      <c r="I6" s="262"/>
      <c r="J6" s="33"/>
      <c r="K6" s="34"/>
    </row>
    <row r="7" spans="1:11" ht="22.5" customHeight="1">
      <c r="A7" s="33"/>
      <c r="B7" s="33"/>
      <c r="C7" s="33"/>
      <c r="D7" s="33"/>
      <c r="E7" s="33"/>
      <c r="F7" s="33"/>
      <c r="G7" s="262"/>
      <c r="H7" s="33"/>
      <c r="I7" s="262"/>
      <c r="J7" s="33"/>
      <c r="K7" s="34"/>
    </row>
    <row r="8" spans="1:11" ht="22.5" customHeight="1">
      <c r="A8" s="33"/>
      <c r="B8" s="33"/>
      <c r="C8" s="33"/>
      <c r="D8" s="33"/>
      <c r="E8" s="33"/>
      <c r="F8" s="33"/>
      <c r="G8" s="262"/>
      <c r="H8" s="33"/>
      <c r="I8" s="262"/>
      <c r="J8" s="33"/>
      <c r="K8" s="34"/>
    </row>
    <row r="9" spans="1:11" ht="22.5" customHeight="1">
      <c r="A9" s="33"/>
      <c r="B9" s="33"/>
      <c r="C9" s="33"/>
      <c r="D9" s="33"/>
      <c r="E9" s="33"/>
      <c r="F9" s="33"/>
      <c r="G9" s="262"/>
      <c r="H9" s="33"/>
      <c r="I9" s="262"/>
      <c r="J9" s="33"/>
      <c r="K9" s="34"/>
    </row>
    <row r="10" spans="1:11" ht="22.5" customHeight="1">
      <c r="A10" s="33"/>
      <c r="B10" s="33"/>
      <c r="C10" s="33"/>
      <c r="D10" s="33"/>
      <c r="E10" s="33"/>
      <c r="F10" s="33"/>
      <c r="G10" s="262"/>
      <c r="H10" s="33"/>
      <c r="I10" s="262"/>
      <c r="J10" s="33"/>
      <c r="K10" s="34"/>
    </row>
    <row r="11" spans="1:11" ht="22.5" customHeight="1">
      <c r="A11" s="33"/>
      <c r="B11" s="33"/>
      <c r="C11" s="33"/>
      <c r="D11" s="33"/>
      <c r="E11" s="33"/>
      <c r="F11" s="33"/>
      <c r="G11" s="262"/>
      <c r="H11" s="33"/>
      <c r="I11" s="262"/>
      <c r="J11" s="33"/>
      <c r="K11" s="34"/>
    </row>
    <row r="12" spans="1:11" ht="22.5" customHeight="1">
      <c r="A12" s="33"/>
      <c r="B12" s="33"/>
      <c r="C12" s="33"/>
      <c r="D12" s="33"/>
      <c r="E12" s="33"/>
      <c r="F12" s="33"/>
      <c r="G12" s="262"/>
      <c r="H12" s="33"/>
      <c r="I12" s="262"/>
      <c r="J12" s="33"/>
      <c r="K12" s="34"/>
    </row>
    <row r="13" spans="1:11" ht="22.5" customHeight="1">
      <c r="A13" s="33"/>
      <c r="B13" s="33"/>
      <c r="C13" s="33"/>
      <c r="D13" s="33"/>
      <c r="E13" s="33"/>
      <c r="F13" s="33"/>
      <c r="G13" s="262"/>
      <c r="H13" s="33"/>
      <c r="I13" s="262"/>
      <c r="J13" s="33"/>
      <c r="K13" s="34"/>
    </row>
    <row r="14" spans="1:11" ht="22.5" customHeight="1">
      <c r="A14" s="33"/>
      <c r="B14" s="33"/>
      <c r="C14" s="33"/>
      <c r="D14" s="33"/>
      <c r="E14" s="33"/>
      <c r="F14" s="33"/>
      <c r="G14" s="262"/>
      <c r="H14" s="33"/>
      <c r="I14" s="262"/>
      <c r="J14" s="33"/>
      <c r="K14" s="34"/>
    </row>
    <row r="15" spans="1:11" ht="22.5" customHeight="1">
      <c r="A15" s="33"/>
      <c r="B15" s="33"/>
      <c r="C15" s="33"/>
      <c r="D15" s="33"/>
      <c r="E15" s="33"/>
      <c r="F15" s="33"/>
      <c r="G15" s="262"/>
      <c r="H15" s="33"/>
      <c r="I15" s="262"/>
      <c r="J15" s="33"/>
      <c r="K15" s="34"/>
    </row>
    <row r="16" spans="1:11" ht="22.5" customHeight="1">
      <c r="A16" s="33"/>
      <c r="B16" s="33"/>
      <c r="C16" s="33"/>
      <c r="D16" s="33"/>
      <c r="E16" s="33"/>
      <c r="F16" s="33"/>
      <c r="G16" s="262"/>
      <c r="H16" s="33"/>
      <c r="I16" s="262"/>
      <c r="J16" s="33"/>
      <c r="K16" s="34"/>
    </row>
    <row r="17" spans="1:11" ht="22.5" customHeight="1">
      <c r="A17" s="33"/>
      <c r="B17" s="33"/>
      <c r="C17" s="33"/>
      <c r="D17" s="33"/>
      <c r="E17" s="33"/>
      <c r="F17" s="33"/>
      <c r="G17" s="262"/>
      <c r="H17" s="33"/>
      <c r="I17" s="262"/>
      <c r="J17" s="33"/>
      <c r="K17" s="34"/>
    </row>
    <row r="18" spans="1:11" ht="22.5" customHeight="1">
      <c r="A18" s="33"/>
      <c r="B18" s="33"/>
      <c r="C18" s="33"/>
      <c r="D18" s="33"/>
      <c r="E18" s="33"/>
      <c r="F18" s="33"/>
      <c r="G18" s="262"/>
      <c r="H18" s="262"/>
      <c r="I18" s="262"/>
      <c r="J18" s="33"/>
      <c r="K18" s="34"/>
    </row>
    <row r="19" spans="1:11" ht="22.5" customHeight="1">
      <c r="B19" s="368" t="s">
        <v>487</v>
      </c>
      <c r="C19" s="368"/>
      <c r="D19" s="368"/>
      <c r="E19" s="368"/>
      <c r="F19" s="368"/>
      <c r="G19" s="368"/>
      <c r="H19" s="368"/>
      <c r="I19" s="368"/>
      <c r="J19" s="368"/>
      <c r="K19" s="368"/>
    </row>
    <row r="20" spans="1:11" ht="22.5" customHeight="1">
      <c r="B20" s="365"/>
      <c r="C20" s="365"/>
      <c r="D20" s="365"/>
      <c r="E20" s="365"/>
      <c r="F20" s="365"/>
      <c r="G20" s="365"/>
      <c r="H20" s="365"/>
      <c r="I20" s="365"/>
      <c r="J20" s="365"/>
      <c r="K20" s="365"/>
    </row>
    <row r="21" spans="1:11" ht="22.5" customHeight="1">
      <c r="F21" s="265"/>
      <c r="G21" s="265"/>
      <c r="H21" s="265"/>
      <c r="I21" s="265"/>
      <c r="J21" s="265"/>
    </row>
    <row r="22" spans="1:11" ht="22.5" customHeight="1">
      <c r="F22" s="265"/>
      <c r="G22" s="265"/>
      <c r="H22" s="265"/>
      <c r="I22" s="265"/>
      <c r="J22" s="265"/>
    </row>
    <row r="23" spans="1:11" ht="22.5" customHeight="1">
      <c r="F23" s="265"/>
      <c r="G23" s="265"/>
      <c r="H23" s="265"/>
      <c r="I23" s="265"/>
      <c r="J23" s="265"/>
    </row>
  </sheetData>
  <mergeCells count="13">
    <mergeCell ref="B20:K20"/>
    <mergeCell ref="F3:F4"/>
    <mergeCell ref="G3:G4"/>
    <mergeCell ref="J3:J4"/>
    <mergeCell ref="K3:K4"/>
    <mergeCell ref="B19:K19"/>
    <mergeCell ref="E3:E4"/>
    <mergeCell ref="H3:I3"/>
    <mergeCell ref="A1:D1"/>
    <mergeCell ref="A3:A4"/>
    <mergeCell ref="B3:B4"/>
    <mergeCell ref="C3:C4"/>
    <mergeCell ref="D3:D4"/>
  </mergeCells>
  <phoneticPr fontId="1"/>
  <pageMargins left="0.98425196850393704" right="0.98425196850393704" top="0.98425196850393704" bottom="0.98425196850393704" header="0.78740157480314965" footer="0.78740157480314965"/>
  <pageSetup paperSize="9" scale="94"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24"/>
  <sheetViews>
    <sheetView zoomScale="110" zoomScaleNormal="110" workbookViewId="0">
      <selection activeCell="K7" sqref="K7"/>
    </sheetView>
  </sheetViews>
  <sheetFormatPr defaultRowHeight="22.5" customHeight="1"/>
  <cols>
    <col min="1" max="1" width="4.75" style="31" bestFit="1" customWidth="1"/>
    <col min="2" max="2" width="12.375" style="31" customWidth="1"/>
    <col min="3" max="3" width="14.25" style="31" customWidth="1"/>
    <col min="4" max="4" width="15" style="31" customWidth="1"/>
    <col min="5" max="9" width="7.5" style="31" customWidth="1"/>
    <col min="10" max="10" width="11.875" style="31" customWidth="1"/>
    <col min="11" max="11" width="29.375" style="32" customWidth="1"/>
    <col min="12" max="16384" width="9" style="32"/>
  </cols>
  <sheetData>
    <row r="1" spans="1:11" ht="22.5" customHeight="1">
      <c r="A1" s="365" t="s">
        <v>85</v>
      </c>
      <c r="B1" s="365"/>
      <c r="C1" s="365"/>
      <c r="D1" s="365"/>
    </row>
    <row r="3" spans="1:11" s="31" customFormat="1" ht="12">
      <c r="A3" s="366" t="s">
        <v>11</v>
      </c>
      <c r="B3" s="366" t="s">
        <v>86</v>
      </c>
      <c r="C3" s="366" t="s">
        <v>87</v>
      </c>
      <c r="D3" s="366" t="s">
        <v>88</v>
      </c>
      <c r="E3" s="366" t="s">
        <v>89</v>
      </c>
      <c r="F3" s="366" t="s">
        <v>90</v>
      </c>
      <c r="G3" s="366" t="s">
        <v>432</v>
      </c>
      <c r="H3" s="369" t="s">
        <v>532</v>
      </c>
      <c r="I3" s="370"/>
      <c r="J3" s="366" t="s">
        <v>91</v>
      </c>
      <c r="K3" s="366" t="s">
        <v>92</v>
      </c>
    </row>
    <row r="4" spans="1:11" s="31" customFormat="1" ht="12">
      <c r="A4" s="367"/>
      <c r="B4" s="367"/>
      <c r="C4" s="367"/>
      <c r="D4" s="367"/>
      <c r="E4" s="367"/>
      <c r="F4" s="367"/>
      <c r="G4" s="367"/>
      <c r="H4" s="264" t="s">
        <v>533</v>
      </c>
      <c r="I4" s="263" t="s">
        <v>534</v>
      </c>
      <c r="J4" s="367"/>
      <c r="K4" s="367"/>
    </row>
    <row r="5" spans="1:11" ht="22.5" customHeight="1">
      <c r="A5" s="33">
        <v>1</v>
      </c>
      <c r="B5" s="33" t="s">
        <v>93</v>
      </c>
      <c r="C5" s="33" t="s">
        <v>402</v>
      </c>
      <c r="D5" s="33" t="s">
        <v>93</v>
      </c>
      <c r="E5" s="33"/>
      <c r="F5" s="33" t="s">
        <v>94</v>
      </c>
      <c r="G5" s="263">
        <v>40</v>
      </c>
      <c r="H5" s="33" t="s">
        <v>260</v>
      </c>
      <c r="I5" s="262" t="s">
        <v>260</v>
      </c>
      <c r="J5" s="33"/>
      <c r="K5" s="34" t="s">
        <v>530</v>
      </c>
    </row>
    <row r="6" spans="1:11" ht="22.5" customHeight="1">
      <c r="A6" s="33">
        <v>2</v>
      </c>
      <c r="B6" s="33" t="s">
        <v>527</v>
      </c>
      <c r="C6" s="33" t="s">
        <v>403</v>
      </c>
      <c r="D6" s="33" t="s">
        <v>527</v>
      </c>
      <c r="E6" s="33"/>
      <c r="F6" s="33" t="s">
        <v>94</v>
      </c>
      <c r="G6" s="262">
        <v>35</v>
      </c>
      <c r="H6" s="33" t="s">
        <v>404</v>
      </c>
      <c r="I6" s="262" t="s">
        <v>404</v>
      </c>
      <c r="J6" s="33"/>
      <c r="K6" s="34"/>
    </row>
    <row r="7" spans="1:11" ht="22.5" customHeight="1">
      <c r="A7" s="33">
        <v>3</v>
      </c>
      <c r="B7" s="33" t="s">
        <v>528</v>
      </c>
      <c r="C7" s="33" t="s">
        <v>402</v>
      </c>
      <c r="D7" s="33" t="s">
        <v>529</v>
      </c>
      <c r="E7" s="33"/>
      <c r="F7" s="33" t="s">
        <v>94</v>
      </c>
      <c r="G7" s="262">
        <v>32</v>
      </c>
      <c r="H7" s="33" t="s">
        <v>260</v>
      </c>
      <c r="I7" s="262" t="s">
        <v>260</v>
      </c>
      <c r="J7" s="33"/>
      <c r="K7" s="34"/>
    </row>
    <row r="8" spans="1:11" ht="22.5" customHeight="1">
      <c r="A8" s="33">
        <v>4</v>
      </c>
      <c r="B8" s="33" t="s">
        <v>96</v>
      </c>
      <c r="C8" s="33" t="s">
        <v>402</v>
      </c>
      <c r="D8" s="33" t="s">
        <v>97</v>
      </c>
      <c r="E8" s="33" t="s">
        <v>260</v>
      </c>
      <c r="F8" s="33" t="s">
        <v>94</v>
      </c>
      <c r="G8" s="262">
        <v>25</v>
      </c>
      <c r="H8" s="33" t="s">
        <v>260</v>
      </c>
      <c r="I8" s="262" t="s">
        <v>260</v>
      </c>
      <c r="J8" s="33"/>
      <c r="K8" s="34"/>
    </row>
    <row r="9" spans="1:11" ht="22.5" customHeight="1">
      <c r="A9" s="33">
        <v>5</v>
      </c>
      <c r="B9" s="33" t="s">
        <v>96</v>
      </c>
      <c r="C9" s="33" t="s">
        <v>402</v>
      </c>
      <c r="D9" s="33" t="s">
        <v>97</v>
      </c>
      <c r="E9" s="33" t="s">
        <v>260</v>
      </c>
      <c r="F9" s="33" t="s">
        <v>94</v>
      </c>
      <c r="G9" s="262">
        <v>23</v>
      </c>
      <c r="H9" s="33" t="s">
        <v>260</v>
      </c>
      <c r="I9" s="262" t="s">
        <v>260</v>
      </c>
      <c r="J9" s="33"/>
      <c r="K9" s="34"/>
    </row>
    <row r="10" spans="1:11" ht="22.5" customHeight="1">
      <c r="A10" s="33">
        <v>6</v>
      </c>
      <c r="B10" s="33" t="s">
        <v>96</v>
      </c>
      <c r="C10" s="33" t="s">
        <v>402</v>
      </c>
      <c r="D10" s="33" t="s">
        <v>98</v>
      </c>
      <c r="E10" s="33" t="s">
        <v>260</v>
      </c>
      <c r="F10" s="33" t="s">
        <v>94</v>
      </c>
      <c r="G10" s="262">
        <v>21</v>
      </c>
      <c r="H10" s="33" t="s">
        <v>260</v>
      </c>
      <c r="I10" s="262" t="s">
        <v>260</v>
      </c>
      <c r="J10" s="33"/>
      <c r="K10" s="34"/>
    </row>
    <row r="11" spans="1:11" ht="22.5" customHeight="1">
      <c r="A11" s="33">
        <v>7</v>
      </c>
      <c r="B11" s="33" t="s">
        <v>96</v>
      </c>
      <c r="C11" s="33" t="s">
        <v>402</v>
      </c>
      <c r="D11" s="33" t="s">
        <v>98</v>
      </c>
      <c r="E11" s="33" t="s">
        <v>260</v>
      </c>
      <c r="F11" s="33" t="s">
        <v>94</v>
      </c>
      <c r="G11" s="262">
        <v>21</v>
      </c>
      <c r="H11" s="33" t="s">
        <v>260</v>
      </c>
      <c r="I11" s="262" t="s">
        <v>260</v>
      </c>
      <c r="J11" s="33"/>
      <c r="K11" s="34" t="s">
        <v>531</v>
      </c>
    </row>
    <row r="12" spans="1:11" ht="22.5" customHeight="1">
      <c r="A12" s="33">
        <v>8</v>
      </c>
      <c r="B12" s="33" t="s">
        <v>96</v>
      </c>
      <c r="C12" s="33" t="s">
        <v>402</v>
      </c>
      <c r="D12" s="33" t="s">
        <v>99</v>
      </c>
      <c r="E12" s="33" t="s">
        <v>260</v>
      </c>
      <c r="F12" s="33" t="s">
        <v>94</v>
      </c>
      <c r="G12" s="262">
        <v>30</v>
      </c>
      <c r="H12" s="33" t="s">
        <v>260</v>
      </c>
      <c r="I12" s="262" t="s">
        <v>260</v>
      </c>
      <c r="J12" s="33"/>
      <c r="K12" s="34"/>
    </row>
    <row r="13" spans="1:11" ht="22.5" customHeight="1">
      <c r="A13" s="33">
        <v>9</v>
      </c>
      <c r="B13" s="33" t="s">
        <v>96</v>
      </c>
      <c r="C13" s="33" t="s">
        <v>402</v>
      </c>
      <c r="D13" s="33" t="s">
        <v>100</v>
      </c>
      <c r="E13" s="33" t="s">
        <v>260</v>
      </c>
      <c r="F13" s="33" t="s">
        <v>94</v>
      </c>
      <c r="G13" s="262">
        <v>28</v>
      </c>
      <c r="H13" s="33" t="s">
        <v>260</v>
      </c>
      <c r="I13" s="262"/>
      <c r="J13" s="33"/>
      <c r="K13" s="34" t="s">
        <v>518</v>
      </c>
    </row>
    <row r="14" spans="1:11" ht="22.5" customHeight="1">
      <c r="A14" s="33">
        <v>10</v>
      </c>
      <c r="B14" s="33" t="s">
        <v>96</v>
      </c>
      <c r="C14" s="33" t="s">
        <v>402</v>
      </c>
      <c r="D14" s="33" t="s">
        <v>101</v>
      </c>
      <c r="E14" s="33" t="s">
        <v>260</v>
      </c>
      <c r="F14" s="33" t="s">
        <v>94</v>
      </c>
      <c r="G14" s="262">
        <v>20</v>
      </c>
      <c r="H14" s="33" t="s">
        <v>260</v>
      </c>
      <c r="I14" s="262" t="s">
        <v>260</v>
      </c>
      <c r="J14" s="33"/>
      <c r="K14" s="34"/>
    </row>
    <row r="15" spans="1:11" ht="22.5" customHeight="1">
      <c r="A15" s="33">
        <v>11</v>
      </c>
      <c r="B15" s="33" t="s">
        <v>96</v>
      </c>
      <c r="C15" s="33" t="s">
        <v>402</v>
      </c>
      <c r="D15" s="33" t="s">
        <v>102</v>
      </c>
      <c r="E15" s="33" t="s">
        <v>260</v>
      </c>
      <c r="F15" s="33" t="s">
        <v>94</v>
      </c>
      <c r="G15" s="262">
        <v>40</v>
      </c>
      <c r="H15" s="33"/>
      <c r="I15" s="262" t="s">
        <v>260</v>
      </c>
      <c r="J15" s="33"/>
      <c r="K15" s="34" t="s">
        <v>517</v>
      </c>
    </row>
    <row r="16" spans="1:11" ht="22.5" customHeight="1">
      <c r="A16" s="33">
        <v>12</v>
      </c>
      <c r="B16" s="33" t="s">
        <v>96</v>
      </c>
      <c r="C16" s="33" t="s">
        <v>402</v>
      </c>
      <c r="D16" s="33" t="s">
        <v>103</v>
      </c>
      <c r="E16" s="33" t="s">
        <v>260</v>
      </c>
      <c r="F16" s="33" t="s">
        <v>94</v>
      </c>
      <c r="G16" s="262">
        <v>45</v>
      </c>
      <c r="H16" s="33" t="s">
        <v>260</v>
      </c>
      <c r="I16" s="262" t="s">
        <v>260</v>
      </c>
      <c r="J16" s="33"/>
      <c r="K16" s="34"/>
    </row>
    <row r="17" spans="1:11" ht="22.5" customHeight="1">
      <c r="A17" s="33">
        <v>13</v>
      </c>
      <c r="B17" s="33" t="s">
        <v>96</v>
      </c>
      <c r="C17" s="33" t="s">
        <v>402</v>
      </c>
      <c r="D17" s="33" t="s">
        <v>103</v>
      </c>
      <c r="E17" s="33" t="s">
        <v>260</v>
      </c>
      <c r="F17" s="33" t="s">
        <v>104</v>
      </c>
      <c r="G17" s="262">
        <v>42</v>
      </c>
      <c r="H17" s="33" t="s">
        <v>260</v>
      </c>
      <c r="I17" s="262" t="s">
        <v>260</v>
      </c>
      <c r="J17" s="33"/>
      <c r="K17" s="34" t="s">
        <v>105</v>
      </c>
    </row>
    <row r="18" spans="1:11" ht="22.5" customHeight="1">
      <c r="A18" s="33">
        <v>14</v>
      </c>
      <c r="B18" s="33" t="s">
        <v>535</v>
      </c>
      <c r="C18" s="33" t="s">
        <v>402</v>
      </c>
      <c r="D18" s="33" t="s">
        <v>455</v>
      </c>
      <c r="E18" s="33"/>
      <c r="F18" s="33" t="s">
        <v>104</v>
      </c>
      <c r="G18" s="262">
        <v>32</v>
      </c>
      <c r="H18" s="262"/>
      <c r="I18" s="262"/>
      <c r="J18" s="33" t="s">
        <v>536</v>
      </c>
      <c r="K18" s="34" t="s">
        <v>537</v>
      </c>
    </row>
    <row r="19" spans="1:11" ht="22.5" customHeight="1">
      <c r="A19" s="33">
        <v>15</v>
      </c>
      <c r="B19" s="33" t="s">
        <v>106</v>
      </c>
      <c r="C19" s="33" t="s">
        <v>107</v>
      </c>
      <c r="D19" s="33" t="s">
        <v>108</v>
      </c>
      <c r="E19" s="33"/>
      <c r="F19" s="33" t="s">
        <v>104</v>
      </c>
      <c r="G19" s="262">
        <v>40</v>
      </c>
      <c r="H19" s="33"/>
      <c r="I19" s="262"/>
      <c r="J19" s="33" t="s">
        <v>109</v>
      </c>
      <c r="K19" s="34" t="s">
        <v>405</v>
      </c>
    </row>
    <row r="20" spans="1:11" ht="22.5" customHeight="1">
      <c r="A20" s="33">
        <v>16</v>
      </c>
      <c r="B20" s="33" t="s">
        <v>110</v>
      </c>
      <c r="C20" s="33" t="s">
        <v>402</v>
      </c>
      <c r="D20" s="33" t="s">
        <v>110</v>
      </c>
      <c r="E20" s="33"/>
      <c r="F20" s="33" t="s">
        <v>94</v>
      </c>
      <c r="G20" s="262">
        <v>40</v>
      </c>
      <c r="H20" s="33"/>
      <c r="I20" s="262"/>
      <c r="J20" s="33"/>
      <c r="K20" s="34"/>
    </row>
    <row r="21" spans="1:11" ht="22.5" customHeight="1">
      <c r="A21" s="33"/>
      <c r="B21" s="33"/>
      <c r="C21" s="33"/>
      <c r="D21" s="33"/>
      <c r="E21" s="33"/>
      <c r="F21" s="33"/>
      <c r="G21" s="33"/>
      <c r="H21" s="33"/>
      <c r="I21" s="262"/>
      <c r="J21" s="33"/>
      <c r="K21" s="34"/>
    </row>
    <row r="22" spans="1:11" ht="22.5" customHeight="1">
      <c r="A22" s="33"/>
      <c r="B22" s="33"/>
      <c r="C22" s="33"/>
      <c r="D22" s="33"/>
      <c r="E22" s="33"/>
      <c r="F22" s="33"/>
      <c r="G22" s="33"/>
      <c r="H22" s="33"/>
      <c r="I22" s="262"/>
      <c r="J22" s="33"/>
      <c r="K22" s="34"/>
    </row>
    <row r="23" spans="1:11" ht="22.5" customHeight="1">
      <c r="B23" s="368"/>
      <c r="C23" s="368"/>
      <c r="D23" s="368"/>
      <c r="E23" s="368"/>
      <c r="F23" s="368"/>
      <c r="G23" s="368"/>
      <c r="H23" s="368"/>
      <c r="I23" s="368"/>
      <c r="J23" s="368"/>
      <c r="K23" s="368"/>
    </row>
    <row r="24" spans="1:11" ht="22.5" customHeight="1">
      <c r="B24" s="365"/>
      <c r="C24" s="365"/>
      <c r="D24" s="365"/>
      <c r="E24" s="365"/>
      <c r="F24" s="365"/>
      <c r="G24" s="365"/>
      <c r="H24" s="365"/>
      <c r="I24" s="365"/>
      <c r="J24" s="365"/>
      <c r="K24" s="365"/>
    </row>
  </sheetData>
  <mergeCells count="13">
    <mergeCell ref="B24:K24"/>
    <mergeCell ref="F3:F4"/>
    <mergeCell ref="J3:J4"/>
    <mergeCell ref="K3:K4"/>
    <mergeCell ref="B23:K23"/>
    <mergeCell ref="E3:E4"/>
    <mergeCell ref="G3:G4"/>
    <mergeCell ref="H3:I3"/>
    <mergeCell ref="A1:D1"/>
    <mergeCell ref="A3:A4"/>
    <mergeCell ref="B3:B4"/>
    <mergeCell ref="C3:C4"/>
    <mergeCell ref="D3:D4"/>
  </mergeCells>
  <phoneticPr fontId="1"/>
  <pageMargins left="0.78740157480314965" right="0.78740157480314965" top="0.78740157480314965" bottom="0.78740157480314965" header="0.78740157480314965" footer="0.78740157480314965"/>
  <pageSetup paperSize="9" scale="88" orientation="landscape" cellComments="asDisplayed"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C32"/>
  <sheetViews>
    <sheetView zoomScaleNormal="100" workbookViewId="0">
      <selection activeCell="R15" sqref="R15:S15"/>
    </sheetView>
  </sheetViews>
  <sheetFormatPr defaultRowHeight="13.5"/>
  <cols>
    <col min="1" max="1" width="3" style="205" customWidth="1"/>
    <col min="2" max="3" width="4" style="205" customWidth="1"/>
    <col min="4" max="5" width="6.5" style="205" customWidth="1"/>
    <col min="6" max="6" width="11.625" style="205" customWidth="1"/>
    <col min="7" max="10" width="4.25" style="205" customWidth="1"/>
    <col min="11" max="14" width="3.75" style="205" customWidth="1"/>
    <col min="15" max="17" width="4.125" style="205" customWidth="1"/>
    <col min="18" max="25" width="4" style="205" customWidth="1"/>
    <col min="26" max="29" width="4.5" style="205" customWidth="1"/>
    <col min="30" max="33" width="4" style="205" customWidth="1"/>
    <col min="34" max="35" width="4.75" style="205" customWidth="1"/>
    <col min="36" max="41" width="4.125" style="205" customWidth="1"/>
    <col min="42" max="16384" width="9" style="205"/>
  </cols>
  <sheetData>
    <row r="1" spans="1:29" ht="21" customHeight="1" thickBot="1">
      <c r="A1" s="232" t="s">
        <v>479</v>
      </c>
      <c r="B1" s="204"/>
      <c r="C1" s="204"/>
      <c r="D1" s="204"/>
      <c r="E1" s="204"/>
      <c r="F1" s="204"/>
      <c r="V1" s="393" t="s">
        <v>418</v>
      </c>
      <c r="W1" s="394"/>
      <c r="X1" s="206">
        <v>4</v>
      </c>
      <c r="Y1" s="206" t="s">
        <v>322</v>
      </c>
      <c r="Z1" s="206">
        <v>4</v>
      </c>
      <c r="AA1" s="206" t="s">
        <v>323</v>
      </c>
      <c r="AB1" s="206">
        <v>1</v>
      </c>
      <c r="AC1" s="206" t="s">
        <v>324</v>
      </c>
    </row>
    <row r="2" spans="1:29" ht="7.5" customHeight="1"/>
    <row r="3" spans="1:29" ht="18" customHeight="1">
      <c r="A3" s="395" t="s">
        <v>419</v>
      </c>
      <c r="B3" s="395" t="s">
        <v>420</v>
      </c>
      <c r="C3" s="395"/>
      <c r="D3" s="395" t="s">
        <v>421</v>
      </c>
      <c r="E3" s="395"/>
      <c r="F3" s="401" t="s">
        <v>496</v>
      </c>
      <c r="G3" s="398" t="s">
        <v>423</v>
      </c>
      <c r="H3" s="401" t="s">
        <v>424</v>
      </c>
      <c r="I3" s="207" t="s">
        <v>425</v>
      </c>
      <c r="J3" s="401" t="s">
        <v>426</v>
      </c>
      <c r="K3" s="387" t="s">
        <v>427</v>
      </c>
      <c r="L3" s="388"/>
      <c r="M3" s="404" t="s">
        <v>428</v>
      </c>
      <c r="N3" s="405"/>
      <c r="O3" s="410" t="s">
        <v>429</v>
      </c>
      <c r="P3" s="411"/>
      <c r="Q3" s="412"/>
      <c r="R3" s="242" t="s">
        <v>430</v>
      </c>
      <c r="S3" s="243"/>
      <c r="T3" s="243"/>
      <c r="U3" s="243"/>
      <c r="V3" s="243"/>
      <c r="W3" s="243"/>
      <c r="X3" s="243"/>
      <c r="Y3" s="244"/>
      <c r="Z3" s="387" t="s">
        <v>497</v>
      </c>
      <c r="AA3" s="388"/>
      <c r="AB3" s="387" t="s">
        <v>503</v>
      </c>
      <c r="AC3" s="388"/>
    </row>
    <row r="4" spans="1:29" ht="18" customHeight="1">
      <c r="A4" s="396"/>
      <c r="B4" s="396"/>
      <c r="C4" s="396"/>
      <c r="D4" s="396"/>
      <c r="E4" s="396"/>
      <c r="F4" s="413"/>
      <c r="G4" s="399"/>
      <c r="H4" s="402"/>
      <c r="I4" s="396" t="s">
        <v>432</v>
      </c>
      <c r="J4" s="402"/>
      <c r="K4" s="389"/>
      <c r="L4" s="390"/>
      <c r="M4" s="406"/>
      <c r="N4" s="407"/>
      <c r="O4" s="391" t="s">
        <v>433</v>
      </c>
      <c r="P4" s="415"/>
      <c r="Q4" s="392"/>
      <c r="R4" s="410" t="s">
        <v>434</v>
      </c>
      <c r="S4" s="412"/>
      <c r="T4" s="419" t="s">
        <v>435</v>
      </c>
      <c r="U4" s="419"/>
      <c r="V4" s="410" t="s">
        <v>436</v>
      </c>
      <c r="W4" s="412"/>
      <c r="X4" s="410" t="s">
        <v>352</v>
      </c>
      <c r="Y4" s="412"/>
      <c r="Z4" s="389"/>
      <c r="AA4" s="390"/>
      <c r="AB4" s="389"/>
      <c r="AC4" s="390"/>
    </row>
    <row r="5" spans="1:29" ht="27" customHeight="1">
      <c r="A5" s="397"/>
      <c r="B5" s="397"/>
      <c r="C5" s="397"/>
      <c r="D5" s="397"/>
      <c r="E5" s="397"/>
      <c r="F5" s="414"/>
      <c r="G5" s="400"/>
      <c r="H5" s="403"/>
      <c r="I5" s="397"/>
      <c r="J5" s="403"/>
      <c r="K5" s="391"/>
      <c r="L5" s="392"/>
      <c r="M5" s="408"/>
      <c r="N5" s="409"/>
      <c r="O5" s="416"/>
      <c r="P5" s="417"/>
      <c r="Q5" s="418"/>
      <c r="R5" s="208"/>
      <c r="S5" s="209" t="s">
        <v>442</v>
      </c>
      <c r="T5" s="210"/>
      <c r="U5" s="210" t="s">
        <v>442</v>
      </c>
      <c r="V5" s="208"/>
      <c r="W5" s="210" t="s">
        <v>442</v>
      </c>
      <c r="X5" s="208"/>
      <c r="Y5" s="209" t="s">
        <v>442</v>
      </c>
      <c r="Z5" s="391"/>
      <c r="AA5" s="392"/>
      <c r="AB5" s="391"/>
      <c r="AC5" s="392"/>
    </row>
    <row r="6" spans="1:29" ht="21" customHeight="1">
      <c r="A6" s="211">
        <v>1</v>
      </c>
      <c r="B6" s="371"/>
      <c r="C6" s="371"/>
      <c r="D6" s="371"/>
      <c r="E6" s="371"/>
      <c r="F6" s="212"/>
      <c r="G6" s="213"/>
      <c r="H6" s="213"/>
      <c r="I6" s="213"/>
      <c r="J6" s="213"/>
      <c r="K6" s="372"/>
      <c r="L6" s="372"/>
      <c r="M6" s="372"/>
      <c r="N6" s="372"/>
      <c r="O6" s="372"/>
      <c r="P6" s="372"/>
      <c r="Q6" s="372"/>
      <c r="R6" s="373"/>
      <c r="S6" s="373"/>
      <c r="T6" s="373"/>
      <c r="U6" s="373"/>
      <c r="V6" s="373"/>
      <c r="W6" s="373"/>
      <c r="X6" s="374">
        <f t="shared" ref="X6:X25" si="0">SUM(R6:W6)</f>
        <v>0</v>
      </c>
      <c r="Y6" s="374"/>
      <c r="Z6" s="385"/>
      <c r="AA6" s="386"/>
      <c r="AB6" s="385"/>
      <c r="AC6" s="386"/>
    </row>
    <row r="7" spans="1:29" ht="21" customHeight="1">
      <c r="A7" s="211">
        <v>2</v>
      </c>
      <c r="B7" s="371"/>
      <c r="C7" s="371"/>
      <c r="D7" s="371"/>
      <c r="E7" s="371"/>
      <c r="F7" s="213"/>
      <c r="G7" s="213"/>
      <c r="H7" s="213"/>
      <c r="I7" s="213"/>
      <c r="J7" s="213"/>
      <c r="K7" s="372"/>
      <c r="L7" s="372"/>
      <c r="M7" s="372"/>
      <c r="N7" s="372"/>
      <c r="O7" s="372"/>
      <c r="P7" s="372"/>
      <c r="Q7" s="372"/>
      <c r="R7" s="373"/>
      <c r="S7" s="373"/>
      <c r="T7" s="373"/>
      <c r="U7" s="373"/>
      <c r="V7" s="373"/>
      <c r="W7" s="373"/>
      <c r="X7" s="374">
        <f t="shared" si="0"/>
        <v>0</v>
      </c>
      <c r="Y7" s="374"/>
      <c r="Z7" s="385"/>
      <c r="AA7" s="386"/>
      <c r="AB7" s="385"/>
      <c r="AC7" s="386"/>
    </row>
    <row r="8" spans="1:29" ht="21" customHeight="1">
      <c r="A8" s="211">
        <v>3</v>
      </c>
      <c r="B8" s="371"/>
      <c r="C8" s="371"/>
      <c r="D8" s="371"/>
      <c r="E8" s="371"/>
      <c r="F8" s="213"/>
      <c r="G8" s="213"/>
      <c r="H8" s="213"/>
      <c r="I8" s="213"/>
      <c r="J8" s="213"/>
      <c r="K8" s="372"/>
      <c r="L8" s="372"/>
      <c r="M8" s="372"/>
      <c r="N8" s="372"/>
      <c r="O8" s="372"/>
      <c r="P8" s="372"/>
      <c r="Q8" s="372"/>
      <c r="R8" s="373"/>
      <c r="S8" s="373"/>
      <c r="T8" s="373"/>
      <c r="U8" s="373"/>
      <c r="V8" s="373"/>
      <c r="W8" s="373"/>
      <c r="X8" s="374">
        <f t="shared" si="0"/>
        <v>0</v>
      </c>
      <c r="Y8" s="374"/>
      <c r="Z8" s="373"/>
      <c r="AA8" s="373"/>
      <c r="AB8" s="373"/>
      <c r="AC8" s="373"/>
    </row>
    <row r="9" spans="1:29" ht="21" customHeight="1">
      <c r="A9" s="211">
        <v>4</v>
      </c>
      <c r="B9" s="371"/>
      <c r="C9" s="371"/>
      <c r="D9" s="371"/>
      <c r="E9" s="371"/>
      <c r="F9" s="213"/>
      <c r="G9" s="213"/>
      <c r="H9" s="213"/>
      <c r="I9" s="213"/>
      <c r="J9" s="213"/>
      <c r="K9" s="372"/>
      <c r="L9" s="372"/>
      <c r="M9" s="372"/>
      <c r="N9" s="372"/>
      <c r="O9" s="372"/>
      <c r="P9" s="372"/>
      <c r="Q9" s="372"/>
      <c r="R9" s="373"/>
      <c r="S9" s="373"/>
      <c r="T9" s="373"/>
      <c r="U9" s="373"/>
      <c r="V9" s="373"/>
      <c r="W9" s="373"/>
      <c r="X9" s="374">
        <f t="shared" si="0"/>
        <v>0</v>
      </c>
      <c r="Y9" s="374"/>
      <c r="Z9" s="373"/>
      <c r="AA9" s="373"/>
      <c r="AB9" s="373"/>
      <c r="AC9" s="373"/>
    </row>
    <row r="10" spans="1:29" ht="21" customHeight="1">
      <c r="A10" s="211">
        <v>5</v>
      </c>
      <c r="B10" s="371"/>
      <c r="C10" s="371"/>
      <c r="D10" s="371"/>
      <c r="E10" s="371"/>
      <c r="F10" s="213"/>
      <c r="G10" s="213"/>
      <c r="H10" s="213"/>
      <c r="I10" s="213"/>
      <c r="J10" s="213"/>
      <c r="K10" s="372"/>
      <c r="L10" s="372"/>
      <c r="M10" s="372"/>
      <c r="N10" s="372"/>
      <c r="O10" s="372"/>
      <c r="P10" s="372"/>
      <c r="Q10" s="372"/>
      <c r="R10" s="373"/>
      <c r="S10" s="373"/>
      <c r="T10" s="373"/>
      <c r="U10" s="373"/>
      <c r="V10" s="373"/>
      <c r="W10" s="373"/>
      <c r="X10" s="374">
        <f t="shared" si="0"/>
        <v>0</v>
      </c>
      <c r="Y10" s="374"/>
      <c r="Z10" s="373"/>
      <c r="AA10" s="373"/>
      <c r="AB10" s="373"/>
      <c r="AC10" s="373"/>
    </row>
    <row r="11" spans="1:29" ht="21" customHeight="1">
      <c r="A11" s="211">
        <v>6</v>
      </c>
      <c r="B11" s="371"/>
      <c r="C11" s="371"/>
      <c r="D11" s="371"/>
      <c r="E11" s="371"/>
      <c r="F11" s="213"/>
      <c r="G11" s="213"/>
      <c r="H11" s="213"/>
      <c r="I11" s="213"/>
      <c r="J11" s="213"/>
      <c r="K11" s="372"/>
      <c r="L11" s="372"/>
      <c r="M11" s="372"/>
      <c r="N11" s="372"/>
      <c r="O11" s="372"/>
      <c r="P11" s="372"/>
      <c r="Q11" s="372"/>
      <c r="R11" s="373"/>
      <c r="S11" s="373"/>
      <c r="T11" s="373"/>
      <c r="U11" s="373"/>
      <c r="V11" s="373"/>
      <c r="W11" s="373"/>
      <c r="X11" s="374">
        <f t="shared" si="0"/>
        <v>0</v>
      </c>
      <c r="Y11" s="374"/>
      <c r="Z11" s="373"/>
      <c r="AA11" s="373"/>
      <c r="AB11" s="373"/>
      <c r="AC11" s="373"/>
    </row>
    <row r="12" spans="1:29" ht="21" customHeight="1">
      <c r="A12" s="211">
        <v>7</v>
      </c>
      <c r="B12" s="371"/>
      <c r="C12" s="371"/>
      <c r="D12" s="371"/>
      <c r="E12" s="371"/>
      <c r="F12" s="213"/>
      <c r="G12" s="213"/>
      <c r="H12" s="213"/>
      <c r="I12" s="213"/>
      <c r="J12" s="213"/>
      <c r="K12" s="372"/>
      <c r="L12" s="372"/>
      <c r="M12" s="372"/>
      <c r="N12" s="372"/>
      <c r="O12" s="379"/>
      <c r="P12" s="381"/>
      <c r="Q12" s="380"/>
      <c r="R12" s="373"/>
      <c r="S12" s="373"/>
      <c r="T12" s="373"/>
      <c r="U12" s="373"/>
      <c r="V12" s="373"/>
      <c r="W12" s="373"/>
      <c r="X12" s="374">
        <f t="shared" si="0"/>
        <v>0</v>
      </c>
      <c r="Y12" s="374"/>
      <c r="Z12" s="373"/>
      <c r="AA12" s="373"/>
      <c r="AB12" s="373"/>
      <c r="AC12" s="373"/>
    </row>
    <row r="13" spans="1:29" ht="21" customHeight="1">
      <c r="A13" s="211">
        <v>8</v>
      </c>
      <c r="B13" s="371"/>
      <c r="C13" s="371"/>
      <c r="D13" s="371"/>
      <c r="E13" s="371"/>
      <c r="F13" s="213"/>
      <c r="G13" s="213"/>
      <c r="H13" s="213"/>
      <c r="I13" s="213"/>
      <c r="J13" s="213"/>
      <c r="K13" s="372"/>
      <c r="L13" s="372"/>
      <c r="M13" s="372"/>
      <c r="N13" s="372"/>
      <c r="O13" s="379"/>
      <c r="P13" s="381"/>
      <c r="Q13" s="380"/>
      <c r="R13" s="373"/>
      <c r="S13" s="373"/>
      <c r="T13" s="373"/>
      <c r="U13" s="373"/>
      <c r="V13" s="373"/>
      <c r="W13" s="373"/>
      <c r="X13" s="374">
        <f t="shared" si="0"/>
        <v>0</v>
      </c>
      <c r="Y13" s="374"/>
      <c r="Z13" s="373"/>
      <c r="AA13" s="373"/>
      <c r="AB13" s="373"/>
      <c r="AC13" s="373"/>
    </row>
    <row r="14" spans="1:29" ht="21" customHeight="1">
      <c r="A14" s="211">
        <v>9</v>
      </c>
      <c r="B14" s="371"/>
      <c r="C14" s="371"/>
      <c r="D14" s="371"/>
      <c r="E14" s="371"/>
      <c r="F14" s="213"/>
      <c r="G14" s="213"/>
      <c r="H14" s="213"/>
      <c r="I14" s="213"/>
      <c r="J14" s="213"/>
      <c r="K14" s="384"/>
      <c r="L14" s="372"/>
      <c r="M14" s="372"/>
      <c r="N14" s="372"/>
      <c r="O14" s="372"/>
      <c r="P14" s="372"/>
      <c r="Q14" s="372"/>
      <c r="R14" s="373"/>
      <c r="S14" s="373"/>
      <c r="T14" s="373"/>
      <c r="U14" s="373"/>
      <c r="V14" s="373"/>
      <c r="W14" s="373"/>
      <c r="X14" s="374">
        <f t="shared" si="0"/>
        <v>0</v>
      </c>
      <c r="Y14" s="374"/>
      <c r="Z14" s="373"/>
      <c r="AA14" s="373"/>
      <c r="AB14" s="373"/>
      <c r="AC14" s="373"/>
    </row>
    <row r="15" spans="1:29" ht="21" customHeight="1">
      <c r="A15" s="211">
        <v>10</v>
      </c>
      <c r="B15" s="371"/>
      <c r="C15" s="371"/>
      <c r="D15" s="371"/>
      <c r="E15" s="371"/>
      <c r="F15" s="213"/>
      <c r="G15" s="213"/>
      <c r="H15" s="213"/>
      <c r="I15" s="213"/>
      <c r="J15" s="213"/>
      <c r="K15" s="384"/>
      <c r="L15" s="372"/>
      <c r="M15" s="372"/>
      <c r="N15" s="372"/>
      <c r="O15" s="372"/>
      <c r="P15" s="372"/>
      <c r="Q15" s="372"/>
      <c r="R15" s="373"/>
      <c r="S15" s="373"/>
      <c r="T15" s="373"/>
      <c r="U15" s="373"/>
      <c r="V15" s="373"/>
      <c r="W15" s="373"/>
      <c r="X15" s="374">
        <f t="shared" si="0"/>
        <v>0</v>
      </c>
      <c r="Y15" s="374"/>
      <c r="Z15" s="373"/>
      <c r="AA15" s="373"/>
      <c r="AB15" s="373"/>
      <c r="AC15" s="373"/>
    </row>
    <row r="16" spans="1:29" ht="21" customHeight="1">
      <c r="A16" s="211">
        <v>11</v>
      </c>
      <c r="B16" s="377"/>
      <c r="C16" s="378"/>
      <c r="D16" s="377"/>
      <c r="E16" s="378"/>
      <c r="F16" s="213"/>
      <c r="G16" s="213"/>
      <c r="H16" s="213"/>
      <c r="I16" s="213"/>
      <c r="J16" s="213"/>
      <c r="K16" s="379"/>
      <c r="L16" s="380"/>
      <c r="M16" s="379"/>
      <c r="N16" s="380"/>
      <c r="O16" s="372"/>
      <c r="P16" s="372"/>
      <c r="Q16" s="372"/>
      <c r="R16" s="382"/>
      <c r="S16" s="383"/>
      <c r="T16" s="382"/>
      <c r="U16" s="383"/>
      <c r="V16" s="382"/>
      <c r="W16" s="383"/>
      <c r="X16" s="375">
        <f t="shared" si="0"/>
        <v>0</v>
      </c>
      <c r="Y16" s="376"/>
      <c r="Z16" s="373"/>
      <c r="AA16" s="373"/>
      <c r="AB16" s="373"/>
      <c r="AC16" s="373"/>
    </row>
    <row r="17" spans="1:29" ht="21" customHeight="1">
      <c r="A17" s="211">
        <v>12</v>
      </c>
      <c r="B17" s="377"/>
      <c r="C17" s="378"/>
      <c r="D17" s="377"/>
      <c r="E17" s="378"/>
      <c r="F17" s="213"/>
      <c r="G17" s="213"/>
      <c r="H17" s="213"/>
      <c r="I17" s="213"/>
      <c r="J17" s="213"/>
      <c r="K17" s="379"/>
      <c r="L17" s="380"/>
      <c r="M17" s="379"/>
      <c r="N17" s="380"/>
      <c r="O17" s="379"/>
      <c r="P17" s="381"/>
      <c r="Q17" s="380"/>
      <c r="R17" s="382"/>
      <c r="S17" s="383"/>
      <c r="T17" s="382"/>
      <c r="U17" s="383"/>
      <c r="V17" s="382"/>
      <c r="W17" s="383"/>
      <c r="X17" s="375">
        <f t="shared" si="0"/>
        <v>0</v>
      </c>
      <c r="Y17" s="376"/>
      <c r="Z17" s="373"/>
      <c r="AA17" s="373"/>
      <c r="AB17" s="373"/>
      <c r="AC17" s="373"/>
    </row>
    <row r="18" spans="1:29" ht="21" customHeight="1">
      <c r="A18" s="211">
        <v>13</v>
      </c>
      <c r="B18" s="377"/>
      <c r="C18" s="378"/>
      <c r="D18" s="377"/>
      <c r="E18" s="378"/>
      <c r="F18" s="213"/>
      <c r="G18" s="213"/>
      <c r="H18" s="213"/>
      <c r="I18" s="213"/>
      <c r="J18" s="213"/>
      <c r="K18" s="379"/>
      <c r="L18" s="380"/>
      <c r="M18" s="379"/>
      <c r="N18" s="380"/>
      <c r="O18" s="379"/>
      <c r="P18" s="381"/>
      <c r="Q18" s="380"/>
      <c r="R18" s="382"/>
      <c r="S18" s="383"/>
      <c r="T18" s="382"/>
      <c r="U18" s="383"/>
      <c r="V18" s="382"/>
      <c r="W18" s="383"/>
      <c r="X18" s="375">
        <f t="shared" si="0"/>
        <v>0</v>
      </c>
      <c r="Y18" s="376"/>
      <c r="Z18" s="373"/>
      <c r="AA18" s="373"/>
      <c r="AB18" s="373"/>
      <c r="AC18" s="373"/>
    </row>
    <row r="19" spans="1:29" ht="21" customHeight="1">
      <c r="A19" s="211">
        <v>14</v>
      </c>
      <c r="B19" s="377"/>
      <c r="C19" s="378"/>
      <c r="D19" s="377"/>
      <c r="E19" s="378"/>
      <c r="F19" s="213"/>
      <c r="G19" s="213"/>
      <c r="H19" s="213"/>
      <c r="I19" s="213"/>
      <c r="J19" s="213"/>
      <c r="K19" s="379"/>
      <c r="L19" s="380"/>
      <c r="M19" s="379"/>
      <c r="N19" s="380"/>
      <c r="O19" s="379"/>
      <c r="P19" s="381"/>
      <c r="Q19" s="380"/>
      <c r="R19" s="382"/>
      <c r="S19" s="383"/>
      <c r="T19" s="382"/>
      <c r="U19" s="383"/>
      <c r="V19" s="382"/>
      <c r="W19" s="383"/>
      <c r="X19" s="375">
        <f t="shared" si="0"/>
        <v>0</v>
      </c>
      <c r="Y19" s="376"/>
      <c r="Z19" s="373"/>
      <c r="AA19" s="373"/>
      <c r="AB19" s="373"/>
      <c r="AC19" s="373"/>
    </row>
    <row r="20" spans="1:29" ht="21" customHeight="1">
      <c r="A20" s="211">
        <v>15</v>
      </c>
      <c r="B20" s="377"/>
      <c r="C20" s="378"/>
      <c r="D20" s="377"/>
      <c r="E20" s="378"/>
      <c r="F20" s="213"/>
      <c r="G20" s="213"/>
      <c r="H20" s="213"/>
      <c r="I20" s="213"/>
      <c r="J20" s="213"/>
      <c r="K20" s="379"/>
      <c r="L20" s="380"/>
      <c r="M20" s="379"/>
      <c r="N20" s="380"/>
      <c r="O20" s="379"/>
      <c r="P20" s="381"/>
      <c r="Q20" s="380"/>
      <c r="R20" s="382"/>
      <c r="S20" s="383"/>
      <c r="T20" s="382"/>
      <c r="U20" s="383"/>
      <c r="V20" s="382"/>
      <c r="W20" s="383"/>
      <c r="X20" s="375">
        <f t="shared" si="0"/>
        <v>0</v>
      </c>
      <c r="Y20" s="376"/>
      <c r="Z20" s="373"/>
      <c r="AA20" s="373"/>
      <c r="AB20" s="373"/>
      <c r="AC20" s="373"/>
    </row>
    <row r="21" spans="1:29" ht="21" customHeight="1">
      <c r="A21" s="211">
        <v>16</v>
      </c>
      <c r="B21" s="371"/>
      <c r="C21" s="371"/>
      <c r="D21" s="371"/>
      <c r="E21" s="371"/>
      <c r="F21" s="213"/>
      <c r="G21" s="213"/>
      <c r="H21" s="213"/>
      <c r="I21" s="213"/>
      <c r="J21" s="213"/>
      <c r="K21" s="372"/>
      <c r="L21" s="372"/>
      <c r="M21" s="372"/>
      <c r="N21" s="372"/>
      <c r="O21" s="372"/>
      <c r="P21" s="372"/>
      <c r="Q21" s="372"/>
      <c r="R21" s="373"/>
      <c r="S21" s="373"/>
      <c r="T21" s="373"/>
      <c r="U21" s="373"/>
      <c r="V21" s="373"/>
      <c r="W21" s="373"/>
      <c r="X21" s="374">
        <f t="shared" si="0"/>
        <v>0</v>
      </c>
      <c r="Y21" s="374"/>
      <c r="Z21" s="373"/>
      <c r="AA21" s="373"/>
      <c r="AB21" s="373"/>
      <c r="AC21" s="373"/>
    </row>
    <row r="22" spans="1:29" ht="21" customHeight="1">
      <c r="A22" s="211">
        <v>17</v>
      </c>
      <c r="B22" s="371"/>
      <c r="C22" s="371"/>
      <c r="D22" s="371"/>
      <c r="E22" s="371"/>
      <c r="F22" s="213"/>
      <c r="G22" s="213"/>
      <c r="H22" s="213"/>
      <c r="I22" s="213"/>
      <c r="J22" s="213"/>
      <c r="K22" s="372"/>
      <c r="L22" s="372"/>
      <c r="M22" s="372"/>
      <c r="N22" s="372"/>
      <c r="O22" s="372"/>
      <c r="P22" s="372"/>
      <c r="Q22" s="372"/>
      <c r="R22" s="373"/>
      <c r="S22" s="373"/>
      <c r="T22" s="373"/>
      <c r="U22" s="373"/>
      <c r="V22" s="373"/>
      <c r="W22" s="373"/>
      <c r="X22" s="374">
        <f t="shared" si="0"/>
        <v>0</v>
      </c>
      <c r="Y22" s="374"/>
      <c r="Z22" s="373"/>
      <c r="AA22" s="373"/>
      <c r="AB22" s="373"/>
      <c r="AC22" s="373"/>
    </row>
    <row r="23" spans="1:29" ht="21" customHeight="1">
      <c r="A23" s="211">
        <v>18</v>
      </c>
      <c r="B23" s="371"/>
      <c r="C23" s="371"/>
      <c r="D23" s="371"/>
      <c r="E23" s="371"/>
      <c r="F23" s="213"/>
      <c r="G23" s="213"/>
      <c r="H23" s="213"/>
      <c r="I23" s="213"/>
      <c r="J23" s="213"/>
      <c r="K23" s="372"/>
      <c r="L23" s="372"/>
      <c r="M23" s="372"/>
      <c r="N23" s="372"/>
      <c r="O23" s="372"/>
      <c r="P23" s="372"/>
      <c r="Q23" s="372"/>
      <c r="R23" s="373"/>
      <c r="S23" s="373"/>
      <c r="T23" s="373"/>
      <c r="U23" s="373"/>
      <c r="V23" s="373"/>
      <c r="W23" s="373"/>
      <c r="X23" s="374">
        <f t="shared" si="0"/>
        <v>0</v>
      </c>
      <c r="Y23" s="374"/>
      <c r="Z23" s="373"/>
      <c r="AA23" s="373"/>
      <c r="AB23" s="373"/>
      <c r="AC23" s="373"/>
    </row>
    <row r="24" spans="1:29" ht="21" customHeight="1">
      <c r="A24" s="211">
        <v>19</v>
      </c>
      <c r="B24" s="371"/>
      <c r="C24" s="371"/>
      <c r="D24" s="371"/>
      <c r="E24" s="371"/>
      <c r="F24" s="213"/>
      <c r="G24" s="213"/>
      <c r="H24" s="213"/>
      <c r="I24" s="213"/>
      <c r="J24" s="213"/>
      <c r="K24" s="372"/>
      <c r="L24" s="372"/>
      <c r="M24" s="372"/>
      <c r="N24" s="372"/>
      <c r="O24" s="372"/>
      <c r="P24" s="372"/>
      <c r="Q24" s="372"/>
      <c r="R24" s="373"/>
      <c r="S24" s="373"/>
      <c r="T24" s="373"/>
      <c r="U24" s="373"/>
      <c r="V24" s="373"/>
      <c r="W24" s="373"/>
      <c r="X24" s="374">
        <f t="shared" si="0"/>
        <v>0</v>
      </c>
      <c r="Y24" s="374"/>
      <c r="Z24" s="373"/>
      <c r="AA24" s="373"/>
      <c r="AB24" s="373"/>
      <c r="AC24" s="373"/>
    </row>
    <row r="25" spans="1:29" ht="21" customHeight="1">
      <c r="A25" s="211">
        <v>20</v>
      </c>
      <c r="B25" s="371"/>
      <c r="C25" s="371"/>
      <c r="D25" s="371"/>
      <c r="E25" s="371"/>
      <c r="F25" s="213"/>
      <c r="G25" s="213"/>
      <c r="H25" s="213"/>
      <c r="I25" s="213"/>
      <c r="J25" s="213"/>
      <c r="K25" s="372"/>
      <c r="L25" s="372"/>
      <c r="M25" s="372"/>
      <c r="N25" s="372"/>
      <c r="O25" s="372"/>
      <c r="P25" s="372"/>
      <c r="Q25" s="372"/>
      <c r="R25" s="373"/>
      <c r="S25" s="373"/>
      <c r="T25" s="373"/>
      <c r="U25" s="373"/>
      <c r="V25" s="373"/>
      <c r="W25" s="373"/>
      <c r="X25" s="374">
        <f t="shared" si="0"/>
        <v>0</v>
      </c>
      <c r="Y25" s="374"/>
      <c r="Z25" s="373"/>
      <c r="AA25" s="373"/>
      <c r="AB25" s="373"/>
      <c r="AC25" s="373"/>
    </row>
    <row r="26" spans="1:29" ht="18.75" customHeight="1">
      <c r="A26" s="205" t="s">
        <v>443</v>
      </c>
    </row>
    <row r="27" spans="1:29" ht="18.75" customHeight="1">
      <c r="A27" s="245" t="s">
        <v>499</v>
      </c>
      <c r="B27" s="205" t="s">
        <v>498</v>
      </c>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row>
    <row r="28" spans="1:29" ht="18.75" customHeight="1">
      <c r="A28" s="245" t="s">
        <v>501</v>
      </c>
      <c r="B28" s="246"/>
      <c r="C28" s="246"/>
      <c r="D28" s="246"/>
      <c r="E28" s="246"/>
      <c r="F28" s="246"/>
      <c r="G28" s="246"/>
      <c r="H28" s="246"/>
      <c r="I28" s="246"/>
      <c r="J28" s="246"/>
      <c r="K28" s="246"/>
      <c r="L28" s="246"/>
      <c r="M28" s="246"/>
      <c r="N28" s="246"/>
      <c r="O28" s="246"/>
      <c r="P28" s="246"/>
    </row>
    <row r="29" spans="1:29" ht="18.75" customHeight="1"/>
    <row r="30" spans="1:29" ht="18.75" customHeight="1">
      <c r="A30" s="245" t="s">
        <v>499</v>
      </c>
      <c r="B30" s="205" t="s">
        <v>500</v>
      </c>
    </row>
    <row r="31" spans="1:29" ht="18.75" customHeight="1">
      <c r="B31" s="205" t="s">
        <v>502</v>
      </c>
    </row>
    <row r="32" spans="1:29" ht="18.75" customHeight="1">
      <c r="A32" s="245" t="s">
        <v>501</v>
      </c>
      <c r="B32" s="246"/>
      <c r="C32" s="246"/>
      <c r="D32" s="246"/>
      <c r="E32" s="246"/>
      <c r="F32" s="246"/>
      <c r="G32" s="246"/>
      <c r="H32" s="246"/>
      <c r="I32" s="246"/>
      <c r="J32" s="246"/>
      <c r="K32" s="246"/>
      <c r="L32" s="246"/>
      <c r="M32" s="246"/>
      <c r="N32" s="246"/>
      <c r="O32" s="246"/>
      <c r="P32" s="246"/>
    </row>
  </sheetData>
  <mergeCells count="239">
    <mergeCell ref="Z3:AA5"/>
    <mergeCell ref="AB3:AC5"/>
    <mergeCell ref="AB22:AC22"/>
    <mergeCell ref="AB18:AC18"/>
    <mergeCell ref="AB14:AC14"/>
    <mergeCell ref="V1:W1"/>
    <mergeCell ref="A3:A5"/>
    <mergeCell ref="B3:C5"/>
    <mergeCell ref="D3:E5"/>
    <mergeCell ref="G3:G5"/>
    <mergeCell ref="H3:H5"/>
    <mergeCell ref="J3:J5"/>
    <mergeCell ref="M3:N5"/>
    <mergeCell ref="O3:Q3"/>
    <mergeCell ref="F3:F5"/>
    <mergeCell ref="I4:I5"/>
    <mergeCell ref="K3:L5"/>
    <mergeCell ref="O4:Q5"/>
    <mergeCell ref="R4:S4"/>
    <mergeCell ref="T4:U4"/>
    <mergeCell ref="V4:W4"/>
    <mergeCell ref="X4:Y4"/>
    <mergeCell ref="B7:C7"/>
    <mergeCell ref="T7:U7"/>
    <mergeCell ref="AB10:AC10"/>
    <mergeCell ref="AB7:AC7"/>
    <mergeCell ref="X7:Y7"/>
    <mergeCell ref="Z7:AA7"/>
    <mergeCell ref="T8:U8"/>
    <mergeCell ref="V8:W8"/>
    <mergeCell ref="AB6:AC6"/>
    <mergeCell ref="T6:U6"/>
    <mergeCell ref="V6:W6"/>
    <mergeCell ref="AB8:AC8"/>
    <mergeCell ref="X8:Y8"/>
    <mergeCell ref="Z8:AA8"/>
    <mergeCell ref="B8:C8"/>
    <mergeCell ref="D8:E8"/>
    <mergeCell ref="X6:Y6"/>
    <mergeCell ref="Z6:AA6"/>
    <mergeCell ref="B6:C6"/>
    <mergeCell ref="D6:E6"/>
    <mergeCell ref="K6:L6"/>
    <mergeCell ref="M6:N6"/>
    <mergeCell ref="O6:Q6"/>
    <mergeCell ref="K8:L8"/>
    <mergeCell ref="M8:N8"/>
    <mergeCell ref="O8:Q8"/>
    <mergeCell ref="R8:S8"/>
    <mergeCell ref="R6:S6"/>
    <mergeCell ref="D7:E7"/>
    <mergeCell ref="K7:L7"/>
    <mergeCell ref="M7:N7"/>
    <mergeCell ref="O7:Q7"/>
    <mergeCell ref="R7:S7"/>
    <mergeCell ref="V7:W7"/>
    <mergeCell ref="B9:C9"/>
    <mergeCell ref="D9:E9"/>
    <mergeCell ref="K9:L9"/>
    <mergeCell ref="M9:N9"/>
    <mergeCell ref="O9:Q9"/>
    <mergeCell ref="R9:S9"/>
    <mergeCell ref="T9:U9"/>
    <mergeCell ref="V9:W9"/>
    <mergeCell ref="AB9:AC9"/>
    <mergeCell ref="X9:Y9"/>
    <mergeCell ref="Z9:AA9"/>
    <mergeCell ref="D12:E12"/>
    <mergeCell ref="X10:Y10"/>
    <mergeCell ref="Z10:AA10"/>
    <mergeCell ref="B11:C11"/>
    <mergeCell ref="D11:E11"/>
    <mergeCell ref="K11:L11"/>
    <mergeCell ref="M11:N11"/>
    <mergeCell ref="O11:Q11"/>
    <mergeCell ref="R11:S11"/>
    <mergeCell ref="T11:U11"/>
    <mergeCell ref="V11:W11"/>
    <mergeCell ref="AB13:AC13"/>
    <mergeCell ref="X13:Y13"/>
    <mergeCell ref="Z13:AA13"/>
    <mergeCell ref="AB11:AC11"/>
    <mergeCell ref="X11:Y11"/>
    <mergeCell ref="Z11:AA11"/>
    <mergeCell ref="B10:C10"/>
    <mergeCell ref="D10:E10"/>
    <mergeCell ref="K10:L10"/>
    <mergeCell ref="M10:N10"/>
    <mergeCell ref="O10:Q10"/>
    <mergeCell ref="K12:L12"/>
    <mergeCell ref="M12:N12"/>
    <mergeCell ref="O12:Q12"/>
    <mergeCell ref="R12:S12"/>
    <mergeCell ref="T12:U12"/>
    <mergeCell ref="V12:W12"/>
    <mergeCell ref="R10:S10"/>
    <mergeCell ref="T10:U10"/>
    <mergeCell ref="V10:W10"/>
    <mergeCell ref="AB12:AC12"/>
    <mergeCell ref="X12:Y12"/>
    <mergeCell ref="Z12:AA12"/>
    <mergeCell ref="B12:C12"/>
    <mergeCell ref="B15:C15"/>
    <mergeCell ref="D15:E15"/>
    <mergeCell ref="K15:L15"/>
    <mergeCell ref="M15:N15"/>
    <mergeCell ref="O15:Q15"/>
    <mergeCell ref="R15:S15"/>
    <mergeCell ref="T15:U15"/>
    <mergeCell ref="V15:W15"/>
    <mergeCell ref="B13:C13"/>
    <mergeCell ref="D13:E13"/>
    <mergeCell ref="K13:L13"/>
    <mergeCell ref="M13:N13"/>
    <mergeCell ref="O13:Q13"/>
    <mergeCell ref="R13:S13"/>
    <mergeCell ref="T13:U13"/>
    <mergeCell ref="V13:W13"/>
    <mergeCell ref="AB15:AC15"/>
    <mergeCell ref="X15:Y15"/>
    <mergeCell ref="Z15:AA15"/>
    <mergeCell ref="B14:C14"/>
    <mergeCell ref="D14:E14"/>
    <mergeCell ref="K14:L14"/>
    <mergeCell ref="M14:N14"/>
    <mergeCell ref="O14:Q14"/>
    <mergeCell ref="K16:L16"/>
    <mergeCell ref="M16:N16"/>
    <mergeCell ref="O16:Q16"/>
    <mergeCell ref="R16:S16"/>
    <mergeCell ref="T16:U16"/>
    <mergeCell ref="V16:W16"/>
    <mergeCell ref="R14:S14"/>
    <mergeCell ref="T14:U14"/>
    <mergeCell ref="V14:W14"/>
    <mergeCell ref="AB16:AC16"/>
    <mergeCell ref="X16:Y16"/>
    <mergeCell ref="Z16:AA16"/>
    <mergeCell ref="B16:C16"/>
    <mergeCell ref="D16:E16"/>
    <mergeCell ref="X14:Y14"/>
    <mergeCell ref="Z14:AA14"/>
    <mergeCell ref="B17:C17"/>
    <mergeCell ref="D17:E17"/>
    <mergeCell ref="K17:L17"/>
    <mergeCell ref="M17:N17"/>
    <mergeCell ref="O17:Q17"/>
    <mergeCell ref="R17:S17"/>
    <mergeCell ref="T17:U17"/>
    <mergeCell ref="V17:W17"/>
    <mergeCell ref="AB17:AC17"/>
    <mergeCell ref="X17:Y17"/>
    <mergeCell ref="Z17:AA17"/>
    <mergeCell ref="D20:E20"/>
    <mergeCell ref="X18:Y18"/>
    <mergeCell ref="Z18:AA18"/>
    <mergeCell ref="B19:C19"/>
    <mergeCell ref="D19:E19"/>
    <mergeCell ref="K19:L19"/>
    <mergeCell ref="M19:N19"/>
    <mergeCell ref="O19:Q19"/>
    <mergeCell ref="R19:S19"/>
    <mergeCell ref="T19:U19"/>
    <mergeCell ref="V19:W19"/>
    <mergeCell ref="AB21:AC21"/>
    <mergeCell ref="X21:Y21"/>
    <mergeCell ref="Z21:AA21"/>
    <mergeCell ref="AB19:AC19"/>
    <mergeCell ref="X19:Y19"/>
    <mergeCell ref="Z19:AA19"/>
    <mergeCell ref="B18:C18"/>
    <mergeCell ref="D18:E18"/>
    <mergeCell ref="K18:L18"/>
    <mergeCell ref="M18:N18"/>
    <mergeCell ref="O18:Q18"/>
    <mergeCell ref="K20:L20"/>
    <mergeCell ref="M20:N20"/>
    <mergeCell ref="O20:Q20"/>
    <mergeCell ref="R20:S20"/>
    <mergeCell ref="T20:U20"/>
    <mergeCell ref="V20:W20"/>
    <mergeCell ref="R18:S18"/>
    <mergeCell ref="T18:U18"/>
    <mergeCell ref="V18:W18"/>
    <mergeCell ref="AB20:AC20"/>
    <mergeCell ref="X20:Y20"/>
    <mergeCell ref="Z20:AA20"/>
    <mergeCell ref="B20:C20"/>
    <mergeCell ref="B23:C23"/>
    <mergeCell ref="D23:E23"/>
    <mergeCell ref="K23:L23"/>
    <mergeCell ref="M23:N23"/>
    <mergeCell ref="O23:Q23"/>
    <mergeCell ref="R23:S23"/>
    <mergeCell ref="T23:U23"/>
    <mergeCell ref="V23:W23"/>
    <mergeCell ref="B21:C21"/>
    <mergeCell ref="D21:E21"/>
    <mergeCell ref="K21:L21"/>
    <mergeCell ref="M21:N21"/>
    <mergeCell ref="O21:Q21"/>
    <mergeCell ref="R21:S21"/>
    <mergeCell ref="T21:U21"/>
    <mergeCell ref="V21:W21"/>
    <mergeCell ref="AB23:AC23"/>
    <mergeCell ref="X23:Y23"/>
    <mergeCell ref="Z23:AA23"/>
    <mergeCell ref="B22:C22"/>
    <mergeCell ref="D22:E22"/>
    <mergeCell ref="K22:L22"/>
    <mergeCell ref="M22:N22"/>
    <mergeCell ref="O22:Q22"/>
    <mergeCell ref="K24:L24"/>
    <mergeCell ref="M24:N24"/>
    <mergeCell ref="O24:Q24"/>
    <mergeCell ref="R24:S24"/>
    <mergeCell ref="T24:U24"/>
    <mergeCell ref="V24:W24"/>
    <mergeCell ref="R22:S22"/>
    <mergeCell ref="T22:U22"/>
    <mergeCell ref="V22:W22"/>
    <mergeCell ref="AB24:AC24"/>
    <mergeCell ref="X24:Y24"/>
    <mergeCell ref="Z24:AA24"/>
    <mergeCell ref="B24:C24"/>
    <mergeCell ref="D24:E24"/>
    <mergeCell ref="X22:Y22"/>
    <mergeCell ref="Z22:AA22"/>
    <mergeCell ref="B25:C25"/>
    <mergeCell ref="D25:E25"/>
    <mergeCell ref="K25:L25"/>
    <mergeCell ref="M25:N25"/>
    <mergeCell ref="O25:Q25"/>
    <mergeCell ref="R25:S25"/>
    <mergeCell ref="T25:U25"/>
    <mergeCell ref="V25:W25"/>
    <mergeCell ref="AB25:AC25"/>
    <mergeCell ref="X25:Y25"/>
    <mergeCell ref="Z25:AA25"/>
  </mergeCells>
  <phoneticPr fontId="1"/>
  <pageMargins left="0.39370078740157483" right="0.19685039370078741" top="0.78740157480314965" bottom="0.19685039370078741" header="0.51181102362204722" footer="0.51181102362204722"/>
  <pageSetup paperSize="9" scale="92"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K29"/>
  <sheetViews>
    <sheetView zoomScaleNormal="100" workbookViewId="0">
      <selection activeCell="Q16" sqref="Q16:S16"/>
    </sheetView>
  </sheetViews>
  <sheetFormatPr defaultRowHeight="13.5"/>
  <cols>
    <col min="1" max="1" width="3" style="216" customWidth="1"/>
    <col min="2" max="3" width="4" style="216" customWidth="1"/>
    <col min="4" max="5" width="6.125" style="216" customWidth="1"/>
    <col min="6" max="7" width="3.125" style="216" customWidth="1"/>
    <col min="8" max="8" width="6.875" style="216" customWidth="1"/>
    <col min="9" max="12" width="4.25" style="216" customWidth="1"/>
    <col min="13" max="16" width="3.75" style="216" customWidth="1"/>
    <col min="17" max="19" width="4.125" style="216" customWidth="1"/>
    <col min="20" max="35" width="4" style="216" customWidth="1"/>
    <col min="36" max="37" width="4.625" style="216" customWidth="1"/>
    <col min="38" max="41" width="4.125" style="216" customWidth="1"/>
    <col min="42" max="16384" width="9" style="216"/>
  </cols>
  <sheetData>
    <row r="1" spans="1:37" ht="21" customHeight="1" thickBot="1">
      <c r="A1" s="232" t="s">
        <v>479</v>
      </c>
      <c r="B1" s="215"/>
      <c r="C1" s="215"/>
      <c r="D1" s="215"/>
      <c r="E1" s="215"/>
      <c r="F1" s="215"/>
      <c r="G1" s="215"/>
      <c r="H1" s="215"/>
      <c r="AD1" s="431" t="s">
        <v>418</v>
      </c>
      <c r="AE1" s="432"/>
      <c r="AF1" s="217">
        <v>3</v>
      </c>
      <c r="AG1" s="217" t="s">
        <v>322</v>
      </c>
      <c r="AH1" s="217">
        <v>4</v>
      </c>
      <c r="AI1" s="217" t="s">
        <v>323</v>
      </c>
      <c r="AJ1" s="217">
        <v>1</v>
      </c>
      <c r="AK1" s="217" t="s">
        <v>324</v>
      </c>
    </row>
    <row r="2" spans="1:37" ht="7.5" customHeight="1"/>
    <row r="3" spans="1:37" ht="18" customHeight="1">
      <c r="A3" s="439" t="s">
        <v>444</v>
      </c>
      <c r="B3" s="439" t="s">
        <v>420</v>
      </c>
      <c r="C3" s="439"/>
      <c r="D3" s="439" t="s">
        <v>421</v>
      </c>
      <c r="E3" s="439"/>
      <c r="F3" s="442" t="s">
        <v>422</v>
      </c>
      <c r="G3" s="443"/>
      <c r="H3" s="444"/>
      <c r="I3" s="448" t="s">
        <v>423</v>
      </c>
      <c r="J3" s="451" t="s">
        <v>424</v>
      </c>
      <c r="K3" s="218" t="s">
        <v>445</v>
      </c>
      <c r="L3" s="451" t="s">
        <v>426</v>
      </c>
      <c r="M3" s="454" t="s">
        <v>427</v>
      </c>
      <c r="N3" s="455"/>
      <c r="O3" s="442" t="s">
        <v>428</v>
      </c>
      <c r="P3" s="455"/>
      <c r="Q3" s="460" t="s">
        <v>429</v>
      </c>
      <c r="R3" s="461"/>
      <c r="S3" s="462"/>
      <c r="T3" s="463" t="s">
        <v>430</v>
      </c>
      <c r="U3" s="464"/>
      <c r="V3" s="464"/>
      <c r="W3" s="464"/>
      <c r="X3" s="464"/>
      <c r="Y3" s="464"/>
      <c r="Z3" s="464"/>
      <c r="AA3" s="464"/>
      <c r="AB3" s="464"/>
      <c r="AC3" s="464"/>
      <c r="AD3" s="464"/>
      <c r="AE3" s="464"/>
      <c r="AF3" s="464"/>
      <c r="AG3" s="464"/>
      <c r="AH3" s="464"/>
      <c r="AI3" s="465"/>
      <c r="AJ3" s="433" t="s">
        <v>431</v>
      </c>
      <c r="AK3" s="434"/>
    </row>
    <row r="4" spans="1:37" ht="18" customHeight="1">
      <c r="A4" s="440"/>
      <c r="B4" s="440"/>
      <c r="C4" s="440"/>
      <c r="D4" s="440"/>
      <c r="E4" s="440"/>
      <c r="F4" s="445"/>
      <c r="G4" s="446"/>
      <c r="H4" s="447"/>
      <c r="I4" s="449"/>
      <c r="J4" s="452"/>
      <c r="K4" s="219" t="s">
        <v>432</v>
      </c>
      <c r="L4" s="452"/>
      <c r="M4" s="456"/>
      <c r="N4" s="457"/>
      <c r="O4" s="456"/>
      <c r="P4" s="457"/>
      <c r="Q4" s="467" t="s">
        <v>433</v>
      </c>
      <c r="R4" s="468"/>
      <c r="S4" s="469"/>
      <c r="T4" s="460" t="s">
        <v>434</v>
      </c>
      <c r="U4" s="462"/>
      <c r="V4" s="460" t="s">
        <v>435</v>
      </c>
      <c r="W4" s="462"/>
      <c r="X4" s="473" t="s">
        <v>436</v>
      </c>
      <c r="Y4" s="473"/>
      <c r="Z4" s="460" t="s">
        <v>437</v>
      </c>
      <c r="AA4" s="462"/>
      <c r="AB4" s="473" t="s">
        <v>446</v>
      </c>
      <c r="AC4" s="473"/>
      <c r="AD4" s="460" t="s">
        <v>438</v>
      </c>
      <c r="AE4" s="462"/>
      <c r="AF4" s="473" t="s">
        <v>439</v>
      </c>
      <c r="AG4" s="473"/>
      <c r="AH4" s="460" t="s">
        <v>352</v>
      </c>
      <c r="AI4" s="462"/>
      <c r="AJ4" s="435"/>
      <c r="AK4" s="436"/>
    </row>
    <row r="5" spans="1:37" ht="27" customHeight="1">
      <c r="A5" s="441"/>
      <c r="B5" s="441"/>
      <c r="C5" s="441"/>
      <c r="D5" s="441"/>
      <c r="E5" s="441"/>
      <c r="F5" s="466" t="s">
        <v>440</v>
      </c>
      <c r="G5" s="466"/>
      <c r="H5" s="221" t="s">
        <v>441</v>
      </c>
      <c r="I5" s="450"/>
      <c r="J5" s="453"/>
      <c r="K5" s="220"/>
      <c r="L5" s="453"/>
      <c r="M5" s="458"/>
      <c r="N5" s="459"/>
      <c r="O5" s="458"/>
      <c r="P5" s="459"/>
      <c r="Q5" s="470"/>
      <c r="R5" s="471"/>
      <c r="S5" s="472"/>
      <c r="T5" s="222"/>
      <c r="U5" s="223" t="s">
        <v>442</v>
      </c>
      <c r="V5" s="222"/>
      <c r="W5" s="223" t="s">
        <v>442</v>
      </c>
      <c r="X5" s="224"/>
      <c r="Y5" s="224" t="s">
        <v>442</v>
      </c>
      <c r="Z5" s="222"/>
      <c r="AA5" s="223" t="s">
        <v>442</v>
      </c>
      <c r="AB5" s="224"/>
      <c r="AC5" s="224" t="s">
        <v>442</v>
      </c>
      <c r="AD5" s="222"/>
      <c r="AE5" s="223" t="s">
        <v>442</v>
      </c>
      <c r="AF5" s="225"/>
      <c r="AG5" s="223" t="s">
        <v>442</v>
      </c>
      <c r="AH5" s="222"/>
      <c r="AI5" s="223" t="s">
        <v>442</v>
      </c>
      <c r="AJ5" s="437" t="s">
        <v>447</v>
      </c>
      <c r="AK5" s="438"/>
    </row>
    <row r="6" spans="1:37" ht="21" customHeight="1">
      <c r="A6" s="226">
        <v>1</v>
      </c>
      <c r="B6" s="422" t="s">
        <v>93</v>
      </c>
      <c r="C6" s="422"/>
      <c r="D6" s="422"/>
      <c r="E6" s="422"/>
      <c r="F6" s="422"/>
      <c r="G6" s="422"/>
      <c r="H6" s="227"/>
      <c r="I6" s="228" t="s">
        <v>448</v>
      </c>
      <c r="J6" s="228">
        <v>8</v>
      </c>
      <c r="K6" s="228">
        <v>55</v>
      </c>
      <c r="L6" s="228" t="s">
        <v>449</v>
      </c>
      <c r="M6" s="429">
        <v>30</v>
      </c>
      <c r="N6" s="429"/>
      <c r="O6" s="429" t="s">
        <v>450</v>
      </c>
      <c r="P6" s="429"/>
      <c r="Q6" s="430" t="s">
        <v>451</v>
      </c>
      <c r="R6" s="430"/>
      <c r="S6" s="430"/>
      <c r="T6" s="373">
        <v>300000</v>
      </c>
      <c r="U6" s="373"/>
      <c r="V6" s="373">
        <v>70000</v>
      </c>
      <c r="W6" s="373"/>
      <c r="X6" s="373">
        <v>0</v>
      </c>
      <c r="Y6" s="373"/>
      <c r="Z6" s="373">
        <v>3000</v>
      </c>
      <c r="AA6" s="373"/>
      <c r="AB6" s="373">
        <v>20000</v>
      </c>
      <c r="AC6" s="373"/>
      <c r="AD6" s="373">
        <v>0</v>
      </c>
      <c r="AE6" s="373"/>
      <c r="AF6" s="373">
        <v>0</v>
      </c>
      <c r="AG6" s="373"/>
      <c r="AH6" s="374">
        <f>SUM(T6:AG6)</f>
        <v>393000</v>
      </c>
      <c r="AI6" s="374"/>
      <c r="AJ6" s="373">
        <v>0</v>
      </c>
      <c r="AK6" s="373"/>
    </row>
    <row r="7" spans="1:37" ht="21" customHeight="1">
      <c r="A7" s="226">
        <v>2</v>
      </c>
      <c r="B7" s="422" t="s">
        <v>95</v>
      </c>
      <c r="C7" s="422"/>
      <c r="D7" s="422"/>
      <c r="E7" s="422"/>
      <c r="F7" s="422"/>
      <c r="G7" s="422"/>
      <c r="H7" s="228"/>
      <c r="I7" s="228" t="s">
        <v>448</v>
      </c>
      <c r="J7" s="228">
        <v>8</v>
      </c>
      <c r="K7" s="228">
        <v>40</v>
      </c>
      <c r="L7" s="228" t="s">
        <v>449</v>
      </c>
      <c r="M7" s="429">
        <v>15</v>
      </c>
      <c r="N7" s="429"/>
      <c r="O7" s="429" t="s">
        <v>452</v>
      </c>
      <c r="P7" s="429"/>
      <c r="Q7" s="430" t="s">
        <v>453</v>
      </c>
      <c r="R7" s="430"/>
      <c r="S7" s="430"/>
      <c r="T7" s="373">
        <v>250000</v>
      </c>
      <c r="U7" s="373"/>
      <c r="V7" s="373">
        <v>40000</v>
      </c>
      <c r="W7" s="373"/>
      <c r="X7" s="373">
        <v>0</v>
      </c>
      <c r="Y7" s="373"/>
      <c r="Z7" s="373">
        <v>3000</v>
      </c>
      <c r="AA7" s="373"/>
      <c r="AB7" s="373">
        <v>0</v>
      </c>
      <c r="AC7" s="373"/>
      <c r="AD7" s="373">
        <v>0</v>
      </c>
      <c r="AE7" s="373"/>
      <c r="AF7" s="373">
        <v>25000</v>
      </c>
      <c r="AG7" s="373"/>
      <c r="AH7" s="374">
        <f t="shared" ref="AH7:AH23" si="0">SUM(T7:AG7)</f>
        <v>318000</v>
      </c>
      <c r="AI7" s="374"/>
      <c r="AJ7" s="373">
        <v>0</v>
      </c>
      <c r="AK7" s="373"/>
    </row>
    <row r="8" spans="1:37" ht="21" customHeight="1">
      <c r="A8" s="226">
        <v>3</v>
      </c>
      <c r="B8" s="422" t="s">
        <v>454</v>
      </c>
      <c r="C8" s="422"/>
      <c r="D8" s="422"/>
      <c r="E8" s="422"/>
      <c r="F8" s="422"/>
      <c r="G8" s="422"/>
      <c r="H8" s="228"/>
      <c r="I8" s="228" t="s">
        <v>448</v>
      </c>
      <c r="J8" s="228">
        <v>8</v>
      </c>
      <c r="K8" s="228">
        <v>35</v>
      </c>
      <c r="L8" s="228" t="s">
        <v>449</v>
      </c>
      <c r="M8" s="429">
        <v>10</v>
      </c>
      <c r="N8" s="429"/>
      <c r="O8" s="429" t="s">
        <v>452</v>
      </c>
      <c r="P8" s="429"/>
      <c r="Q8" s="430" t="s">
        <v>455</v>
      </c>
      <c r="R8" s="430"/>
      <c r="S8" s="430"/>
      <c r="T8" s="373">
        <v>200000</v>
      </c>
      <c r="U8" s="373"/>
      <c r="V8" s="373">
        <v>0</v>
      </c>
      <c r="W8" s="373"/>
      <c r="X8" s="373">
        <v>10000</v>
      </c>
      <c r="Y8" s="373"/>
      <c r="Z8" s="373">
        <v>3000</v>
      </c>
      <c r="AA8" s="373"/>
      <c r="AB8" s="373">
        <v>0</v>
      </c>
      <c r="AC8" s="373"/>
      <c r="AD8" s="373">
        <v>0</v>
      </c>
      <c r="AE8" s="373"/>
      <c r="AF8" s="373">
        <v>40000</v>
      </c>
      <c r="AG8" s="373"/>
      <c r="AH8" s="374">
        <f t="shared" si="0"/>
        <v>253000</v>
      </c>
      <c r="AI8" s="374"/>
      <c r="AJ8" s="373">
        <v>0</v>
      </c>
      <c r="AK8" s="373"/>
    </row>
    <row r="9" spans="1:37" ht="21" customHeight="1">
      <c r="A9" s="226">
        <v>4</v>
      </c>
      <c r="B9" s="422" t="s">
        <v>454</v>
      </c>
      <c r="C9" s="422"/>
      <c r="D9" s="422"/>
      <c r="E9" s="422"/>
      <c r="F9" s="422"/>
      <c r="G9" s="422"/>
      <c r="H9" s="228"/>
      <c r="I9" s="228" t="s">
        <v>448</v>
      </c>
      <c r="J9" s="228">
        <v>8</v>
      </c>
      <c r="K9" s="228">
        <v>35</v>
      </c>
      <c r="L9" s="228" t="s">
        <v>449</v>
      </c>
      <c r="M9" s="429">
        <v>10</v>
      </c>
      <c r="N9" s="429"/>
      <c r="O9" s="429" t="s">
        <v>452</v>
      </c>
      <c r="P9" s="429"/>
      <c r="Q9" s="430" t="s">
        <v>456</v>
      </c>
      <c r="R9" s="430"/>
      <c r="S9" s="430"/>
      <c r="T9" s="373">
        <v>200000</v>
      </c>
      <c r="U9" s="373"/>
      <c r="V9" s="373">
        <v>0</v>
      </c>
      <c r="W9" s="373"/>
      <c r="X9" s="373">
        <v>10000</v>
      </c>
      <c r="Y9" s="373"/>
      <c r="Z9" s="373">
        <v>3000</v>
      </c>
      <c r="AA9" s="373"/>
      <c r="AB9" s="373">
        <v>5000</v>
      </c>
      <c r="AC9" s="373"/>
      <c r="AD9" s="373">
        <v>0</v>
      </c>
      <c r="AE9" s="373"/>
      <c r="AF9" s="373">
        <v>40000</v>
      </c>
      <c r="AG9" s="373"/>
      <c r="AH9" s="374">
        <f t="shared" si="0"/>
        <v>258000</v>
      </c>
      <c r="AI9" s="374"/>
      <c r="AJ9" s="373">
        <v>0</v>
      </c>
      <c r="AK9" s="373"/>
    </row>
    <row r="10" spans="1:37" ht="21" customHeight="1">
      <c r="A10" s="226">
        <v>5</v>
      </c>
      <c r="B10" s="422" t="s">
        <v>457</v>
      </c>
      <c r="C10" s="422"/>
      <c r="D10" s="422"/>
      <c r="E10" s="422"/>
      <c r="F10" s="422"/>
      <c r="G10" s="422"/>
      <c r="H10" s="228"/>
      <c r="I10" s="228" t="s">
        <v>448</v>
      </c>
      <c r="J10" s="228">
        <v>8</v>
      </c>
      <c r="K10" s="228">
        <v>30</v>
      </c>
      <c r="L10" s="228" t="s">
        <v>449</v>
      </c>
      <c r="M10" s="429">
        <v>7</v>
      </c>
      <c r="N10" s="429"/>
      <c r="O10" s="429" t="s">
        <v>450</v>
      </c>
      <c r="P10" s="429"/>
      <c r="Q10" s="430" t="s">
        <v>458</v>
      </c>
      <c r="R10" s="430"/>
      <c r="S10" s="430"/>
      <c r="T10" s="373">
        <v>190000</v>
      </c>
      <c r="U10" s="373"/>
      <c r="V10" s="373">
        <v>0</v>
      </c>
      <c r="W10" s="373"/>
      <c r="X10" s="373">
        <v>10000</v>
      </c>
      <c r="Y10" s="373"/>
      <c r="Z10" s="373">
        <v>3000</v>
      </c>
      <c r="AA10" s="373"/>
      <c r="AB10" s="373">
        <v>0</v>
      </c>
      <c r="AC10" s="373"/>
      <c r="AD10" s="373">
        <v>0</v>
      </c>
      <c r="AE10" s="373"/>
      <c r="AF10" s="373">
        <v>15000</v>
      </c>
      <c r="AG10" s="373"/>
      <c r="AH10" s="374">
        <f t="shared" si="0"/>
        <v>218000</v>
      </c>
      <c r="AI10" s="374"/>
      <c r="AJ10" s="373">
        <v>0</v>
      </c>
      <c r="AK10" s="373"/>
    </row>
    <row r="11" spans="1:37" ht="21" customHeight="1">
      <c r="A11" s="226">
        <v>6</v>
      </c>
      <c r="B11" s="422" t="s">
        <v>457</v>
      </c>
      <c r="C11" s="422"/>
      <c r="D11" s="420"/>
      <c r="E11" s="421"/>
      <c r="F11" s="422"/>
      <c r="G11" s="422"/>
      <c r="H11" s="228"/>
      <c r="I11" s="228" t="s">
        <v>448</v>
      </c>
      <c r="J11" s="228">
        <v>8</v>
      </c>
      <c r="K11" s="228">
        <v>30</v>
      </c>
      <c r="L11" s="228" t="s">
        <v>449</v>
      </c>
      <c r="M11" s="429">
        <v>7</v>
      </c>
      <c r="N11" s="429"/>
      <c r="O11" s="429" t="s">
        <v>452</v>
      </c>
      <c r="P11" s="429"/>
      <c r="Q11" s="430" t="s">
        <v>459</v>
      </c>
      <c r="R11" s="430"/>
      <c r="S11" s="430"/>
      <c r="T11" s="373">
        <v>190000</v>
      </c>
      <c r="U11" s="373"/>
      <c r="V11" s="373">
        <v>0</v>
      </c>
      <c r="W11" s="373"/>
      <c r="X11" s="373">
        <v>10000</v>
      </c>
      <c r="Y11" s="373"/>
      <c r="Z11" s="373">
        <v>8000</v>
      </c>
      <c r="AA11" s="373"/>
      <c r="AB11" s="373">
        <v>0</v>
      </c>
      <c r="AC11" s="373"/>
      <c r="AD11" s="373">
        <v>15000</v>
      </c>
      <c r="AE11" s="373"/>
      <c r="AF11" s="373">
        <v>15000</v>
      </c>
      <c r="AG11" s="373"/>
      <c r="AH11" s="374">
        <f t="shared" si="0"/>
        <v>238000</v>
      </c>
      <c r="AI11" s="374"/>
      <c r="AJ11" s="373">
        <v>0</v>
      </c>
      <c r="AK11" s="373"/>
    </row>
    <row r="12" spans="1:37" ht="21" customHeight="1">
      <c r="A12" s="226">
        <v>7</v>
      </c>
      <c r="B12" s="422" t="s">
        <v>457</v>
      </c>
      <c r="C12" s="422"/>
      <c r="D12" s="420"/>
      <c r="E12" s="421"/>
      <c r="F12" s="422"/>
      <c r="G12" s="422"/>
      <c r="H12" s="228"/>
      <c r="I12" s="228" t="s">
        <v>448</v>
      </c>
      <c r="J12" s="228">
        <v>8</v>
      </c>
      <c r="K12" s="228">
        <v>30</v>
      </c>
      <c r="L12" s="228" t="s">
        <v>449</v>
      </c>
      <c r="M12" s="429">
        <v>7</v>
      </c>
      <c r="N12" s="429"/>
      <c r="O12" s="429" t="s">
        <v>460</v>
      </c>
      <c r="P12" s="429"/>
      <c r="Q12" s="430" t="s">
        <v>461</v>
      </c>
      <c r="R12" s="430"/>
      <c r="S12" s="430"/>
      <c r="T12" s="373">
        <v>190000</v>
      </c>
      <c r="U12" s="373"/>
      <c r="V12" s="373">
        <v>0</v>
      </c>
      <c r="W12" s="373"/>
      <c r="X12" s="373">
        <v>10000</v>
      </c>
      <c r="Y12" s="373"/>
      <c r="Z12" s="373">
        <v>8000</v>
      </c>
      <c r="AA12" s="373"/>
      <c r="AB12" s="373">
        <v>0</v>
      </c>
      <c r="AC12" s="373"/>
      <c r="AD12" s="373">
        <v>15000</v>
      </c>
      <c r="AE12" s="373"/>
      <c r="AF12" s="373">
        <v>15000</v>
      </c>
      <c r="AG12" s="373"/>
      <c r="AH12" s="374">
        <f t="shared" si="0"/>
        <v>238000</v>
      </c>
      <c r="AI12" s="374"/>
      <c r="AJ12" s="373">
        <v>0</v>
      </c>
      <c r="AK12" s="373"/>
    </row>
    <row r="13" spans="1:37" ht="21" customHeight="1">
      <c r="A13" s="226">
        <v>8</v>
      </c>
      <c r="B13" s="422" t="s">
        <v>457</v>
      </c>
      <c r="C13" s="422"/>
      <c r="D13" s="420"/>
      <c r="E13" s="421"/>
      <c r="F13" s="422"/>
      <c r="G13" s="422"/>
      <c r="H13" s="228"/>
      <c r="I13" s="228" t="s">
        <v>448</v>
      </c>
      <c r="J13" s="228">
        <v>8</v>
      </c>
      <c r="K13" s="228">
        <v>30</v>
      </c>
      <c r="L13" s="228" t="s">
        <v>449</v>
      </c>
      <c r="M13" s="429">
        <v>7</v>
      </c>
      <c r="N13" s="429"/>
      <c r="O13" s="429" t="s">
        <v>450</v>
      </c>
      <c r="P13" s="429"/>
      <c r="Q13" s="430" t="s">
        <v>462</v>
      </c>
      <c r="R13" s="430"/>
      <c r="S13" s="430"/>
      <c r="T13" s="373">
        <v>190000</v>
      </c>
      <c r="U13" s="373"/>
      <c r="V13" s="373">
        <v>0</v>
      </c>
      <c r="W13" s="373"/>
      <c r="X13" s="373">
        <v>10000</v>
      </c>
      <c r="Y13" s="373"/>
      <c r="Z13" s="373">
        <v>3000</v>
      </c>
      <c r="AA13" s="373"/>
      <c r="AB13" s="373">
        <v>0</v>
      </c>
      <c r="AC13" s="373"/>
      <c r="AD13" s="373">
        <v>0</v>
      </c>
      <c r="AE13" s="373"/>
      <c r="AF13" s="373">
        <v>15000</v>
      </c>
      <c r="AG13" s="373"/>
      <c r="AH13" s="374">
        <f t="shared" si="0"/>
        <v>218000</v>
      </c>
      <c r="AI13" s="374"/>
      <c r="AJ13" s="373">
        <v>0</v>
      </c>
      <c r="AK13" s="373"/>
    </row>
    <row r="14" spans="1:37" ht="21" customHeight="1">
      <c r="A14" s="226">
        <v>9</v>
      </c>
      <c r="B14" s="422" t="s">
        <v>457</v>
      </c>
      <c r="C14" s="422"/>
      <c r="D14" s="420"/>
      <c r="E14" s="421"/>
      <c r="F14" s="422"/>
      <c r="G14" s="422"/>
      <c r="H14" s="228"/>
      <c r="I14" s="228" t="s">
        <v>448</v>
      </c>
      <c r="J14" s="228">
        <v>8</v>
      </c>
      <c r="K14" s="228">
        <v>30</v>
      </c>
      <c r="L14" s="228" t="s">
        <v>449</v>
      </c>
      <c r="M14" s="429">
        <v>7</v>
      </c>
      <c r="N14" s="429"/>
      <c r="O14" s="429" t="s">
        <v>452</v>
      </c>
      <c r="P14" s="429"/>
      <c r="Q14" s="430" t="s">
        <v>463</v>
      </c>
      <c r="R14" s="430"/>
      <c r="S14" s="430"/>
      <c r="T14" s="373">
        <v>190000</v>
      </c>
      <c r="U14" s="373"/>
      <c r="V14" s="373">
        <v>0</v>
      </c>
      <c r="W14" s="373"/>
      <c r="X14" s="373">
        <v>10000</v>
      </c>
      <c r="Y14" s="373"/>
      <c r="Z14" s="373">
        <v>5000</v>
      </c>
      <c r="AA14" s="373"/>
      <c r="AB14" s="373">
        <v>0</v>
      </c>
      <c r="AC14" s="373"/>
      <c r="AD14" s="373">
        <v>0</v>
      </c>
      <c r="AE14" s="373"/>
      <c r="AF14" s="373">
        <v>15000</v>
      </c>
      <c r="AG14" s="373"/>
      <c r="AH14" s="374">
        <f t="shared" si="0"/>
        <v>220000</v>
      </c>
      <c r="AI14" s="374"/>
      <c r="AJ14" s="373">
        <v>0</v>
      </c>
      <c r="AK14" s="373"/>
    </row>
    <row r="15" spans="1:37" ht="21" customHeight="1">
      <c r="A15" s="226">
        <v>10</v>
      </c>
      <c r="B15" s="422" t="s">
        <v>457</v>
      </c>
      <c r="C15" s="422"/>
      <c r="D15" s="420"/>
      <c r="E15" s="421"/>
      <c r="F15" s="422"/>
      <c r="G15" s="422"/>
      <c r="H15" s="228"/>
      <c r="I15" s="228" t="s">
        <v>448</v>
      </c>
      <c r="J15" s="228">
        <v>8</v>
      </c>
      <c r="K15" s="228">
        <v>25</v>
      </c>
      <c r="L15" s="228" t="s">
        <v>449</v>
      </c>
      <c r="M15" s="429">
        <v>3</v>
      </c>
      <c r="N15" s="429"/>
      <c r="O15" s="429" t="s">
        <v>460</v>
      </c>
      <c r="P15" s="429"/>
      <c r="Q15" s="430" t="s">
        <v>464</v>
      </c>
      <c r="R15" s="430"/>
      <c r="S15" s="430"/>
      <c r="T15" s="373">
        <v>180000</v>
      </c>
      <c r="U15" s="373"/>
      <c r="V15" s="373">
        <v>0</v>
      </c>
      <c r="W15" s="373"/>
      <c r="X15" s="373">
        <v>10000</v>
      </c>
      <c r="Y15" s="373"/>
      <c r="Z15" s="373">
        <v>8000</v>
      </c>
      <c r="AA15" s="373"/>
      <c r="AB15" s="373">
        <v>0</v>
      </c>
      <c r="AC15" s="373"/>
      <c r="AD15" s="373">
        <v>0</v>
      </c>
      <c r="AE15" s="373"/>
      <c r="AF15" s="373">
        <v>5000</v>
      </c>
      <c r="AG15" s="373"/>
      <c r="AH15" s="374">
        <f>SUM(T15:AG15)</f>
        <v>203000</v>
      </c>
      <c r="AI15" s="374"/>
      <c r="AJ15" s="373">
        <v>0</v>
      </c>
      <c r="AK15" s="373"/>
    </row>
    <row r="16" spans="1:37" ht="21" customHeight="1">
      <c r="A16" s="226">
        <v>11</v>
      </c>
      <c r="B16" s="422" t="s">
        <v>457</v>
      </c>
      <c r="C16" s="422"/>
      <c r="D16" s="420"/>
      <c r="E16" s="421"/>
      <c r="F16" s="422"/>
      <c r="G16" s="422"/>
      <c r="H16" s="228"/>
      <c r="I16" s="228" t="s">
        <v>448</v>
      </c>
      <c r="J16" s="228">
        <v>8</v>
      </c>
      <c r="K16" s="228">
        <v>20</v>
      </c>
      <c r="L16" s="228" t="s">
        <v>449</v>
      </c>
      <c r="M16" s="429">
        <v>0</v>
      </c>
      <c r="N16" s="429"/>
      <c r="O16" s="429" t="s">
        <v>460</v>
      </c>
      <c r="P16" s="429"/>
      <c r="Q16" s="430" t="s">
        <v>463</v>
      </c>
      <c r="R16" s="430"/>
      <c r="S16" s="430"/>
      <c r="T16" s="373">
        <v>170000</v>
      </c>
      <c r="U16" s="373"/>
      <c r="V16" s="373">
        <v>0</v>
      </c>
      <c r="W16" s="373"/>
      <c r="X16" s="373">
        <v>10000</v>
      </c>
      <c r="Y16" s="373"/>
      <c r="Z16" s="373">
        <v>5000</v>
      </c>
      <c r="AA16" s="373"/>
      <c r="AB16" s="373">
        <v>0</v>
      </c>
      <c r="AC16" s="373"/>
      <c r="AD16" s="373">
        <v>0</v>
      </c>
      <c r="AE16" s="373"/>
      <c r="AF16" s="373">
        <v>0</v>
      </c>
      <c r="AG16" s="373"/>
      <c r="AH16" s="374">
        <f t="shared" si="0"/>
        <v>185000</v>
      </c>
      <c r="AI16" s="374"/>
      <c r="AJ16" s="373">
        <v>0</v>
      </c>
      <c r="AK16" s="373"/>
    </row>
    <row r="17" spans="1:37" ht="21" customHeight="1">
      <c r="A17" s="226">
        <v>12</v>
      </c>
      <c r="B17" s="422" t="s">
        <v>457</v>
      </c>
      <c r="C17" s="422"/>
      <c r="D17" s="420"/>
      <c r="E17" s="421"/>
      <c r="F17" s="422"/>
      <c r="G17" s="422"/>
      <c r="H17" s="228"/>
      <c r="I17" s="228" t="s">
        <v>448</v>
      </c>
      <c r="J17" s="228">
        <v>8</v>
      </c>
      <c r="K17" s="228">
        <v>20</v>
      </c>
      <c r="L17" s="228" t="s">
        <v>449</v>
      </c>
      <c r="M17" s="429">
        <v>0</v>
      </c>
      <c r="N17" s="429"/>
      <c r="O17" s="429" t="s">
        <v>452</v>
      </c>
      <c r="P17" s="429"/>
      <c r="Q17" s="430" t="s">
        <v>458</v>
      </c>
      <c r="R17" s="430"/>
      <c r="S17" s="430"/>
      <c r="T17" s="373">
        <v>170000</v>
      </c>
      <c r="U17" s="373"/>
      <c r="V17" s="373">
        <v>0</v>
      </c>
      <c r="W17" s="373"/>
      <c r="X17" s="373">
        <v>10000</v>
      </c>
      <c r="Y17" s="373"/>
      <c r="Z17" s="373">
        <v>10000</v>
      </c>
      <c r="AA17" s="373"/>
      <c r="AB17" s="373">
        <v>0</v>
      </c>
      <c r="AC17" s="373"/>
      <c r="AD17" s="373">
        <v>0</v>
      </c>
      <c r="AE17" s="373"/>
      <c r="AF17" s="373">
        <v>0</v>
      </c>
      <c r="AG17" s="373"/>
      <c r="AH17" s="374">
        <f t="shared" si="0"/>
        <v>190000</v>
      </c>
      <c r="AI17" s="374"/>
      <c r="AJ17" s="373">
        <v>0</v>
      </c>
      <c r="AK17" s="373"/>
    </row>
    <row r="18" spans="1:37" ht="21" customHeight="1">
      <c r="A18" s="226">
        <v>13</v>
      </c>
      <c r="B18" s="422" t="s">
        <v>457</v>
      </c>
      <c r="C18" s="422"/>
      <c r="D18" s="420"/>
      <c r="E18" s="421"/>
      <c r="F18" s="420"/>
      <c r="G18" s="421"/>
      <c r="H18" s="228"/>
      <c r="I18" s="228" t="s">
        <v>465</v>
      </c>
      <c r="J18" s="228">
        <v>7.5</v>
      </c>
      <c r="K18" s="228">
        <v>50</v>
      </c>
      <c r="L18" s="228" t="s">
        <v>449</v>
      </c>
      <c r="M18" s="424">
        <v>20</v>
      </c>
      <c r="N18" s="425"/>
      <c r="O18" s="424" t="s">
        <v>452</v>
      </c>
      <c r="P18" s="425"/>
      <c r="Q18" s="430" t="s">
        <v>461</v>
      </c>
      <c r="R18" s="430"/>
      <c r="S18" s="430"/>
      <c r="T18" s="382">
        <v>160000</v>
      </c>
      <c r="U18" s="383"/>
      <c r="V18" s="382">
        <v>0</v>
      </c>
      <c r="W18" s="383"/>
      <c r="X18" s="382">
        <v>0</v>
      </c>
      <c r="Y18" s="383"/>
      <c r="Z18" s="382">
        <v>5000</v>
      </c>
      <c r="AA18" s="383"/>
      <c r="AB18" s="382">
        <v>0</v>
      </c>
      <c r="AC18" s="383"/>
      <c r="AD18" s="382">
        <v>0</v>
      </c>
      <c r="AE18" s="383"/>
      <c r="AF18" s="382">
        <v>0</v>
      </c>
      <c r="AG18" s="383"/>
      <c r="AH18" s="374">
        <f t="shared" si="0"/>
        <v>165000</v>
      </c>
      <c r="AI18" s="374"/>
      <c r="AJ18" s="382">
        <v>0</v>
      </c>
      <c r="AK18" s="383"/>
    </row>
    <row r="19" spans="1:37" ht="21" customHeight="1">
      <c r="A19" s="226">
        <v>14</v>
      </c>
      <c r="B19" s="420" t="s">
        <v>457</v>
      </c>
      <c r="C19" s="421"/>
      <c r="D19" s="420"/>
      <c r="E19" s="421"/>
      <c r="F19" s="420"/>
      <c r="G19" s="421"/>
      <c r="H19" s="228"/>
      <c r="I19" s="228" t="s">
        <v>465</v>
      </c>
      <c r="J19" s="228">
        <v>5.5</v>
      </c>
      <c r="K19" s="228">
        <v>60</v>
      </c>
      <c r="L19" s="228" t="s">
        <v>449</v>
      </c>
      <c r="M19" s="424">
        <v>30</v>
      </c>
      <c r="N19" s="425"/>
      <c r="O19" s="424" t="s">
        <v>466</v>
      </c>
      <c r="P19" s="425"/>
      <c r="Q19" s="426" t="s">
        <v>467</v>
      </c>
      <c r="R19" s="427"/>
      <c r="S19" s="428"/>
      <c r="T19" s="382">
        <v>110000</v>
      </c>
      <c r="U19" s="383"/>
      <c r="V19" s="382">
        <v>0</v>
      </c>
      <c r="W19" s="383"/>
      <c r="X19" s="382">
        <v>0</v>
      </c>
      <c r="Y19" s="383"/>
      <c r="Z19" s="382">
        <v>3000</v>
      </c>
      <c r="AA19" s="383"/>
      <c r="AB19" s="382">
        <v>0</v>
      </c>
      <c r="AC19" s="383"/>
      <c r="AD19" s="382">
        <v>0</v>
      </c>
      <c r="AE19" s="383"/>
      <c r="AF19" s="382">
        <v>0</v>
      </c>
      <c r="AG19" s="383"/>
      <c r="AH19" s="374">
        <f t="shared" si="0"/>
        <v>113000</v>
      </c>
      <c r="AI19" s="374"/>
      <c r="AJ19" s="382">
        <v>0</v>
      </c>
      <c r="AK19" s="383"/>
    </row>
    <row r="20" spans="1:37" ht="21" customHeight="1">
      <c r="A20" s="226">
        <v>15</v>
      </c>
      <c r="B20" s="422" t="s">
        <v>468</v>
      </c>
      <c r="C20" s="422"/>
      <c r="D20" s="420"/>
      <c r="E20" s="421"/>
      <c r="F20" s="422"/>
      <c r="G20" s="422"/>
      <c r="H20" s="228"/>
      <c r="I20" s="228" t="s">
        <v>448</v>
      </c>
      <c r="J20" s="228">
        <v>7.5</v>
      </c>
      <c r="K20" s="228">
        <v>35</v>
      </c>
      <c r="L20" s="228" t="s">
        <v>449</v>
      </c>
      <c r="M20" s="429">
        <v>15</v>
      </c>
      <c r="N20" s="429"/>
      <c r="O20" s="429" t="s">
        <v>450</v>
      </c>
      <c r="P20" s="429"/>
      <c r="Q20" s="430" t="s">
        <v>468</v>
      </c>
      <c r="R20" s="430"/>
      <c r="S20" s="430"/>
      <c r="T20" s="373">
        <v>210000</v>
      </c>
      <c r="U20" s="373"/>
      <c r="V20" s="373">
        <v>0</v>
      </c>
      <c r="W20" s="373"/>
      <c r="X20" s="373">
        <v>15000</v>
      </c>
      <c r="Y20" s="373"/>
      <c r="Z20" s="373">
        <v>8000</v>
      </c>
      <c r="AA20" s="373"/>
      <c r="AB20" s="373">
        <v>0</v>
      </c>
      <c r="AC20" s="373"/>
      <c r="AD20" s="373">
        <v>0</v>
      </c>
      <c r="AE20" s="373"/>
      <c r="AF20" s="373">
        <v>30000</v>
      </c>
      <c r="AG20" s="373"/>
      <c r="AH20" s="374">
        <f t="shared" si="0"/>
        <v>263000</v>
      </c>
      <c r="AI20" s="374"/>
      <c r="AJ20" s="373">
        <v>0</v>
      </c>
      <c r="AK20" s="373"/>
    </row>
    <row r="21" spans="1:37" ht="21" customHeight="1">
      <c r="A21" s="226">
        <v>16</v>
      </c>
      <c r="B21" s="422" t="s">
        <v>109</v>
      </c>
      <c r="C21" s="422"/>
      <c r="D21" s="420"/>
      <c r="E21" s="421"/>
      <c r="F21" s="422"/>
      <c r="G21" s="422"/>
      <c r="H21" s="228"/>
      <c r="I21" s="228" t="s">
        <v>448</v>
      </c>
      <c r="J21" s="228">
        <v>7.5</v>
      </c>
      <c r="K21" s="228">
        <v>45</v>
      </c>
      <c r="L21" s="228" t="s">
        <v>449</v>
      </c>
      <c r="M21" s="429">
        <v>10</v>
      </c>
      <c r="N21" s="429"/>
      <c r="O21" s="429" t="s">
        <v>452</v>
      </c>
      <c r="P21" s="429"/>
      <c r="Q21" s="430" t="s">
        <v>109</v>
      </c>
      <c r="R21" s="430"/>
      <c r="S21" s="430"/>
      <c r="T21" s="373">
        <v>180000</v>
      </c>
      <c r="U21" s="373"/>
      <c r="V21" s="373">
        <v>0</v>
      </c>
      <c r="W21" s="373"/>
      <c r="X21" s="373">
        <v>5000</v>
      </c>
      <c r="Y21" s="373"/>
      <c r="Z21" s="373">
        <v>3000</v>
      </c>
      <c r="AA21" s="373"/>
      <c r="AB21" s="373">
        <v>0</v>
      </c>
      <c r="AC21" s="373"/>
      <c r="AD21" s="373">
        <v>0</v>
      </c>
      <c r="AE21" s="373"/>
      <c r="AF21" s="373">
        <v>0</v>
      </c>
      <c r="AG21" s="373"/>
      <c r="AH21" s="374">
        <f t="shared" si="0"/>
        <v>188000</v>
      </c>
      <c r="AI21" s="374"/>
      <c r="AJ21" s="373">
        <v>0</v>
      </c>
      <c r="AK21" s="373"/>
    </row>
    <row r="22" spans="1:37" ht="21" customHeight="1">
      <c r="A22" s="226">
        <v>17</v>
      </c>
      <c r="B22" s="420" t="s">
        <v>106</v>
      </c>
      <c r="C22" s="421"/>
      <c r="D22" s="420"/>
      <c r="E22" s="421"/>
      <c r="F22" s="420"/>
      <c r="G22" s="421"/>
      <c r="H22" s="228"/>
      <c r="I22" s="228" t="s">
        <v>465</v>
      </c>
      <c r="J22" s="228">
        <v>6.5</v>
      </c>
      <c r="K22" s="228">
        <v>45</v>
      </c>
      <c r="L22" s="228" t="s">
        <v>469</v>
      </c>
      <c r="M22" s="424">
        <v>10</v>
      </c>
      <c r="N22" s="425"/>
      <c r="O22" s="424" t="s">
        <v>470</v>
      </c>
      <c r="P22" s="425"/>
      <c r="Q22" s="426" t="s">
        <v>106</v>
      </c>
      <c r="R22" s="427"/>
      <c r="S22" s="428"/>
      <c r="T22" s="382">
        <v>120000</v>
      </c>
      <c r="U22" s="383"/>
      <c r="V22" s="382">
        <v>0</v>
      </c>
      <c r="W22" s="383"/>
      <c r="X22" s="382">
        <v>0</v>
      </c>
      <c r="Y22" s="383"/>
      <c r="Z22" s="382">
        <v>5000</v>
      </c>
      <c r="AA22" s="383"/>
      <c r="AB22" s="382">
        <v>0</v>
      </c>
      <c r="AC22" s="383"/>
      <c r="AD22" s="382">
        <v>0</v>
      </c>
      <c r="AE22" s="383"/>
      <c r="AF22" s="382">
        <v>0</v>
      </c>
      <c r="AG22" s="383"/>
      <c r="AH22" s="374">
        <f t="shared" si="0"/>
        <v>125000</v>
      </c>
      <c r="AI22" s="374"/>
      <c r="AJ22" s="382">
        <v>0</v>
      </c>
      <c r="AK22" s="383"/>
    </row>
    <row r="23" spans="1:37" ht="21" customHeight="1">
      <c r="A23" s="226">
        <v>18</v>
      </c>
      <c r="B23" s="420" t="s">
        <v>471</v>
      </c>
      <c r="C23" s="421"/>
      <c r="D23" s="422"/>
      <c r="E23" s="422"/>
      <c r="F23" s="423"/>
      <c r="G23" s="421"/>
      <c r="H23" s="229"/>
      <c r="I23" s="228" t="s">
        <v>465</v>
      </c>
      <c r="J23" s="228">
        <v>5</v>
      </c>
      <c r="K23" s="228">
        <v>65</v>
      </c>
      <c r="L23" s="228" t="s">
        <v>469</v>
      </c>
      <c r="M23" s="424">
        <v>0</v>
      </c>
      <c r="N23" s="425"/>
      <c r="O23" s="424" t="s">
        <v>470</v>
      </c>
      <c r="P23" s="425"/>
      <c r="Q23" s="426" t="s">
        <v>471</v>
      </c>
      <c r="R23" s="427"/>
      <c r="S23" s="428"/>
      <c r="T23" s="382">
        <v>80000</v>
      </c>
      <c r="U23" s="383"/>
      <c r="V23" s="382">
        <v>0</v>
      </c>
      <c r="W23" s="383"/>
      <c r="X23" s="382">
        <v>0</v>
      </c>
      <c r="Y23" s="383"/>
      <c r="Z23" s="382">
        <v>3000</v>
      </c>
      <c r="AA23" s="383"/>
      <c r="AB23" s="382">
        <v>0</v>
      </c>
      <c r="AC23" s="383"/>
      <c r="AD23" s="382">
        <v>0</v>
      </c>
      <c r="AE23" s="383"/>
      <c r="AF23" s="382">
        <v>0</v>
      </c>
      <c r="AG23" s="383"/>
      <c r="AH23" s="374">
        <f t="shared" si="0"/>
        <v>83000</v>
      </c>
      <c r="AI23" s="374"/>
      <c r="AJ23" s="382">
        <v>0</v>
      </c>
      <c r="AK23" s="383"/>
    </row>
    <row r="24" spans="1:37">
      <c r="A24" s="216" t="s">
        <v>443</v>
      </c>
    </row>
    <row r="25" spans="1:37">
      <c r="A25" s="230"/>
      <c r="B25" s="216" t="s">
        <v>472</v>
      </c>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row>
    <row r="26" spans="1:37">
      <c r="B26" s="216" t="s">
        <v>473</v>
      </c>
    </row>
    <row r="29" spans="1:37" ht="9.75" customHeight="1"/>
  </sheetData>
  <mergeCells count="294">
    <mergeCell ref="Q3:S3"/>
    <mergeCell ref="T3:AI3"/>
    <mergeCell ref="F5:G5"/>
    <mergeCell ref="Q4:S5"/>
    <mergeCell ref="T4:U4"/>
    <mergeCell ref="V4:W4"/>
    <mergeCell ref="X4:Y4"/>
    <mergeCell ref="Z4:AA4"/>
    <mergeCell ref="AB4:AC4"/>
    <mergeCell ref="AD4:AE4"/>
    <mergeCell ref="AF4:AG4"/>
    <mergeCell ref="AH4:AI4"/>
    <mergeCell ref="A3:A5"/>
    <mergeCell ref="B3:C5"/>
    <mergeCell ref="D3:E5"/>
    <mergeCell ref="F3:H4"/>
    <mergeCell ref="I3:I5"/>
    <mergeCell ref="J3:J5"/>
    <mergeCell ref="L3:L5"/>
    <mergeCell ref="M3:N5"/>
    <mergeCell ref="O3:P5"/>
    <mergeCell ref="AH7:AI7"/>
    <mergeCell ref="AJ7:AK7"/>
    <mergeCell ref="Z6:AA6"/>
    <mergeCell ref="AB6:AC6"/>
    <mergeCell ref="AD6:AE6"/>
    <mergeCell ref="AF6:AG6"/>
    <mergeCell ref="AH6:AI6"/>
    <mergeCell ref="AJ6:AK6"/>
    <mergeCell ref="AD1:AE1"/>
    <mergeCell ref="AJ3:AK4"/>
    <mergeCell ref="AJ5:AK5"/>
    <mergeCell ref="Z7:AA7"/>
    <mergeCell ref="AB7:AC7"/>
    <mergeCell ref="AD7:AE7"/>
    <mergeCell ref="AF7:AG7"/>
    <mergeCell ref="B6:C6"/>
    <mergeCell ref="D6:E6"/>
    <mergeCell ref="F6:G6"/>
    <mergeCell ref="B7:C7"/>
    <mergeCell ref="D7:E7"/>
    <mergeCell ref="F7:G7"/>
    <mergeCell ref="M7:N7"/>
    <mergeCell ref="O7:P7"/>
    <mergeCell ref="Q7:S7"/>
    <mergeCell ref="T7:U7"/>
    <mergeCell ref="V7:W7"/>
    <mergeCell ref="X7:Y7"/>
    <mergeCell ref="M6:N6"/>
    <mergeCell ref="O6:P6"/>
    <mergeCell ref="Q6:S6"/>
    <mergeCell ref="T6:U6"/>
    <mergeCell ref="V6:W6"/>
    <mergeCell ref="X6:Y6"/>
    <mergeCell ref="AF8:AG8"/>
    <mergeCell ref="AH8:AI8"/>
    <mergeCell ref="AJ8:AK8"/>
    <mergeCell ref="B9:C9"/>
    <mergeCell ref="D9:E9"/>
    <mergeCell ref="F9:G9"/>
    <mergeCell ref="M9:N9"/>
    <mergeCell ref="O9:P9"/>
    <mergeCell ref="Q9:S9"/>
    <mergeCell ref="T9:U9"/>
    <mergeCell ref="V9:W9"/>
    <mergeCell ref="X9:Y9"/>
    <mergeCell ref="Z9:AA9"/>
    <mergeCell ref="AB9:AC9"/>
    <mergeCell ref="AD9:AE9"/>
    <mergeCell ref="AF9:AG9"/>
    <mergeCell ref="AH9:AI9"/>
    <mergeCell ref="AJ9:AK9"/>
    <mergeCell ref="B8:C8"/>
    <mergeCell ref="D8:E8"/>
    <mergeCell ref="F8:G8"/>
    <mergeCell ref="M8:N8"/>
    <mergeCell ref="O8:P8"/>
    <mergeCell ref="Q8:S8"/>
    <mergeCell ref="T10:U10"/>
    <mergeCell ref="V10:W10"/>
    <mergeCell ref="X10:Y10"/>
    <mergeCell ref="Z8:AA8"/>
    <mergeCell ref="AB8:AC8"/>
    <mergeCell ref="AD8:AE8"/>
    <mergeCell ref="T8:U8"/>
    <mergeCell ref="V8:W8"/>
    <mergeCell ref="X8:Y8"/>
    <mergeCell ref="Z10:AA10"/>
    <mergeCell ref="AB10:AC10"/>
    <mergeCell ref="AD10:AE10"/>
    <mergeCell ref="AF10:AG10"/>
    <mergeCell ref="AH10:AI10"/>
    <mergeCell ref="AJ10:AK10"/>
    <mergeCell ref="B11:C11"/>
    <mergeCell ref="D11:E11"/>
    <mergeCell ref="F11:G11"/>
    <mergeCell ref="M11:N11"/>
    <mergeCell ref="O11:P11"/>
    <mergeCell ref="Q11:S11"/>
    <mergeCell ref="T11:U11"/>
    <mergeCell ref="V11:W11"/>
    <mergeCell ref="X11:Y11"/>
    <mergeCell ref="Z11:AA11"/>
    <mergeCell ref="AB11:AC11"/>
    <mergeCell ref="AD11:AE11"/>
    <mergeCell ref="AF11:AG11"/>
    <mergeCell ref="AH11:AI11"/>
    <mergeCell ref="AJ11:AK11"/>
    <mergeCell ref="B10:C10"/>
    <mergeCell ref="D10:E10"/>
    <mergeCell ref="F10:G10"/>
    <mergeCell ref="M10:N10"/>
    <mergeCell ref="O10:P10"/>
    <mergeCell ref="Q10:S10"/>
    <mergeCell ref="AF12:AG12"/>
    <mergeCell ref="AH12:AI12"/>
    <mergeCell ref="AJ12:AK12"/>
    <mergeCell ref="B13:C13"/>
    <mergeCell ref="D13:E13"/>
    <mergeCell ref="F13:G13"/>
    <mergeCell ref="M13:N13"/>
    <mergeCell ref="O13:P13"/>
    <mergeCell ref="Q13:S13"/>
    <mergeCell ref="T13:U13"/>
    <mergeCell ref="V13:W13"/>
    <mergeCell ref="X13:Y13"/>
    <mergeCell ref="Z13:AA13"/>
    <mergeCell ref="AB13:AC13"/>
    <mergeCell ref="AD13:AE13"/>
    <mergeCell ref="AF13:AG13"/>
    <mergeCell ref="AH13:AI13"/>
    <mergeCell ref="AJ13:AK13"/>
    <mergeCell ref="B12:C12"/>
    <mergeCell ref="D12:E12"/>
    <mergeCell ref="F12:G12"/>
    <mergeCell ref="M12:N12"/>
    <mergeCell ref="O12:P12"/>
    <mergeCell ref="Q12:S12"/>
    <mergeCell ref="T14:U14"/>
    <mergeCell ref="V14:W14"/>
    <mergeCell ref="X14:Y14"/>
    <mergeCell ref="Z12:AA12"/>
    <mergeCell ref="AB12:AC12"/>
    <mergeCell ref="AD12:AE12"/>
    <mergeCell ref="T12:U12"/>
    <mergeCell ref="V12:W12"/>
    <mergeCell ref="X12:Y12"/>
    <mergeCell ref="Z14:AA14"/>
    <mergeCell ref="AB14:AC14"/>
    <mergeCell ref="AD14:AE14"/>
    <mergeCell ref="AF14:AG14"/>
    <mergeCell ref="AH14:AI14"/>
    <mergeCell ref="AJ14:AK14"/>
    <mergeCell ref="B15:C15"/>
    <mergeCell ref="D15:E15"/>
    <mergeCell ref="F15:G15"/>
    <mergeCell ref="M15:N15"/>
    <mergeCell ref="O15:P15"/>
    <mergeCell ref="Q15:S15"/>
    <mergeCell ref="T15:U15"/>
    <mergeCell ref="V15:W15"/>
    <mergeCell ref="X15:Y15"/>
    <mergeCell ref="Z15:AA15"/>
    <mergeCell ref="AB15:AC15"/>
    <mergeCell ref="AD15:AE15"/>
    <mergeCell ref="AF15:AG15"/>
    <mergeCell ref="AH15:AI15"/>
    <mergeCell ref="AJ15:AK15"/>
    <mergeCell ref="B14:C14"/>
    <mergeCell ref="D14:E14"/>
    <mergeCell ref="F14:G14"/>
    <mergeCell ref="M14:N14"/>
    <mergeCell ref="O14:P14"/>
    <mergeCell ref="Q14:S14"/>
    <mergeCell ref="AF16:AG16"/>
    <mergeCell ref="AH16:AI16"/>
    <mergeCell ref="AJ16:AK16"/>
    <mergeCell ref="B17:C17"/>
    <mergeCell ref="D17:E17"/>
    <mergeCell ref="F17:G17"/>
    <mergeCell ref="M17:N17"/>
    <mergeCell ref="O17:P17"/>
    <mergeCell ref="Q17:S17"/>
    <mergeCell ref="T17:U17"/>
    <mergeCell ref="V17:W17"/>
    <mergeCell ref="X17:Y17"/>
    <mergeCell ref="Z17:AA17"/>
    <mergeCell ref="AB17:AC17"/>
    <mergeCell ref="AD17:AE17"/>
    <mergeCell ref="AF17:AG17"/>
    <mergeCell ref="AH17:AI17"/>
    <mergeCell ref="AJ17:AK17"/>
    <mergeCell ref="B16:C16"/>
    <mergeCell ref="D16:E16"/>
    <mergeCell ref="F16:G16"/>
    <mergeCell ref="M16:N16"/>
    <mergeCell ref="O16:P16"/>
    <mergeCell ref="Q16:S16"/>
    <mergeCell ref="T18:U18"/>
    <mergeCell ref="V18:W18"/>
    <mergeCell ref="X18:Y18"/>
    <mergeCell ref="Z16:AA16"/>
    <mergeCell ref="AB16:AC16"/>
    <mergeCell ref="AD16:AE16"/>
    <mergeCell ref="T16:U16"/>
    <mergeCell ref="V16:W16"/>
    <mergeCell ref="X16:Y16"/>
    <mergeCell ref="Z18:AA18"/>
    <mergeCell ref="AB18:AC18"/>
    <mergeCell ref="AD18:AE18"/>
    <mergeCell ref="AF18:AG18"/>
    <mergeCell ref="AH18:AI18"/>
    <mergeCell ref="AJ18:AK18"/>
    <mergeCell ref="B19:C19"/>
    <mergeCell ref="D19:E19"/>
    <mergeCell ref="F19:G19"/>
    <mergeCell ref="M19:N19"/>
    <mergeCell ref="O19:P19"/>
    <mergeCell ref="Q19:S19"/>
    <mergeCell ref="T19:U19"/>
    <mergeCell ref="V19:W19"/>
    <mergeCell ref="X19:Y19"/>
    <mergeCell ref="Z19:AA19"/>
    <mergeCell ref="AB19:AC19"/>
    <mergeCell ref="AD19:AE19"/>
    <mergeCell ref="AF19:AG19"/>
    <mergeCell ref="AH19:AI19"/>
    <mergeCell ref="AJ19:AK19"/>
    <mergeCell ref="B18:C18"/>
    <mergeCell ref="D18:E18"/>
    <mergeCell ref="F18:G18"/>
    <mergeCell ref="M18:N18"/>
    <mergeCell ref="O18:P18"/>
    <mergeCell ref="Q18:S18"/>
    <mergeCell ref="AF20:AG20"/>
    <mergeCell ref="AH20:AI20"/>
    <mergeCell ref="AJ20:AK20"/>
    <mergeCell ref="B21:C21"/>
    <mergeCell ref="D21:E21"/>
    <mergeCell ref="F21:G21"/>
    <mergeCell ref="M21:N21"/>
    <mergeCell ref="O21:P21"/>
    <mergeCell ref="Q21:S21"/>
    <mergeCell ref="T21:U21"/>
    <mergeCell ref="V21:W21"/>
    <mergeCell ref="X21:Y21"/>
    <mergeCell ref="Z21:AA21"/>
    <mergeCell ref="AB21:AC21"/>
    <mergeCell ref="AD21:AE21"/>
    <mergeCell ref="AF21:AG21"/>
    <mergeCell ref="AH21:AI21"/>
    <mergeCell ref="AJ21:AK21"/>
    <mergeCell ref="B20:C20"/>
    <mergeCell ref="D20:E20"/>
    <mergeCell ref="F20:G20"/>
    <mergeCell ref="M20:N20"/>
    <mergeCell ref="O20:P20"/>
    <mergeCell ref="Q20:S20"/>
    <mergeCell ref="T22:U22"/>
    <mergeCell ref="V22:W22"/>
    <mergeCell ref="X22:Y22"/>
    <mergeCell ref="Z20:AA20"/>
    <mergeCell ref="AB20:AC20"/>
    <mergeCell ref="AD20:AE20"/>
    <mergeCell ref="T20:U20"/>
    <mergeCell ref="V20:W20"/>
    <mergeCell ref="X20:Y20"/>
    <mergeCell ref="Z22:AA22"/>
    <mergeCell ref="AB22:AC22"/>
    <mergeCell ref="AD22:AE22"/>
    <mergeCell ref="AF22:AG22"/>
    <mergeCell ref="AH22:AI22"/>
    <mergeCell ref="AJ22:AK22"/>
    <mergeCell ref="B23:C23"/>
    <mergeCell ref="D23:E23"/>
    <mergeCell ref="F23:G23"/>
    <mergeCell ref="M23:N23"/>
    <mergeCell ref="O23:P23"/>
    <mergeCell ref="Q23:S23"/>
    <mergeCell ref="T23:U23"/>
    <mergeCell ref="AH23:AI23"/>
    <mergeCell ref="AJ23:AK23"/>
    <mergeCell ref="V23:W23"/>
    <mergeCell ref="X23:Y23"/>
    <mergeCell ref="Z23:AA23"/>
    <mergeCell ref="AB23:AC23"/>
    <mergeCell ref="AD23:AE23"/>
    <mergeCell ref="AF23:AG23"/>
    <mergeCell ref="B22:C22"/>
    <mergeCell ref="D22:E22"/>
    <mergeCell ref="F22:G22"/>
    <mergeCell ref="M22:N22"/>
    <mergeCell ref="O22:P22"/>
    <mergeCell ref="Q22:S22"/>
  </mergeCells>
  <phoneticPr fontId="1"/>
  <pageMargins left="0.39370078740157483" right="0.19685039370078741" top="0.78740157480314965" bottom="0.19685039370078741" header="0.51181102362204722" footer="0.51181102362204722"/>
  <pageSetup paperSize="9" scale="94"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ABCB3-A170-43A2-B942-F8924D5FCBF5}">
  <sheetPr>
    <tabColor rgb="FFFFFF00"/>
    <pageSetUpPr fitToPage="1"/>
  </sheetPr>
  <dimension ref="A3:HE72"/>
  <sheetViews>
    <sheetView topLeftCell="A12" workbookViewId="0">
      <selection activeCell="HC14" sqref="HC14:HD71"/>
    </sheetView>
  </sheetViews>
  <sheetFormatPr defaultRowHeight="13.5" outlineLevelRow="1"/>
  <cols>
    <col min="1" max="1" width="9" style="266"/>
    <col min="2" max="2" width="1.375" style="266" customWidth="1"/>
    <col min="3" max="3" width="4" style="266" customWidth="1"/>
    <col min="4" max="4" width="14.375" style="266" customWidth="1"/>
    <col min="5" max="5" width="13.25" style="266" customWidth="1"/>
    <col min="6" max="6" width="8.875" style="266" bestFit="1" customWidth="1"/>
    <col min="7" max="210" width="0.625" style="266" customWidth="1"/>
    <col min="211" max="212" width="7.5" style="266" bestFit="1" customWidth="1"/>
    <col min="213" max="213" width="10.375" style="266" customWidth="1"/>
    <col min="214" max="214" width="4.875" style="266" customWidth="1"/>
    <col min="215" max="257" width="9" style="266"/>
    <col min="258" max="258" width="1.375" style="266" customWidth="1"/>
    <col min="259" max="259" width="4" style="266" customWidth="1"/>
    <col min="260" max="260" width="14.375" style="266" customWidth="1"/>
    <col min="261" max="261" width="13.25" style="266" customWidth="1"/>
    <col min="262" max="262" width="8.875" style="266" bestFit="1" customWidth="1"/>
    <col min="263" max="466" width="0.625" style="266" customWidth="1"/>
    <col min="467" max="468" width="7.5" style="266" bestFit="1" customWidth="1"/>
    <col min="469" max="469" width="10.375" style="266" customWidth="1"/>
    <col min="470" max="470" width="4.875" style="266" customWidth="1"/>
    <col min="471" max="513" width="9" style="266"/>
    <col min="514" max="514" width="1.375" style="266" customWidth="1"/>
    <col min="515" max="515" width="4" style="266" customWidth="1"/>
    <col min="516" max="516" width="14.375" style="266" customWidth="1"/>
    <col min="517" max="517" width="13.25" style="266" customWidth="1"/>
    <col min="518" max="518" width="8.875" style="266" bestFit="1" customWidth="1"/>
    <col min="519" max="722" width="0.625" style="266" customWidth="1"/>
    <col min="723" max="724" width="7.5" style="266" bestFit="1" customWidth="1"/>
    <col min="725" max="725" width="10.375" style="266" customWidth="1"/>
    <col min="726" max="726" width="4.875" style="266" customWidth="1"/>
    <col min="727" max="769" width="9" style="266"/>
    <col min="770" max="770" width="1.375" style="266" customWidth="1"/>
    <col min="771" max="771" width="4" style="266" customWidth="1"/>
    <col min="772" max="772" width="14.375" style="266" customWidth="1"/>
    <col min="773" max="773" width="13.25" style="266" customWidth="1"/>
    <col min="774" max="774" width="8.875" style="266" bestFit="1" customWidth="1"/>
    <col min="775" max="978" width="0.625" style="266" customWidth="1"/>
    <col min="979" max="980" width="7.5" style="266" bestFit="1" customWidth="1"/>
    <col min="981" max="981" width="10.375" style="266" customWidth="1"/>
    <col min="982" max="982" width="4.875" style="266" customWidth="1"/>
    <col min="983" max="1025" width="9" style="266"/>
    <col min="1026" max="1026" width="1.375" style="266" customWidth="1"/>
    <col min="1027" max="1027" width="4" style="266" customWidth="1"/>
    <col min="1028" max="1028" width="14.375" style="266" customWidth="1"/>
    <col min="1029" max="1029" width="13.25" style="266" customWidth="1"/>
    <col min="1030" max="1030" width="8.875" style="266" bestFit="1" customWidth="1"/>
    <col min="1031" max="1234" width="0.625" style="266" customWidth="1"/>
    <col min="1235" max="1236" width="7.5" style="266" bestFit="1" customWidth="1"/>
    <col min="1237" max="1237" width="10.375" style="266" customWidth="1"/>
    <col min="1238" max="1238" width="4.875" style="266" customWidth="1"/>
    <col min="1239" max="1281" width="9" style="266"/>
    <col min="1282" max="1282" width="1.375" style="266" customWidth="1"/>
    <col min="1283" max="1283" width="4" style="266" customWidth="1"/>
    <col min="1284" max="1284" width="14.375" style="266" customWidth="1"/>
    <col min="1285" max="1285" width="13.25" style="266" customWidth="1"/>
    <col min="1286" max="1286" width="8.875" style="266" bestFit="1" customWidth="1"/>
    <col min="1287" max="1490" width="0.625" style="266" customWidth="1"/>
    <col min="1491" max="1492" width="7.5" style="266" bestFit="1" customWidth="1"/>
    <col min="1493" max="1493" width="10.375" style="266" customWidth="1"/>
    <col min="1494" max="1494" width="4.875" style="266" customWidth="1"/>
    <col min="1495" max="1537" width="9" style="266"/>
    <col min="1538" max="1538" width="1.375" style="266" customWidth="1"/>
    <col min="1539" max="1539" width="4" style="266" customWidth="1"/>
    <col min="1540" max="1540" width="14.375" style="266" customWidth="1"/>
    <col min="1541" max="1541" width="13.25" style="266" customWidth="1"/>
    <col min="1542" max="1542" width="8.875" style="266" bestFit="1" customWidth="1"/>
    <col min="1543" max="1746" width="0.625" style="266" customWidth="1"/>
    <col min="1747" max="1748" width="7.5" style="266" bestFit="1" customWidth="1"/>
    <col min="1749" max="1749" width="10.375" style="266" customWidth="1"/>
    <col min="1750" max="1750" width="4.875" style="266" customWidth="1"/>
    <col min="1751" max="1793" width="9" style="266"/>
    <col min="1794" max="1794" width="1.375" style="266" customWidth="1"/>
    <col min="1795" max="1795" width="4" style="266" customWidth="1"/>
    <col min="1796" max="1796" width="14.375" style="266" customWidth="1"/>
    <col min="1797" max="1797" width="13.25" style="266" customWidth="1"/>
    <col min="1798" max="1798" width="8.875" style="266" bestFit="1" customWidth="1"/>
    <col min="1799" max="2002" width="0.625" style="266" customWidth="1"/>
    <col min="2003" max="2004" width="7.5" style="266" bestFit="1" customWidth="1"/>
    <col min="2005" max="2005" width="10.375" style="266" customWidth="1"/>
    <col min="2006" max="2006" width="4.875" style="266" customWidth="1"/>
    <col min="2007" max="2049" width="9" style="266"/>
    <col min="2050" max="2050" width="1.375" style="266" customWidth="1"/>
    <col min="2051" max="2051" width="4" style="266" customWidth="1"/>
    <col min="2052" max="2052" width="14.375" style="266" customWidth="1"/>
    <col min="2053" max="2053" width="13.25" style="266" customWidth="1"/>
    <col min="2054" max="2054" width="8.875" style="266" bestFit="1" customWidth="1"/>
    <col min="2055" max="2258" width="0.625" style="266" customWidth="1"/>
    <col min="2259" max="2260" width="7.5" style="266" bestFit="1" customWidth="1"/>
    <col min="2261" max="2261" width="10.375" style="266" customWidth="1"/>
    <col min="2262" max="2262" width="4.875" style="266" customWidth="1"/>
    <col min="2263" max="2305" width="9" style="266"/>
    <col min="2306" max="2306" width="1.375" style="266" customWidth="1"/>
    <col min="2307" max="2307" width="4" style="266" customWidth="1"/>
    <col min="2308" max="2308" width="14.375" style="266" customWidth="1"/>
    <col min="2309" max="2309" width="13.25" style="266" customWidth="1"/>
    <col min="2310" max="2310" width="8.875" style="266" bestFit="1" customWidth="1"/>
    <col min="2311" max="2514" width="0.625" style="266" customWidth="1"/>
    <col min="2515" max="2516" width="7.5" style="266" bestFit="1" customWidth="1"/>
    <col min="2517" max="2517" width="10.375" style="266" customWidth="1"/>
    <col min="2518" max="2518" width="4.875" style="266" customWidth="1"/>
    <col min="2519" max="2561" width="9" style="266"/>
    <col min="2562" max="2562" width="1.375" style="266" customWidth="1"/>
    <col min="2563" max="2563" width="4" style="266" customWidth="1"/>
    <col min="2564" max="2564" width="14.375" style="266" customWidth="1"/>
    <col min="2565" max="2565" width="13.25" style="266" customWidth="1"/>
    <col min="2566" max="2566" width="8.875" style="266" bestFit="1" customWidth="1"/>
    <col min="2567" max="2770" width="0.625" style="266" customWidth="1"/>
    <col min="2771" max="2772" width="7.5" style="266" bestFit="1" customWidth="1"/>
    <col min="2773" max="2773" width="10.375" style="266" customWidth="1"/>
    <col min="2774" max="2774" width="4.875" style="266" customWidth="1"/>
    <col min="2775" max="2817" width="9" style="266"/>
    <col min="2818" max="2818" width="1.375" style="266" customWidth="1"/>
    <col min="2819" max="2819" width="4" style="266" customWidth="1"/>
    <col min="2820" max="2820" width="14.375" style="266" customWidth="1"/>
    <col min="2821" max="2821" width="13.25" style="266" customWidth="1"/>
    <col min="2822" max="2822" width="8.875" style="266" bestFit="1" customWidth="1"/>
    <col min="2823" max="3026" width="0.625" style="266" customWidth="1"/>
    <col min="3027" max="3028" width="7.5" style="266" bestFit="1" customWidth="1"/>
    <col min="3029" max="3029" width="10.375" style="266" customWidth="1"/>
    <col min="3030" max="3030" width="4.875" style="266" customWidth="1"/>
    <col min="3031" max="3073" width="9" style="266"/>
    <col min="3074" max="3074" width="1.375" style="266" customWidth="1"/>
    <col min="3075" max="3075" width="4" style="266" customWidth="1"/>
    <col min="3076" max="3076" width="14.375" style="266" customWidth="1"/>
    <col min="3077" max="3077" width="13.25" style="266" customWidth="1"/>
    <col min="3078" max="3078" width="8.875" style="266" bestFit="1" customWidth="1"/>
    <col min="3079" max="3282" width="0.625" style="266" customWidth="1"/>
    <col min="3283" max="3284" width="7.5" style="266" bestFit="1" customWidth="1"/>
    <col min="3285" max="3285" width="10.375" style="266" customWidth="1"/>
    <col min="3286" max="3286" width="4.875" style="266" customWidth="1"/>
    <col min="3287" max="3329" width="9" style="266"/>
    <col min="3330" max="3330" width="1.375" style="266" customWidth="1"/>
    <col min="3331" max="3331" width="4" style="266" customWidth="1"/>
    <col min="3332" max="3332" width="14.375" style="266" customWidth="1"/>
    <col min="3333" max="3333" width="13.25" style="266" customWidth="1"/>
    <col min="3334" max="3334" width="8.875" style="266" bestFit="1" customWidth="1"/>
    <col min="3335" max="3538" width="0.625" style="266" customWidth="1"/>
    <col min="3539" max="3540" width="7.5" style="266" bestFit="1" customWidth="1"/>
    <col min="3541" max="3541" width="10.375" style="266" customWidth="1"/>
    <col min="3542" max="3542" width="4.875" style="266" customWidth="1"/>
    <col min="3543" max="3585" width="9" style="266"/>
    <col min="3586" max="3586" width="1.375" style="266" customWidth="1"/>
    <col min="3587" max="3587" width="4" style="266" customWidth="1"/>
    <col min="3588" max="3588" width="14.375" style="266" customWidth="1"/>
    <col min="3589" max="3589" width="13.25" style="266" customWidth="1"/>
    <col min="3590" max="3590" width="8.875" style="266" bestFit="1" customWidth="1"/>
    <col min="3591" max="3794" width="0.625" style="266" customWidth="1"/>
    <col min="3795" max="3796" width="7.5" style="266" bestFit="1" customWidth="1"/>
    <col min="3797" max="3797" width="10.375" style="266" customWidth="1"/>
    <col min="3798" max="3798" width="4.875" style="266" customWidth="1"/>
    <col min="3799" max="3841" width="9" style="266"/>
    <col min="3842" max="3842" width="1.375" style="266" customWidth="1"/>
    <col min="3843" max="3843" width="4" style="266" customWidth="1"/>
    <col min="3844" max="3844" width="14.375" style="266" customWidth="1"/>
    <col min="3845" max="3845" width="13.25" style="266" customWidth="1"/>
    <col min="3846" max="3846" width="8.875" style="266" bestFit="1" customWidth="1"/>
    <col min="3847" max="4050" width="0.625" style="266" customWidth="1"/>
    <col min="4051" max="4052" width="7.5" style="266" bestFit="1" customWidth="1"/>
    <col min="4053" max="4053" width="10.375" style="266" customWidth="1"/>
    <col min="4054" max="4054" width="4.875" style="266" customWidth="1"/>
    <col min="4055" max="4097" width="9" style="266"/>
    <col min="4098" max="4098" width="1.375" style="266" customWidth="1"/>
    <col min="4099" max="4099" width="4" style="266" customWidth="1"/>
    <col min="4100" max="4100" width="14.375" style="266" customWidth="1"/>
    <col min="4101" max="4101" width="13.25" style="266" customWidth="1"/>
    <col min="4102" max="4102" width="8.875" style="266" bestFit="1" customWidth="1"/>
    <col min="4103" max="4306" width="0.625" style="266" customWidth="1"/>
    <col min="4307" max="4308" width="7.5" style="266" bestFit="1" customWidth="1"/>
    <col min="4309" max="4309" width="10.375" style="266" customWidth="1"/>
    <col min="4310" max="4310" width="4.875" style="266" customWidth="1"/>
    <col min="4311" max="4353" width="9" style="266"/>
    <col min="4354" max="4354" width="1.375" style="266" customWidth="1"/>
    <col min="4355" max="4355" width="4" style="266" customWidth="1"/>
    <col min="4356" max="4356" width="14.375" style="266" customWidth="1"/>
    <col min="4357" max="4357" width="13.25" style="266" customWidth="1"/>
    <col min="4358" max="4358" width="8.875" style="266" bestFit="1" customWidth="1"/>
    <col min="4359" max="4562" width="0.625" style="266" customWidth="1"/>
    <col min="4563" max="4564" width="7.5" style="266" bestFit="1" customWidth="1"/>
    <col min="4565" max="4565" width="10.375" style="266" customWidth="1"/>
    <col min="4566" max="4566" width="4.875" style="266" customWidth="1"/>
    <col min="4567" max="4609" width="9" style="266"/>
    <col min="4610" max="4610" width="1.375" style="266" customWidth="1"/>
    <col min="4611" max="4611" width="4" style="266" customWidth="1"/>
    <col min="4612" max="4612" width="14.375" style="266" customWidth="1"/>
    <col min="4613" max="4613" width="13.25" style="266" customWidth="1"/>
    <col min="4614" max="4614" width="8.875" style="266" bestFit="1" customWidth="1"/>
    <col min="4615" max="4818" width="0.625" style="266" customWidth="1"/>
    <col min="4819" max="4820" width="7.5" style="266" bestFit="1" customWidth="1"/>
    <col min="4821" max="4821" width="10.375" style="266" customWidth="1"/>
    <col min="4822" max="4822" width="4.875" style="266" customWidth="1"/>
    <col min="4823" max="4865" width="9" style="266"/>
    <col min="4866" max="4866" width="1.375" style="266" customWidth="1"/>
    <col min="4867" max="4867" width="4" style="266" customWidth="1"/>
    <col min="4868" max="4868" width="14.375" style="266" customWidth="1"/>
    <col min="4869" max="4869" width="13.25" style="266" customWidth="1"/>
    <col min="4870" max="4870" width="8.875" style="266" bestFit="1" customWidth="1"/>
    <col min="4871" max="5074" width="0.625" style="266" customWidth="1"/>
    <col min="5075" max="5076" width="7.5" style="266" bestFit="1" customWidth="1"/>
    <col min="5077" max="5077" width="10.375" style="266" customWidth="1"/>
    <col min="5078" max="5078" width="4.875" style="266" customWidth="1"/>
    <col min="5079" max="5121" width="9" style="266"/>
    <col min="5122" max="5122" width="1.375" style="266" customWidth="1"/>
    <col min="5123" max="5123" width="4" style="266" customWidth="1"/>
    <col min="5124" max="5124" width="14.375" style="266" customWidth="1"/>
    <col min="5125" max="5125" width="13.25" style="266" customWidth="1"/>
    <col min="5126" max="5126" width="8.875" style="266" bestFit="1" customWidth="1"/>
    <col min="5127" max="5330" width="0.625" style="266" customWidth="1"/>
    <col min="5331" max="5332" width="7.5" style="266" bestFit="1" customWidth="1"/>
    <col min="5333" max="5333" width="10.375" style="266" customWidth="1"/>
    <col min="5334" max="5334" width="4.875" style="266" customWidth="1"/>
    <col min="5335" max="5377" width="9" style="266"/>
    <col min="5378" max="5378" width="1.375" style="266" customWidth="1"/>
    <col min="5379" max="5379" width="4" style="266" customWidth="1"/>
    <col min="5380" max="5380" width="14.375" style="266" customWidth="1"/>
    <col min="5381" max="5381" width="13.25" style="266" customWidth="1"/>
    <col min="5382" max="5382" width="8.875" style="266" bestFit="1" customWidth="1"/>
    <col min="5383" max="5586" width="0.625" style="266" customWidth="1"/>
    <col min="5587" max="5588" width="7.5" style="266" bestFit="1" customWidth="1"/>
    <col min="5589" max="5589" width="10.375" style="266" customWidth="1"/>
    <col min="5590" max="5590" width="4.875" style="266" customWidth="1"/>
    <col min="5591" max="5633" width="9" style="266"/>
    <col min="5634" max="5634" width="1.375" style="266" customWidth="1"/>
    <col min="5635" max="5635" width="4" style="266" customWidth="1"/>
    <col min="5636" max="5636" width="14.375" style="266" customWidth="1"/>
    <col min="5637" max="5637" width="13.25" style="266" customWidth="1"/>
    <col min="5638" max="5638" width="8.875" style="266" bestFit="1" customWidth="1"/>
    <col min="5639" max="5842" width="0.625" style="266" customWidth="1"/>
    <col min="5843" max="5844" width="7.5" style="266" bestFit="1" customWidth="1"/>
    <col min="5845" max="5845" width="10.375" style="266" customWidth="1"/>
    <col min="5846" max="5846" width="4.875" style="266" customWidth="1"/>
    <col min="5847" max="5889" width="9" style="266"/>
    <col min="5890" max="5890" width="1.375" style="266" customWidth="1"/>
    <col min="5891" max="5891" width="4" style="266" customWidth="1"/>
    <col min="5892" max="5892" width="14.375" style="266" customWidth="1"/>
    <col min="5893" max="5893" width="13.25" style="266" customWidth="1"/>
    <col min="5894" max="5894" width="8.875" style="266" bestFit="1" customWidth="1"/>
    <col min="5895" max="6098" width="0.625" style="266" customWidth="1"/>
    <col min="6099" max="6100" width="7.5" style="266" bestFit="1" customWidth="1"/>
    <col min="6101" max="6101" width="10.375" style="266" customWidth="1"/>
    <col min="6102" max="6102" width="4.875" style="266" customWidth="1"/>
    <col min="6103" max="6145" width="9" style="266"/>
    <col min="6146" max="6146" width="1.375" style="266" customWidth="1"/>
    <col min="6147" max="6147" width="4" style="266" customWidth="1"/>
    <col min="6148" max="6148" width="14.375" style="266" customWidth="1"/>
    <col min="6149" max="6149" width="13.25" style="266" customWidth="1"/>
    <col min="6150" max="6150" width="8.875" style="266" bestFit="1" customWidth="1"/>
    <col min="6151" max="6354" width="0.625" style="266" customWidth="1"/>
    <col min="6355" max="6356" width="7.5" style="266" bestFit="1" customWidth="1"/>
    <col min="6357" max="6357" width="10.375" style="266" customWidth="1"/>
    <col min="6358" max="6358" width="4.875" style="266" customWidth="1"/>
    <col min="6359" max="6401" width="9" style="266"/>
    <col min="6402" max="6402" width="1.375" style="266" customWidth="1"/>
    <col min="6403" max="6403" width="4" style="266" customWidth="1"/>
    <col min="6404" max="6404" width="14.375" style="266" customWidth="1"/>
    <col min="6405" max="6405" width="13.25" style="266" customWidth="1"/>
    <col min="6406" max="6406" width="8.875" style="266" bestFit="1" customWidth="1"/>
    <col min="6407" max="6610" width="0.625" style="266" customWidth="1"/>
    <col min="6611" max="6612" width="7.5" style="266" bestFit="1" customWidth="1"/>
    <col min="6613" max="6613" width="10.375" style="266" customWidth="1"/>
    <col min="6614" max="6614" width="4.875" style="266" customWidth="1"/>
    <col min="6615" max="6657" width="9" style="266"/>
    <col min="6658" max="6658" width="1.375" style="266" customWidth="1"/>
    <col min="6659" max="6659" width="4" style="266" customWidth="1"/>
    <col min="6660" max="6660" width="14.375" style="266" customWidth="1"/>
    <col min="6661" max="6661" width="13.25" style="266" customWidth="1"/>
    <col min="6662" max="6662" width="8.875" style="266" bestFit="1" customWidth="1"/>
    <col min="6663" max="6866" width="0.625" style="266" customWidth="1"/>
    <col min="6867" max="6868" width="7.5" style="266" bestFit="1" customWidth="1"/>
    <col min="6869" max="6869" width="10.375" style="266" customWidth="1"/>
    <col min="6870" max="6870" width="4.875" style="266" customWidth="1"/>
    <col min="6871" max="6913" width="9" style="266"/>
    <col min="6914" max="6914" width="1.375" style="266" customWidth="1"/>
    <col min="6915" max="6915" width="4" style="266" customWidth="1"/>
    <col min="6916" max="6916" width="14.375" style="266" customWidth="1"/>
    <col min="6917" max="6917" width="13.25" style="266" customWidth="1"/>
    <col min="6918" max="6918" width="8.875" style="266" bestFit="1" customWidth="1"/>
    <col min="6919" max="7122" width="0.625" style="266" customWidth="1"/>
    <col min="7123" max="7124" width="7.5" style="266" bestFit="1" customWidth="1"/>
    <col min="7125" max="7125" width="10.375" style="266" customWidth="1"/>
    <col min="7126" max="7126" width="4.875" style="266" customWidth="1"/>
    <col min="7127" max="7169" width="9" style="266"/>
    <col min="7170" max="7170" width="1.375" style="266" customWidth="1"/>
    <col min="7171" max="7171" width="4" style="266" customWidth="1"/>
    <col min="7172" max="7172" width="14.375" style="266" customWidth="1"/>
    <col min="7173" max="7173" width="13.25" style="266" customWidth="1"/>
    <col min="7174" max="7174" width="8.875" style="266" bestFit="1" customWidth="1"/>
    <col min="7175" max="7378" width="0.625" style="266" customWidth="1"/>
    <col min="7379" max="7380" width="7.5" style="266" bestFit="1" customWidth="1"/>
    <col min="7381" max="7381" width="10.375" style="266" customWidth="1"/>
    <col min="7382" max="7382" width="4.875" style="266" customWidth="1"/>
    <col min="7383" max="7425" width="9" style="266"/>
    <col min="7426" max="7426" width="1.375" style="266" customWidth="1"/>
    <col min="7427" max="7427" width="4" style="266" customWidth="1"/>
    <col min="7428" max="7428" width="14.375" style="266" customWidth="1"/>
    <col min="7429" max="7429" width="13.25" style="266" customWidth="1"/>
    <col min="7430" max="7430" width="8.875" style="266" bestFit="1" customWidth="1"/>
    <col min="7431" max="7634" width="0.625" style="266" customWidth="1"/>
    <col min="7635" max="7636" width="7.5" style="266" bestFit="1" customWidth="1"/>
    <col min="7637" max="7637" width="10.375" style="266" customWidth="1"/>
    <col min="7638" max="7638" width="4.875" style="266" customWidth="1"/>
    <col min="7639" max="7681" width="9" style="266"/>
    <col min="7682" max="7682" width="1.375" style="266" customWidth="1"/>
    <col min="7683" max="7683" width="4" style="266" customWidth="1"/>
    <col min="7684" max="7684" width="14.375" style="266" customWidth="1"/>
    <col min="7685" max="7685" width="13.25" style="266" customWidth="1"/>
    <col min="7686" max="7686" width="8.875" style="266" bestFit="1" customWidth="1"/>
    <col min="7687" max="7890" width="0.625" style="266" customWidth="1"/>
    <col min="7891" max="7892" width="7.5" style="266" bestFit="1" customWidth="1"/>
    <col min="7893" max="7893" width="10.375" style="266" customWidth="1"/>
    <col min="7894" max="7894" width="4.875" style="266" customWidth="1"/>
    <col min="7895" max="7937" width="9" style="266"/>
    <col min="7938" max="7938" width="1.375" style="266" customWidth="1"/>
    <col min="7939" max="7939" width="4" style="266" customWidth="1"/>
    <col min="7940" max="7940" width="14.375" style="266" customWidth="1"/>
    <col min="7941" max="7941" width="13.25" style="266" customWidth="1"/>
    <col min="7942" max="7942" width="8.875" style="266" bestFit="1" customWidth="1"/>
    <col min="7943" max="8146" width="0.625" style="266" customWidth="1"/>
    <col min="8147" max="8148" width="7.5" style="266" bestFit="1" customWidth="1"/>
    <col min="8149" max="8149" width="10.375" style="266" customWidth="1"/>
    <col min="8150" max="8150" width="4.875" style="266" customWidth="1"/>
    <col min="8151" max="8193" width="9" style="266"/>
    <col min="8194" max="8194" width="1.375" style="266" customWidth="1"/>
    <col min="8195" max="8195" width="4" style="266" customWidth="1"/>
    <col min="8196" max="8196" width="14.375" style="266" customWidth="1"/>
    <col min="8197" max="8197" width="13.25" style="266" customWidth="1"/>
    <col min="8198" max="8198" width="8.875" style="266" bestFit="1" customWidth="1"/>
    <col min="8199" max="8402" width="0.625" style="266" customWidth="1"/>
    <col min="8403" max="8404" width="7.5" style="266" bestFit="1" customWidth="1"/>
    <col min="8405" max="8405" width="10.375" style="266" customWidth="1"/>
    <col min="8406" max="8406" width="4.875" style="266" customWidth="1"/>
    <col min="8407" max="8449" width="9" style="266"/>
    <col min="8450" max="8450" width="1.375" style="266" customWidth="1"/>
    <col min="8451" max="8451" width="4" style="266" customWidth="1"/>
    <col min="8452" max="8452" width="14.375" style="266" customWidth="1"/>
    <col min="8453" max="8453" width="13.25" style="266" customWidth="1"/>
    <col min="8454" max="8454" width="8.875" style="266" bestFit="1" customWidth="1"/>
    <col min="8455" max="8658" width="0.625" style="266" customWidth="1"/>
    <col min="8659" max="8660" width="7.5" style="266" bestFit="1" customWidth="1"/>
    <col min="8661" max="8661" width="10.375" style="266" customWidth="1"/>
    <col min="8662" max="8662" width="4.875" style="266" customWidth="1"/>
    <col min="8663" max="8705" width="9" style="266"/>
    <col min="8706" max="8706" width="1.375" style="266" customWidth="1"/>
    <col min="8707" max="8707" width="4" style="266" customWidth="1"/>
    <col min="8708" max="8708" width="14.375" style="266" customWidth="1"/>
    <col min="8709" max="8709" width="13.25" style="266" customWidth="1"/>
    <col min="8710" max="8710" width="8.875" style="266" bestFit="1" customWidth="1"/>
    <col min="8711" max="8914" width="0.625" style="266" customWidth="1"/>
    <col min="8915" max="8916" width="7.5" style="266" bestFit="1" customWidth="1"/>
    <col min="8917" max="8917" width="10.375" style="266" customWidth="1"/>
    <col min="8918" max="8918" width="4.875" style="266" customWidth="1"/>
    <col min="8919" max="8961" width="9" style="266"/>
    <col min="8962" max="8962" width="1.375" style="266" customWidth="1"/>
    <col min="8963" max="8963" width="4" style="266" customWidth="1"/>
    <col min="8964" max="8964" width="14.375" style="266" customWidth="1"/>
    <col min="8965" max="8965" width="13.25" style="266" customWidth="1"/>
    <col min="8966" max="8966" width="8.875" style="266" bestFit="1" customWidth="1"/>
    <col min="8967" max="9170" width="0.625" style="266" customWidth="1"/>
    <col min="9171" max="9172" width="7.5" style="266" bestFit="1" customWidth="1"/>
    <col min="9173" max="9173" width="10.375" style="266" customWidth="1"/>
    <col min="9174" max="9174" width="4.875" style="266" customWidth="1"/>
    <col min="9175" max="9217" width="9" style="266"/>
    <col min="9218" max="9218" width="1.375" style="266" customWidth="1"/>
    <col min="9219" max="9219" width="4" style="266" customWidth="1"/>
    <col min="9220" max="9220" width="14.375" style="266" customWidth="1"/>
    <col min="9221" max="9221" width="13.25" style="266" customWidth="1"/>
    <col min="9222" max="9222" width="8.875" style="266" bestFit="1" customWidth="1"/>
    <col min="9223" max="9426" width="0.625" style="266" customWidth="1"/>
    <col min="9427" max="9428" width="7.5" style="266" bestFit="1" customWidth="1"/>
    <col min="9429" max="9429" width="10.375" style="266" customWidth="1"/>
    <col min="9430" max="9430" width="4.875" style="266" customWidth="1"/>
    <col min="9431" max="9473" width="9" style="266"/>
    <col min="9474" max="9474" width="1.375" style="266" customWidth="1"/>
    <col min="9475" max="9475" width="4" style="266" customWidth="1"/>
    <col min="9476" max="9476" width="14.375" style="266" customWidth="1"/>
    <col min="9477" max="9477" width="13.25" style="266" customWidth="1"/>
    <col min="9478" max="9478" width="8.875" style="266" bestFit="1" customWidth="1"/>
    <col min="9479" max="9682" width="0.625" style="266" customWidth="1"/>
    <col min="9683" max="9684" width="7.5" style="266" bestFit="1" customWidth="1"/>
    <col min="9685" max="9685" width="10.375" style="266" customWidth="1"/>
    <col min="9686" max="9686" width="4.875" style="266" customWidth="1"/>
    <col min="9687" max="9729" width="9" style="266"/>
    <col min="9730" max="9730" width="1.375" style="266" customWidth="1"/>
    <col min="9731" max="9731" width="4" style="266" customWidth="1"/>
    <col min="9732" max="9732" width="14.375" style="266" customWidth="1"/>
    <col min="9733" max="9733" width="13.25" style="266" customWidth="1"/>
    <col min="9734" max="9734" width="8.875" style="266" bestFit="1" customWidth="1"/>
    <col min="9735" max="9938" width="0.625" style="266" customWidth="1"/>
    <col min="9939" max="9940" width="7.5" style="266" bestFit="1" customWidth="1"/>
    <col min="9941" max="9941" width="10.375" style="266" customWidth="1"/>
    <col min="9942" max="9942" width="4.875" style="266" customWidth="1"/>
    <col min="9943" max="9985" width="9" style="266"/>
    <col min="9986" max="9986" width="1.375" style="266" customWidth="1"/>
    <col min="9987" max="9987" width="4" style="266" customWidth="1"/>
    <col min="9988" max="9988" width="14.375" style="266" customWidth="1"/>
    <col min="9989" max="9989" width="13.25" style="266" customWidth="1"/>
    <col min="9990" max="9990" width="8.875" style="266" bestFit="1" customWidth="1"/>
    <col min="9991" max="10194" width="0.625" style="266" customWidth="1"/>
    <col min="10195" max="10196" width="7.5" style="266" bestFit="1" customWidth="1"/>
    <col min="10197" max="10197" width="10.375" style="266" customWidth="1"/>
    <col min="10198" max="10198" width="4.875" style="266" customWidth="1"/>
    <col min="10199" max="10241" width="9" style="266"/>
    <col min="10242" max="10242" width="1.375" style="266" customWidth="1"/>
    <col min="10243" max="10243" width="4" style="266" customWidth="1"/>
    <col min="10244" max="10244" width="14.375" style="266" customWidth="1"/>
    <col min="10245" max="10245" width="13.25" style="266" customWidth="1"/>
    <col min="10246" max="10246" width="8.875" style="266" bestFit="1" customWidth="1"/>
    <col min="10247" max="10450" width="0.625" style="266" customWidth="1"/>
    <col min="10451" max="10452" width="7.5" style="266" bestFit="1" customWidth="1"/>
    <col min="10453" max="10453" width="10.375" style="266" customWidth="1"/>
    <col min="10454" max="10454" width="4.875" style="266" customWidth="1"/>
    <col min="10455" max="10497" width="9" style="266"/>
    <col min="10498" max="10498" width="1.375" style="266" customWidth="1"/>
    <col min="10499" max="10499" width="4" style="266" customWidth="1"/>
    <col min="10500" max="10500" width="14.375" style="266" customWidth="1"/>
    <col min="10501" max="10501" width="13.25" style="266" customWidth="1"/>
    <col min="10502" max="10502" width="8.875" style="266" bestFit="1" customWidth="1"/>
    <col min="10503" max="10706" width="0.625" style="266" customWidth="1"/>
    <col min="10707" max="10708" width="7.5" style="266" bestFit="1" customWidth="1"/>
    <col min="10709" max="10709" width="10.375" style="266" customWidth="1"/>
    <col min="10710" max="10710" width="4.875" style="266" customWidth="1"/>
    <col min="10711" max="10753" width="9" style="266"/>
    <col min="10754" max="10754" width="1.375" style="266" customWidth="1"/>
    <col min="10755" max="10755" width="4" style="266" customWidth="1"/>
    <col min="10756" max="10756" width="14.375" style="266" customWidth="1"/>
    <col min="10757" max="10757" width="13.25" style="266" customWidth="1"/>
    <col min="10758" max="10758" width="8.875" style="266" bestFit="1" customWidth="1"/>
    <col min="10759" max="10962" width="0.625" style="266" customWidth="1"/>
    <col min="10963" max="10964" width="7.5" style="266" bestFit="1" customWidth="1"/>
    <col min="10965" max="10965" width="10.375" style="266" customWidth="1"/>
    <col min="10966" max="10966" width="4.875" style="266" customWidth="1"/>
    <col min="10967" max="11009" width="9" style="266"/>
    <col min="11010" max="11010" width="1.375" style="266" customWidth="1"/>
    <col min="11011" max="11011" width="4" style="266" customWidth="1"/>
    <col min="11012" max="11012" width="14.375" style="266" customWidth="1"/>
    <col min="11013" max="11013" width="13.25" style="266" customWidth="1"/>
    <col min="11014" max="11014" width="8.875" style="266" bestFit="1" customWidth="1"/>
    <col min="11015" max="11218" width="0.625" style="266" customWidth="1"/>
    <col min="11219" max="11220" width="7.5" style="266" bestFit="1" customWidth="1"/>
    <col min="11221" max="11221" width="10.375" style="266" customWidth="1"/>
    <col min="11222" max="11222" width="4.875" style="266" customWidth="1"/>
    <col min="11223" max="11265" width="9" style="266"/>
    <col min="11266" max="11266" width="1.375" style="266" customWidth="1"/>
    <col min="11267" max="11267" width="4" style="266" customWidth="1"/>
    <col min="11268" max="11268" width="14.375" style="266" customWidth="1"/>
    <col min="11269" max="11269" width="13.25" style="266" customWidth="1"/>
    <col min="11270" max="11270" width="8.875" style="266" bestFit="1" customWidth="1"/>
    <col min="11271" max="11474" width="0.625" style="266" customWidth="1"/>
    <col min="11475" max="11476" width="7.5" style="266" bestFit="1" customWidth="1"/>
    <col min="11477" max="11477" width="10.375" style="266" customWidth="1"/>
    <col min="11478" max="11478" width="4.875" style="266" customWidth="1"/>
    <col min="11479" max="11521" width="9" style="266"/>
    <col min="11522" max="11522" width="1.375" style="266" customWidth="1"/>
    <col min="11523" max="11523" width="4" style="266" customWidth="1"/>
    <col min="11524" max="11524" width="14.375" style="266" customWidth="1"/>
    <col min="11525" max="11525" width="13.25" style="266" customWidth="1"/>
    <col min="11526" max="11526" width="8.875" style="266" bestFit="1" customWidth="1"/>
    <col min="11527" max="11730" width="0.625" style="266" customWidth="1"/>
    <col min="11731" max="11732" width="7.5" style="266" bestFit="1" customWidth="1"/>
    <col min="11733" max="11733" width="10.375" style="266" customWidth="1"/>
    <col min="11734" max="11734" width="4.875" style="266" customWidth="1"/>
    <col min="11735" max="11777" width="9" style="266"/>
    <col min="11778" max="11778" width="1.375" style="266" customWidth="1"/>
    <col min="11779" max="11779" width="4" style="266" customWidth="1"/>
    <col min="11780" max="11780" width="14.375" style="266" customWidth="1"/>
    <col min="11781" max="11781" width="13.25" style="266" customWidth="1"/>
    <col min="11782" max="11782" width="8.875" style="266" bestFit="1" customWidth="1"/>
    <col min="11783" max="11986" width="0.625" style="266" customWidth="1"/>
    <col min="11987" max="11988" width="7.5" style="266" bestFit="1" customWidth="1"/>
    <col min="11989" max="11989" width="10.375" style="266" customWidth="1"/>
    <col min="11990" max="11990" width="4.875" style="266" customWidth="1"/>
    <col min="11991" max="12033" width="9" style="266"/>
    <col min="12034" max="12034" width="1.375" style="266" customWidth="1"/>
    <col min="12035" max="12035" width="4" style="266" customWidth="1"/>
    <col min="12036" max="12036" width="14.375" style="266" customWidth="1"/>
    <col min="12037" max="12037" width="13.25" style="266" customWidth="1"/>
    <col min="12038" max="12038" width="8.875" style="266" bestFit="1" customWidth="1"/>
    <col min="12039" max="12242" width="0.625" style="266" customWidth="1"/>
    <col min="12243" max="12244" width="7.5" style="266" bestFit="1" customWidth="1"/>
    <col min="12245" max="12245" width="10.375" style="266" customWidth="1"/>
    <col min="12246" max="12246" width="4.875" style="266" customWidth="1"/>
    <col min="12247" max="12289" width="9" style="266"/>
    <col min="12290" max="12290" width="1.375" style="266" customWidth="1"/>
    <col min="12291" max="12291" width="4" style="266" customWidth="1"/>
    <col min="12292" max="12292" width="14.375" style="266" customWidth="1"/>
    <col min="12293" max="12293" width="13.25" style="266" customWidth="1"/>
    <col min="12294" max="12294" width="8.875" style="266" bestFit="1" customWidth="1"/>
    <col min="12295" max="12498" width="0.625" style="266" customWidth="1"/>
    <col min="12499" max="12500" width="7.5" style="266" bestFit="1" customWidth="1"/>
    <col min="12501" max="12501" width="10.375" style="266" customWidth="1"/>
    <col min="12502" max="12502" width="4.875" style="266" customWidth="1"/>
    <col min="12503" max="12545" width="9" style="266"/>
    <col min="12546" max="12546" width="1.375" style="266" customWidth="1"/>
    <col min="12547" max="12547" width="4" style="266" customWidth="1"/>
    <col min="12548" max="12548" width="14.375" style="266" customWidth="1"/>
    <col min="12549" max="12549" width="13.25" style="266" customWidth="1"/>
    <col min="12550" max="12550" width="8.875" style="266" bestFit="1" customWidth="1"/>
    <col min="12551" max="12754" width="0.625" style="266" customWidth="1"/>
    <col min="12755" max="12756" width="7.5" style="266" bestFit="1" customWidth="1"/>
    <col min="12757" max="12757" width="10.375" style="266" customWidth="1"/>
    <col min="12758" max="12758" width="4.875" style="266" customWidth="1"/>
    <col min="12759" max="12801" width="9" style="266"/>
    <col min="12802" max="12802" width="1.375" style="266" customWidth="1"/>
    <col min="12803" max="12803" width="4" style="266" customWidth="1"/>
    <col min="12804" max="12804" width="14.375" style="266" customWidth="1"/>
    <col min="12805" max="12805" width="13.25" style="266" customWidth="1"/>
    <col min="12806" max="12806" width="8.875" style="266" bestFit="1" customWidth="1"/>
    <col min="12807" max="13010" width="0.625" style="266" customWidth="1"/>
    <col min="13011" max="13012" width="7.5" style="266" bestFit="1" customWidth="1"/>
    <col min="13013" max="13013" width="10.375" style="266" customWidth="1"/>
    <col min="13014" max="13014" width="4.875" style="266" customWidth="1"/>
    <col min="13015" max="13057" width="9" style="266"/>
    <col min="13058" max="13058" width="1.375" style="266" customWidth="1"/>
    <col min="13059" max="13059" width="4" style="266" customWidth="1"/>
    <col min="13060" max="13060" width="14.375" style="266" customWidth="1"/>
    <col min="13061" max="13061" width="13.25" style="266" customWidth="1"/>
    <col min="13062" max="13062" width="8.875" style="266" bestFit="1" customWidth="1"/>
    <col min="13063" max="13266" width="0.625" style="266" customWidth="1"/>
    <col min="13267" max="13268" width="7.5" style="266" bestFit="1" customWidth="1"/>
    <col min="13269" max="13269" width="10.375" style="266" customWidth="1"/>
    <col min="13270" max="13270" width="4.875" style="266" customWidth="1"/>
    <col min="13271" max="13313" width="9" style="266"/>
    <col min="13314" max="13314" width="1.375" style="266" customWidth="1"/>
    <col min="13315" max="13315" width="4" style="266" customWidth="1"/>
    <col min="13316" max="13316" width="14.375" style="266" customWidth="1"/>
    <col min="13317" max="13317" width="13.25" style="266" customWidth="1"/>
    <col min="13318" max="13318" width="8.875" style="266" bestFit="1" customWidth="1"/>
    <col min="13319" max="13522" width="0.625" style="266" customWidth="1"/>
    <col min="13523" max="13524" width="7.5" style="266" bestFit="1" customWidth="1"/>
    <col min="13525" max="13525" width="10.375" style="266" customWidth="1"/>
    <col min="13526" max="13526" width="4.875" style="266" customWidth="1"/>
    <col min="13527" max="13569" width="9" style="266"/>
    <col min="13570" max="13570" width="1.375" style="266" customWidth="1"/>
    <col min="13571" max="13571" width="4" style="266" customWidth="1"/>
    <col min="13572" max="13572" width="14.375" style="266" customWidth="1"/>
    <col min="13573" max="13573" width="13.25" style="266" customWidth="1"/>
    <col min="13574" max="13574" width="8.875" style="266" bestFit="1" customWidth="1"/>
    <col min="13575" max="13778" width="0.625" style="266" customWidth="1"/>
    <col min="13779" max="13780" width="7.5" style="266" bestFit="1" customWidth="1"/>
    <col min="13781" max="13781" width="10.375" style="266" customWidth="1"/>
    <col min="13782" max="13782" width="4.875" style="266" customWidth="1"/>
    <col min="13783" max="13825" width="9" style="266"/>
    <col min="13826" max="13826" width="1.375" style="266" customWidth="1"/>
    <col min="13827" max="13827" width="4" style="266" customWidth="1"/>
    <col min="13828" max="13828" width="14.375" style="266" customWidth="1"/>
    <col min="13829" max="13829" width="13.25" style="266" customWidth="1"/>
    <col min="13830" max="13830" width="8.875" style="266" bestFit="1" customWidth="1"/>
    <col min="13831" max="14034" width="0.625" style="266" customWidth="1"/>
    <col min="14035" max="14036" width="7.5" style="266" bestFit="1" customWidth="1"/>
    <col min="14037" max="14037" width="10.375" style="266" customWidth="1"/>
    <col min="14038" max="14038" width="4.875" style="266" customWidth="1"/>
    <col min="14039" max="14081" width="9" style="266"/>
    <col min="14082" max="14082" width="1.375" style="266" customWidth="1"/>
    <col min="14083" max="14083" width="4" style="266" customWidth="1"/>
    <col min="14084" max="14084" width="14.375" style="266" customWidth="1"/>
    <col min="14085" max="14085" width="13.25" style="266" customWidth="1"/>
    <col min="14086" max="14086" width="8.875" style="266" bestFit="1" customWidth="1"/>
    <col min="14087" max="14290" width="0.625" style="266" customWidth="1"/>
    <col min="14291" max="14292" width="7.5" style="266" bestFit="1" customWidth="1"/>
    <col min="14293" max="14293" width="10.375" style="266" customWidth="1"/>
    <col min="14294" max="14294" width="4.875" style="266" customWidth="1"/>
    <col min="14295" max="14337" width="9" style="266"/>
    <col min="14338" max="14338" width="1.375" style="266" customWidth="1"/>
    <col min="14339" max="14339" width="4" style="266" customWidth="1"/>
    <col min="14340" max="14340" width="14.375" style="266" customWidth="1"/>
    <col min="14341" max="14341" width="13.25" style="266" customWidth="1"/>
    <col min="14342" max="14342" width="8.875" style="266" bestFit="1" customWidth="1"/>
    <col min="14343" max="14546" width="0.625" style="266" customWidth="1"/>
    <col min="14547" max="14548" width="7.5" style="266" bestFit="1" customWidth="1"/>
    <col min="14549" max="14549" width="10.375" style="266" customWidth="1"/>
    <col min="14550" max="14550" width="4.875" style="266" customWidth="1"/>
    <col min="14551" max="14593" width="9" style="266"/>
    <col min="14594" max="14594" width="1.375" style="266" customWidth="1"/>
    <col min="14595" max="14595" width="4" style="266" customWidth="1"/>
    <col min="14596" max="14596" width="14.375" style="266" customWidth="1"/>
    <col min="14597" max="14597" width="13.25" style="266" customWidth="1"/>
    <col min="14598" max="14598" width="8.875" style="266" bestFit="1" customWidth="1"/>
    <col min="14599" max="14802" width="0.625" style="266" customWidth="1"/>
    <col min="14803" max="14804" width="7.5" style="266" bestFit="1" customWidth="1"/>
    <col min="14805" max="14805" width="10.375" style="266" customWidth="1"/>
    <col min="14806" max="14806" width="4.875" style="266" customWidth="1"/>
    <col min="14807" max="14849" width="9" style="266"/>
    <col min="14850" max="14850" width="1.375" style="266" customWidth="1"/>
    <col min="14851" max="14851" width="4" style="266" customWidth="1"/>
    <col min="14852" max="14852" width="14.375" style="266" customWidth="1"/>
    <col min="14853" max="14853" width="13.25" style="266" customWidth="1"/>
    <col min="14854" max="14854" width="8.875" style="266" bestFit="1" customWidth="1"/>
    <col min="14855" max="15058" width="0.625" style="266" customWidth="1"/>
    <col min="15059" max="15060" width="7.5" style="266" bestFit="1" customWidth="1"/>
    <col min="15061" max="15061" width="10.375" style="266" customWidth="1"/>
    <col min="15062" max="15062" width="4.875" style="266" customWidth="1"/>
    <col min="15063" max="15105" width="9" style="266"/>
    <col min="15106" max="15106" width="1.375" style="266" customWidth="1"/>
    <col min="15107" max="15107" width="4" style="266" customWidth="1"/>
    <col min="15108" max="15108" width="14.375" style="266" customWidth="1"/>
    <col min="15109" max="15109" width="13.25" style="266" customWidth="1"/>
    <col min="15110" max="15110" width="8.875" style="266" bestFit="1" customWidth="1"/>
    <col min="15111" max="15314" width="0.625" style="266" customWidth="1"/>
    <col min="15315" max="15316" width="7.5" style="266" bestFit="1" customWidth="1"/>
    <col min="15317" max="15317" width="10.375" style="266" customWidth="1"/>
    <col min="15318" max="15318" width="4.875" style="266" customWidth="1"/>
    <col min="15319" max="15361" width="9" style="266"/>
    <col min="15362" max="15362" width="1.375" style="266" customWidth="1"/>
    <col min="15363" max="15363" width="4" style="266" customWidth="1"/>
    <col min="15364" max="15364" width="14.375" style="266" customWidth="1"/>
    <col min="15365" max="15365" width="13.25" style="266" customWidth="1"/>
    <col min="15366" max="15366" width="8.875" style="266" bestFit="1" customWidth="1"/>
    <col min="15367" max="15570" width="0.625" style="266" customWidth="1"/>
    <col min="15571" max="15572" width="7.5" style="266" bestFit="1" customWidth="1"/>
    <col min="15573" max="15573" width="10.375" style="266" customWidth="1"/>
    <col min="15574" max="15574" width="4.875" style="266" customWidth="1"/>
    <col min="15575" max="15617" width="9" style="266"/>
    <col min="15618" max="15618" width="1.375" style="266" customWidth="1"/>
    <col min="15619" max="15619" width="4" style="266" customWidth="1"/>
    <col min="15620" max="15620" width="14.375" style="266" customWidth="1"/>
    <col min="15621" max="15621" width="13.25" style="266" customWidth="1"/>
    <col min="15622" max="15622" width="8.875" style="266" bestFit="1" customWidth="1"/>
    <col min="15623" max="15826" width="0.625" style="266" customWidth="1"/>
    <col min="15827" max="15828" width="7.5" style="266" bestFit="1" customWidth="1"/>
    <col min="15829" max="15829" width="10.375" style="266" customWidth="1"/>
    <col min="15830" max="15830" width="4.875" style="266" customWidth="1"/>
    <col min="15831" max="15873" width="9" style="266"/>
    <col min="15874" max="15874" width="1.375" style="266" customWidth="1"/>
    <col min="15875" max="15875" width="4" style="266" customWidth="1"/>
    <col min="15876" max="15876" width="14.375" style="266" customWidth="1"/>
    <col min="15877" max="15877" width="13.25" style="266" customWidth="1"/>
    <col min="15878" max="15878" width="8.875" style="266" bestFit="1" customWidth="1"/>
    <col min="15879" max="16082" width="0.625" style="266" customWidth="1"/>
    <col min="16083" max="16084" width="7.5" style="266" bestFit="1" customWidth="1"/>
    <col min="16085" max="16085" width="10.375" style="266" customWidth="1"/>
    <col min="16086" max="16086" width="4.875" style="266" customWidth="1"/>
    <col min="16087" max="16129" width="9" style="266"/>
    <col min="16130" max="16130" width="1.375" style="266" customWidth="1"/>
    <col min="16131" max="16131" width="4" style="266" customWidth="1"/>
    <col min="16132" max="16132" width="14.375" style="266" customWidth="1"/>
    <col min="16133" max="16133" width="13.25" style="266" customWidth="1"/>
    <col min="16134" max="16134" width="8.875" style="266" bestFit="1" customWidth="1"/>
    <col min="16135" max="16338" width="0.625" style="266" customWidth="1"/>
    <col min="16339" max="16340" width="7.5" style="266" bestFit="1" customWidth="1"/>
    <col min="16341" max="16341" width="10.375" style="266" customWidth="1"/>
    <col min="16342" max="16342" width="4.875" style="266" customWidth="1"/>
    <col min="16343" max="16384" width="9" style="266"/>
  </cols>
  <sheetData>
    <row r="3" spans="2:213">
      <c r="B3" s="474" t="s">
        <v>510</v>
      </c>
      <c r="C3" s="474"/>
      <c r="D3" s="474"/>
      <c r="E3" s="474"/>
    </row>
    <row r="4" spans="2:213" ht="17.25" customHeight="1">
      <c r="B4" s="475"/>
      <c r="C4" s="475"/>
      <c r="D4" s="475"/>
      <c r="G4" s="267" t="s">
        <v>538</v>
      </c>
      <c r="J4" s="267"/>
      <c r="L4" s="267"/>
      <c r="Q4" s="267"/>
      <c r="R4" s="267"/>
      <c r="V4" s="267"/>
      <c r="W4" s="267"/>
      <c r="X4" s="267"/>
      <c r="Y4" s="267"/>
      <c r="Z4" s="267"/>
      <c r="AA4" s="267"/>
      <c r="AB4" s="267"/>
      <c r="AC4" s="267"/>
      <c r="AD4" s="267"/>
      <c r="AE4" s="267"/>
      <c r="AF4" s="267"/>
      <c r="AG4" s="267"/>
      <c r="AH4" s="267"/>
      <c r="AI4" s="267"/>
      <c r="AJ4" s="267"/>
      <c r="AK4" s="267"/>
      <c r="AL4" s="267"/>
      <c r="AM4" s="267"/>
      <c r="AN4" s="267"/>
      <c r="AO4" s="267"/>
      <c r="AP4" s="267"/>
      <c r="AQ4" s="267"/>
      <c r="AR4" s="267"/>
      <c r="AS4" s="267"/>
      <c r="AT4" s="267"/>
      <c r="AU4" s="267"/>
      <c r="AV4" s="267"/>
      <c r="AW4" s="267"/>
      <c r="AX4" s="267"/>
      <c r="AY4" s="267"/>
      <c r="AZ4" s="267"/>
      <c r="BA4" s="476" t="s">
        <v>539</v>
      </c>
      <c r="BB4" s="476"/>
      <c r="BC4" s="476"/>
      <c r="BD4" s="476"/>
      <c r="BE4" s="476"/>
      <c r="BF4" s="476"/>
      <c r="BG4" s="476"/>
      <c r="BH4" s="476"/>
      <c r="BI4" s="476"/>
      <c r="BJ4" s="476"/>
      <c r="BK4" s="476"/>
      <c r="BL4" s="476"/>
      <c r="BM4" s="477"/>
      <c r="BN4" s="477"/>
      <c r="BO4" s="477"/>
      <c r="BP4" s="477"/>
      <c r="BQ4" s="477"/>
      <c r="BR4" s="477"/>
      <c r="BS4" s="476" t="s">
        <v>322</v>
      </c>
      <c r="BT4" s="476"/>
      <c r="BU4" s="476"/>
      <c r="BV4" s="476"/>
      <c r="BW4" s="476"/>
      <c r="BX4" s="477"/>
      <c r="BY4" s="477"/>
      <c r="BZ4" s="477"/>
      <c r="CA4" s="477"/>
      <c r="CB4" s="477"/>
      <c r="CC4" s="477"/>
      <c r="CD4" s="476" t="s">
        <v>323</v>
      </c>
      <c r="CE4" s="476"/>
      <c r="CF4" s="476"/>
      <c r="CG4" s="476"/>
      <c r="CH4" s="477"/>
      <c r="CI4" s="477"/>
      <c r="CJ4" s="477"/>
      <c r="CK4" s="477"/>
      <c r="CL4" s="477"/>
      <c r="CM4" s="477"/>
      <c r="CN4" s="476" t="s">
        <v>324</v>
      </c>
      <c r="CO4" s="476"/>
      <c r="CP4" s="476"/>
      <c r="CQ4" s="476"/>
      <c r="CR4" s="476"/>
      <c r="CS4" s="476" t="s">
        <v>540</v>
      </c>
      <c r="CT4" s="476"/>
      <c r="CU4" s="476"/>
      <c r="CV4" s="476"/>
      <c r="DA4" s="267"/>
      <c r="DB4" s="268"/>
      <c r="DC4" s="268"/>
      <c r="DD4" s="268"/>
      <c r="DE4" s="268"/>
      <c r="DF4" s="268"/>
      <c r="DG4" s="268"/>
      <c r="DH4" s="267"/>
      <c r="DI4" s="267"/>
      <c r="DJ4" s="267"/>
      <c r="DK4" s="267"/>
      <c r="DL4" s="267"/>
      <c r="DM4" s="267"/>
      <c r="DN4" s="268"/>
      <c r="DO4" s="268"/>
      <c r="DP4" s="268"/>
      <c r="DQ4" s="268"/>
      <c r="DR4" s="268"/>
      <c r="DS4" s="268"/>
      <c r="DT4" s="267"/>
      <c r="DU4" s="267"/>
      <c r="DV4" s="267"/>
      <c r="DW4" s="267"/>
      <c r="DX4" s="267"/>
      <c r="DY4" s="268"/>
      <c r="DZ4" s="268"/>
      <c r="EA4" s="268"/>
      <c r="EB4" s="268"/>
      <c r="EC4" s="268"/>
      <c r="ED4" s="268"/>
      <c r="EE4" s="267"/>
      <c r="EF4" s="267"/>
      <c r="EG4" s="267"/>
      <c r="EH4" s="267"/>
      <c r="EI4" s="267"/>
      <c r="EJ4" s="267"/>
      <c r="EK4" s="268"/>
      <c r="EL4" s="268"/>
      <c r="EM4" s="268"/>
      <c r="EN4" s="268"/>
      <c r="EO4" s="268"/>
      <c r="EP4" s="268"/>
      <c r="EQ4" s="267"/>
      <c r="ER4" s="267"/>
      <c r="ES4" s="267"/>
      <c r="ET4" s="267"/>
      <c r="EU4" s="267"/>
      <c r="EV4" s="267"/>
      <c r="EW4" s="268"/>
      <c r="EX4" s="268"/>
      <c r="EY4" s="268"/>
      <c r="EZ4" s="268"/>
      <c r="FA4" s="268"/>
      <c r="FB4" s="268"/>
      <c r="FC4" s="267"/>
      <c r="FD4" s="267"/>
      <c r="FE4" s="267"/>
      <c r="FF4" s="267"/>
      <c r="FG4" s="267"/>
      <c r="FH4" s="267"/>
      <c r="FI4" s="268"/>
      <c r="FJ4" s="268"/>
      <c r="FK4" s="268"/>
      <c r="FL4" s="268"/>
      <c r="FM4" s="268"/>
      <c r="FN4" s="268"/>
      <c r="FO4" s="267"/>
      <c r="FP4" s="267"/>
      <c r="FQ4" s="267"/>
      <c r="FR4" s="267"/>
      <c r="FS4" s="267"/>
      <c r="FT4" s="267"/>
      <c r="FU4" s="268"/>
      <c r="FV4" s="268"/>
      <c r="FW4" s="268"/>
      <c r="FX4" s="268"/>
      <c r="FY4" s="268"/>
      <c r="FZ4" s="268"/>
      <c r="GA4" s="267"/>
      <c r="GB4" s="267"/>
      <c r="GC4" s="267"/>
      <c r="GD4" s="267"/>
      <c r="GE4" s="267"/>
      <c r="GF4" s="267"/>
      <c r="GG4" s="268"/>
      <c r="GH4" s="268"/>
      <c r="GI4" s="268"/>
      <c r="GJ4" s="268"/>
      <c r="GK4" s="268"/>
      <c r="GL4" s="268"/>
      <c r="GM4" s="267"/>
      <c r="GN4" s="267"/>
      <c r="GO4" s="267"/>
      <c r="GP4" s="267"/>
      <c r="GQ4" s="267"/>
      <c r="GR4" s="267"/>
      <c r="GS4" s="268"/>
      <c r="GT4" s="268"/>
      <c r="GU4" s="268"/>
      <c r="GV4" s="268"/>
      <c r="GW4" s="268"/>
      <c r="GX4" s="268"/>
      <c r="GY4" s="267"/>
      <c r="GZ4" s="267"/>
      <c r="HA4" s="267"/>
      <c r="HB4" s="267"/>
    </row>
    <row r="5" spans="2:213" ht="9.75" customHeight="1"/>
    <row r="6" spans="2:213" ht="14.25" customHeight="1">
      <c r="B6" s="478" t="s">
        <v>114</v>
      </c>
      <c r="C6" s="479"/>
      <c r="D6" s="479"/>
      <c r="E6" s="479"/>
      <c r="F6" s="479"/>
      <c r="G6" s="482"/>
      <c r="H6" s="483"/>
      <c r="I6" s="269"/>
      <c r="J6" s="269"/>
      <c r="K6" s="269"/>
      <c r="L6" s="270"/>
      <c r="M6" s="271"/>
      <c r="N6" s="271"/>
      <c r="O6" s="272"/>
      <c r="P6" s="272"/>
      <c r="Q6" s="484">
        <v>7</v>
      </c>
      <c r="R6" s="484"/>
      <c r="S6" s="484"/>
      <c r="T6" s="484"/>
      <c r="U6" s="273"/>
      <c r="V6" s="273"/>
      <c r="W6" s="273"/>
      <c r="X6" s="273"/>
      <c r="Y6" s="273"/>
      <c r="Z6" s="272"/>
      <c r="AA6" s="272"/>
      <c r="AB6" s="272"/>
      <c r="AC6" s="484">
        <v>8</v>
      </c>
      <c r="AD6" s="484"/>
      <c r="AE6" s="484"/>
      <c r="AF6" s="484"/>
      <c r="AG6" s="273"/>
      <c r="AH6" s="272"/>
      <c r="AI6" s="272"/>
      <c r="AJ6" s="272"/>
      <c r="AK6" s="273"/>
      <c r="AL6" s="272"/>
      <c r="AM6" s="272"/>
      <c r="AN6" s="272"/>
      <c r="AO6" s="484">
        <v>9</v>
      </c>
      <c r="AP6" s="484"/>
      <c r="AQ6" s="484"/>
      <c r="AR6" s="484"/>
      <c r="AS6" s="272"/>
      <c r="AT6" s="272"/>
      <c r="AU6" s="272"/>
      <c r="AV6" s="273"/>
      <c r="AW6" s="272"/>
      <c r="AX6" s="272"/>
      <c r="AY6" s="272"/>
      <c r="AZ6" s="272"/>
      <c r="BA6" s="484">
        <v>10</v>
      </c>
      <c r="BB6" s="484"/>
      <c r="BC6" s="484"/>
      <c r="BD6" s="484"/>
      <c r="BE6" s="273"/>
      <c r="BF6" s="272"/>
      <c r="BG6" s="272"/>
      <c r="BH6" s="272"/>
      <c r="BI6" s="273"/>
      <c r="BJ6" s="272"/>
      <c r="BK6" s="272"/>
      <c r="BL6" s="272"/>
      <c r="BM6" s="484">
        <v>11</v>
      </c>
      <c r="BN6" s="484"/>
      <c r="BO6" s="484"/>
      <c r="BP6" s="484"/>
      <c r="BQ6" s="273"/>
      <c r="BR6" s="272"/>
      <c r="BS6" s="272"/>
      <c r="BT6" s="272"/>
      <c r="BU6" s="273"/>
      <c r="BV6" s="272"/>
      <c r="BW6" s="272"/>
      <c r="BX6" s="272"/>
      <c r="BY6" s="484">
        <v>12</v>
      </c>
      <c r="BZ6" s="484"/>
      <c r="CA6" s="484"/>
      <c r="CB6" s="484"/>
      <c r="CC6" s="273"/>
      <c r="CD6" s="272"/>
      <c r="CE6" s="272"/>
      <c r="CF6" s="272"/>
      <c r="CG6" s="273"/>
      <c r="CH6" s="272"/>
      <c r="CI6" s="272"/>
      <c r="CJ6" s="272"/>
      <c r="CK6" s="484">
        <v>13</v>
      </c>
      <c r="CL6" s="484"/>
      <c r="CM6" s="484"/>
      <c r="CN6" s="484"/>
      <c r="CO6" s="273"/>
      <c r="CP6" s="272"/>
      <c r="CQ6" s="272"/>
      <c r="CR6" s="272"/>
      <c r="CS6" s="273"/>
      <c r="CT6" s="272"/>
      <c r="CU6" s="272"/>
      <c r="CV6" s="272"/>
      <c r="CW6" s="484">
        <v>14</v>
      </c>
      <c r="CX6" s="484"/>
      <c r="CY6" s="484"/>
      <c r="CZ6" s="484"/>
      <c r="DA6" s="272"/>
      <c r="DB6" s="273"/>
      <c r="DC6" s="272"/>
      <c r="DD6" s="272"/>
      <c r="DE6" s="272"/>
      <c r="DF6" s="273"/>
      <c r="DG6" s="272"/>
      <c r="DH6" s="272"/>
      <c r="DI6" s="484">
        <v>15</v>
      </c>
      <c r="DJ6" s="484"/>
      <c r="DK6" s="484"/>
      <c r="DL6" s="484"/>
      <c r="DM6" s="272"/>
      <c r="DN6" s="273"/>
      <c r="DO6" s="272"/>
      <c r="DP6" s="272"/>
      <c r="DQ6" s="272"/>
      <c r="DR6" s="273"/>
      <c r="DS6" s="272"/>
      <c r="DT6" s="272"/>
      <c r="DU6" s="484">
        <v>16</v>
      </c>
      <c r="DV6" s="484"/>
      <c r="DW6" s="484"/>
      <c r="DX6" s="484"/>
      <c r="DY6" s="273"/>
      <c r="DZ6" s="272"/>
      <c r="EA6" s="272"/>
      <c r="EB6" s="272"/>
      <c r="EC6" s="273"/>
      <c r="ED6" s="272"/>
      <c r="EE6" s="272"/>
      <c r="EF6" s="272"/>
      <c r="EG6" s="484">
        <v>17</v>
      </c>
      <c r="EH6" s="484"/>
      <c r="EI6" s="484"/>
      <c r="EJ6" s="484"/>
      <c r="EK6" s="273"/>
      <c r="EL6" s="272"/>
      <c r="EM6" s="272"/>
      <c r="EN6" s="272"/>
      <c r="EO6" s="273"/>
      <c r="EP6" s="272"/>
      <c r="EQ6" s="272"/>
      <c r="ER6" s="272"/>
      <c r="ES6" s="484">
        <v>18</v>
      </c>
      <c r="ET6" s="484"/>
      <c r="EU6" s="484"/>
      <c r="EV6" s="484"/>
      <c r="EW6" s="273"/>
      <c r="EX6" s="272"/>
      <c r="EY6" s="272"/>
      <c r="EZ6" s="272"/>
      <c r="FA6" s="273"/>
      <c r="FB6" s="272"/>
      <c r="FC6" s="272"/>
      <c r="FD6" s="272"/>
      <c r="FE6" s="484">
        <v>19</v>
      </c>
      <c r="FF6" s="484"/>
      <c r="FG6" s="484"/>
      <c r="FH6" s="484"/>
      <c r="FI6" s="273"/>
      <c r="FJ6" s="272"/>
      <c r="FK6" s="272"/>
      <c r="FL6" s="272"/>
      <c r="FM6" s="273"/>
      <c r="FN6" s="272"/>
      <c r="FO6" s="272"/>
      <c r="FP6" s="272"/>
      <c r="FQ6" s="484">
        <v>20</v>
      </c>
      <c r="FR6" s="484"/>
      <c r="FS6" s="484"/>
      <c r="FT6" s="484"/>
      <c r="FU6" s="273"/>
      <c r="FV6" s="272"/>
      <c r="FW6" s="272"/>
      <c r="FX6" s="272"/>
      <c r="FY6" s="273"/>
      <c r="FZ6" s="272"/>
      <c r="GA6" s="272"/>
      <c r="GB6" s="272"/>
      <c r="GC6" s="502">
        <v>21</v>
      </c>
      <c r="GD6" s="502"/>
      <c r="GE6" s="502"/>
      <c r="GF6" s="502"/>
      <c r="GG6" s="273"/>
      <c r="GH6" s="272"/>
      <c r="GI6" s="272"/>
      <c r="GJ6" s="272"/>
      <c r="GK6" s="273"/>
      <c r="GL6" s="272"/>
      <c r="GM6" s="272"/>
      <c r="GN6" s="272"/>
      <c r="GO6" s="484">
        <v>22</v>
      </c>
      <c r="GP6" s="484"/>
      <c r="GQ6" s="484"/>
      <c r="GR6" s="484"/>
      <c r="GS6" s="273"/>
      <c r="GT6" s="272"/>
      <c r="GU6" s="272"/>
      <c r="GV6" s="272"/>
      <c r="GW6" s="273"/>
      <c r="GX6" s="272"/>
      <c r="GY6" s="272"/>
      <c r="GZ6" s="272"/>
      <c r="HA6" s="273"/>
      <c r="HB6" s="273"/>
      <c r="HC6" s="478"/>
      <c r="HD6" s="479"/>
      <c r="HE6" s="494"/>
    </row>
    <row r="7" spans="2:213" ht="12.75" customHeight="1">
      <c r="B7" s="480"/>
      <c r="C7" s="481"/>
      <c r="D7" s="481"/>
      <c r="E7" s="481"/>
      <c r="F7" s="481"/>
      <c r="G7" s="274">
        <v>0.25</v>
      </c>
      <c r="H7" s="275">
        <v>0.25347222222222221</v>
      </c>
      <c r="I7" s="275">
        <v>0.25694444444444398</v>
      </c>
      <c r="J7" s="275">
        <v>0.26041666666666702</v>
      </c>
      <c r="K7" s="275">
        <v>0.26388888888888901</v>
      </c>
      <c r="L7" s="276">
        <v>0.2673611111111111</v>
      </c>
      <c r="M7" s="277">
        <v>0.27083333333333298</v>
      </c>
      <c r="N7" s="275">
        <v>0.27430555555555602</v>
      </c>
      <c r="O7" s="275">
        <v>0.27777777777777801</v>
      </c>
      <c r="P7" s="275">
        <v>0.28125</v>
      </c>
      <c r="Q7" s="275">
        <v>0.28472222222222199</v>
      </c>
      <c r="R7" s="276">
        <v>0.28819444444444398</v>
      </c>
      <c r="S7" s="277">
        <v>0.29166666666666702</v>
      </c>
      <c r="T7" s="275">
        <v>0.29513888888888901</v>
      </c>
      <c r="U7" s="275">
        <v>0.29861111111111099</v>
      </c>
      <c r="V7" s="275">
        <v>0.30208333333333298</v>
      </c>
      <c r="W7" s="275">
        <v>0.30555555555555503</v>
      </c>
      <c r="X7" s="276">
        <v>0.30902777777777801</v>
      </c>
      <c r="Y7" s="277">
        <v>0.3125</v>
      </c>
      <c r="Z7" s="275">
        <v>0.31597222222222199</v>
      </c>
      <c r="AA7" s="275">
        <v>0.31944444444444398</v>
      </c>
      <c r="AB7" s="275">
        <v>0.32291666666666602</v>
      </c>
      <c r="AC7" s="275">
        <v>0.3263888888888889</v>
      </c>
      <c r="AD7" s="276">
        <v>0.32986111111111099</v>
      </c>
      <c r="AE7" s="277">
        <v>0.33333333333333298</v>
      </c>
      <c r="AF7" s="275">
        <v>0.33680555555555503</v>
      </c>
      <c r="AG7" s="275">
        <v>0.34027777777777801</v>
      </c>
      <c r="AH7" s="275">
        <v>0.34375</v>
      </c>
      <c r="AI7" s="275">
        <v>0.34722222222222199</v>
      </c>
      <c r="AJ7" s="276">
        <v>0.35069444444444398</v>
      </c>
      <c r="AK7" s="277">
        <v>0.35416666666666602</v>
      </c>
      <c r="AL7" s="275">
        <v>0.35763888888888901</v>
      </c>
      <c r="AM7" s="275">
        <v>0.36111111111111099</v>
      </c>
      <c r="AN7" s="275">
        <v>0.36458333333333298</v>
      </c>
      <c r="AO7" s="275">
        <v>0.36805555555555558</v>
      </c>
      <c r="AP7" s="276">
        <v>0.37152777777777701</v>
      </c>
      <c r="AQ7" s="277">
        <v>0.375</v>
      </c>
      <c r="AR7" s="275">
        <v>0.37847222222222199</v>
      </c>
      <c r="AS7" s="275">
        <v>0.38194444444444398</v>
      </c>
      <c r="AT7" s="275">
        <v>0.38541666666666602</v>
      </c>
      <c r="AU7" s="275">
        <v>0.38888888888888801</v>
      </c>
      <c r="AV7" s="276">
        <v>0.39236111111111099</v>
      </c>
      <c r="AW7" s="277">
        <v>0.39583333333333298</v>
      </c>
      <c r="AX7" s="275">
        <v>0.39930555555555503</v>
      </c>
      <c r="AY7" s="275">
        <v>0.40277777777777701</v>
      </c>
      <c r="AZ7" s="275">
        <v>0.40626157407407404</v>
      </c>
      <c r="BA7" s="275">
        <v>0.40972222222222199</v>
      </c>
      <c r="BB7" s="276">
        <v>0.41319444444444398</v>
      </c>
      <c r="BC7" s="277">
        <v>0.41666666666666602</v>
      </c>
      <c r="BD7" s="275">
        <v>0.42013888888888801</v>
      </c>
      <c r="BE7" s="275">
        <v>0.42361111111110999</v>
      </c>
      <c r="BF7" s="275">
        <v>0.42708333333333298</v>
      </c>
      <c r="BG7" s="275">
        <v>0.43055555555555503</v>
      </c>
      <c r="BH7" s="276">
        <v>0.43402777777777701</v>
      </c>
      <c r="BI7" s="277">
        <v>0.43751157407407404</v>
      </c>
      <c r="BJ7" s="275">
        <v>0.44097222222222199</v>
      </c>
      <c r="BK7" s="275">
        <v>0.44444444444444398</v>
      </c>
      <c r="BL7" s="275">
        <v>0.44791666666666602</v>
      </c>
      <c r="BM7" s="275">
        <v>0.45138888888888801</v>
      </c>
      <c r="BN7" s="276">
        <v>0.45486111111110999</v>
      </c>
      <c r="BO7" s="277">
        <v>0.45833333333333298</v>
      </c>
      <c r="BP7" s="275">
        <v>0.46180555555555503</v>
      </c>
      <c r="BQ7" s="275">
        <v>0.46527777777777701</v>
      </c>
      <c r="BR7" s="275">
        <v>0.46876157407407404</v>
      </c>
      <c r="BS7" s="275">
        <v>0.47222222222222099</v>
      </c>
      <c r="BT7" s="276">
        <v>0.47569444444444398</v>
      </c>
      <c r="BU7" s="277">
        <v>0.47916666666666602</v>
      </c>
      <c r="BV7" s="275">
        <v>0.48263888888888801</v>
      </c>
      <c r="BW7" s="275">
        <v>0.48611111111110999</v>
      </c>
      <c r="BX7" s="275">
        <v>0.48958333333333198</v>
      </c>
      <c r="BY7" s="275">
        <v>0.49305555555555503</v>
      </c>
      <c r="BZ7" s="276">
        <v>0.49652777777777701</v>
      </c>
      <c r="CA7" s="277">
        <v>0.50001157407407404</v>
      </c>
      <c r="CB7" s="275">
        <v>0.50347222222222099</v>
      </c>
      <c r="CC7" s="275">
        <v>0.50694444444444398</v>
      </c>
      <c r="CD7" s="275">
        <v>0.51041666666666596</v>
      </c>
      <c r="CE7" s="275">
        <v>0.51388888888888795</v>
      </c>
      <c r="CF7" s="276">
        <v>0.51736111111111005</v>
      </c>
      <c r="CG7" s="277">
        <v>0.52083333333333337</v>
      </c>
      <c r="CH7" s="275">
        <v>0.52430555555555503</v>
      </c>
      <c r="CI7" s="275">
        <v>0.52777777777777701</v>
      </c>
      <c r="CJ7" s="275">
        <v>0.53126157407407404</v>
      </c>
      <c r="CK7" s="275">
        <v>0.53472222222222099</v>
      </c>
      <c r="CL7" s="276">
        <v>0.53819444444444298</v>
      </c>
      <c r="CM7" s="277">
        <v>0.54166666666666596</v>
      </c>
      <c r="CN7" s="275">
        <v>0.54513888888888795</v>
      </c>
      <c r="CO7" s="275">
        <v>0.54861111111111005</v>
      </c>
      <c r="CP7" s="275">
        <v>0.55208333333333204</v>
      </c>
      <c r="CQ7" s="275">
        <v>0.55555555555555403</v>
      </c>
      <c r="CR7" s="276">
        <v>0.55902777777777701</v>
      </c>
      <c r="CS7" s="277">
        <v>0.56251157407407404</v>
      </c>
      <c r="CT7" s="275">
        <v>0.56597222222222099</v>
      </c>
      <c r="CU7" s="275">
        <v>0.56944444444444298</v>
      </c>
      <c r="CV7" s="275">
        <v>0.57291666666666596</v>
      </c>
      <c r="CW7" s="275">
        <v>0.57638888888888795</v>
      </c>
      <c r="CX7" s="276">
        <v>0.57986111111111005</v>
      </c>
      <c r="CY7" s="277">
        <v>0.58333333333333204</v>
      </c>
      <c r="CZ7" s="275">
        <v>0.58680555555555403</v>
      </c>
      <c r="DA7" s="275">
        <v>0.59027777777777701</v>
      </c>
      <c r="DB7" s="275">
        <v>0.59376157407407404</v>
      </c>
      <c r="DC7" s="275">
        <v>0.59722222222222099</v>
      </c>
      <c r="DD7" s="276">
        <v>0.60069444444444298</v>
      </c>
      <c r="DE7" s="277">
        <v>0.60416666666666496</v>
      </c>
      <c r="DF7" s="275">
        <v>0.60763888888888795</v>
      </c>
      <c r="DG7" s="275">
        <v>0.61111111111111005</v>
      </c>
      <c r="DH7" s="275">
        <v>0.61458333333333204</v>
      </c>
      <c r="DI7" s="275">
        <v>0.61805555555555403</v>
      </c>
      <c r="DJ7" s="276">
        <v>0.62152777777777601</v>
      </c>
      <c r="DK7" s="277">
        <v>0.62501157407407404</v>
      </c>
      <c r="DL7" s="275">
        <v>0.62847222222222099</v>
      </c>
      <c r="DM7" s="275">
        <v>0.63194444444444298</v>
      </c>
      <c r="DN7" s="275">
        <v>0.63541666666666496</v>
      </c>
      <c r="DO7" s="275">
        <v>0.63888888888888795</v>
      </c>
      <c r="DP7" s="276">
        <v>0.64236111111111005</v>
      </c>
      <c r="DQ7" s="277">
        <v>0.64583333333333204</v>
      </c>
      <c r="DR7" s="275">
        <v>0.64930555555555403</v>
      </c>
      <c r="DS7" s="275">
        <v>0.65277777777777601</v>
      </c>
      <c r="DT7" s="275">
        <v>0.65626157407407404</v>
      </c>
      <c r="DU7" s="275">
        <v>0.65972222222222099</v>
      </c>
      <c r="DV7" s="276">
        <v>0.66319444444444298</v>
      </c>
      <c r="DW7" s="277">
        <v>0.66666666666666496</v>
      </c>
      <c r="DX7" s="275">
        <v>0.67013888888888695</v>
      </c>
      <c r="DY7" s="275">
        <v>0.67361111111111005</v>
      </c>
      <c r="DZ7" s="275">
        <v>0.67708333333333204</v>
      </c>
      <c r="EA7" s="275">
        <v>0.68055555555555403</v>
      </c>
      <c r="EB7" s="276">
        <v>0.68402777777777601</v>
      </c>
      <c r="EC7" s="277">
        <v>0.68751157407407415</v>
      </c>
      <c r="ED7" s="275">
        <v>0.69097222222222099</v>
      </c>
      <c r="EE7" s="275">
        <v>0.69444444444444298</v>
      </c>
      <c r="EF7" s="275">
        <v>0.69791666666666496</v>
      </c>
      <c r="EG7" s="275">
        <v>0.70138888888888884</v>
      </c>
      <c r="EH7" s="276">
        <v>0.70486111111110905</v>
      </c>
      <c r="EI7" s="277">
        <v>0.70833333333333204</v>
      </c>
      <c r="EJ7" s="275">
        <v>0.71180555555555403</v>
      </c>
      <c r="EK7" s="275">
        <v>0.71527777777777601</v>
      </c>
      <c r="EL7" s="275">
        <v>0.71876157407407415</v>
      </c>
      <c r="EM7" s="275">
        <v>0.72222222222222099</v>
      </c>
      <c r="EN7" s="276">
        <v>0.72569444444444298</v>
      </c>
      <c r="EO7" s="277">
        <v>0.72916666666666496</v>
      </c>
      <c r="EP7" s="275">
        <v>0.73263888888888695</v>
      </c>
      <c r="EQ7" s="275">
        <v>0.73611111111110905</v>
      </c>
      <c r="ER7" s="275">
        <v>0.73958333333333204</v>
      </c>
      <c r="ES7" s="275">
        <v>0.74305555555555403</v>
      </c>
      <c r="ET7" s="276">
        <v>0.74652777777777601</v>
      </c>
      <c r="EU7" s="277">
        <v>0.75001157407407415</v>
      </c>
      <c r="EV7" s="275">
        <v>0.75347222222221999</v>
      </c>
      <c r="EW7" s="275">
        <v>0.75694444444444298</v>
      </c>
      <c r="EX7" s="275">
        <v>0.76041666666666496</v>
      </c>
      <c r="EY7" s="275">
        <v>0.76388888888888695</v>
      </c>
      <c r="EZ7" s="276">
        <v>0.76736111111110905</v>
      </c>
      <c r="FA7" s="277">
        <v>0.77083333333333104</v>
      </c>
      <c r="FB7" s="275">
        <v>0.77430555555555403</v>
      </c>
      <c r="FC7" s="275">
        <v>0.77777777777777601</v>
      </c>
      <c r="FD7" s="275">
        <v>0.78126157407407415</v>
      </c>
      <c r="FE7" s="275">
        <v>0.78472222222221999</v>
      </c>
      <c r="FF7" s="276">
        <v>0.78819444444444298</v>
      </c>
      <c r="FG7" s="277">
        <v>0.79166666666666496</v>
      </c>
      <c r="FH7" s="275">
        <v>0.79513888888888695</v>
      </c>
      <c r="FI7" s="275">
        <v>0.79861111111110905</v>
      </c>
      <c r="FJ7" s="275">
        <v>0.80208333333333104</v>
      </c>
      <c r="FK7" s="275">
        <v>0.80555555555555403</v>
      </c>
      <c r="FL7" s="276">
        <v>0.80902777777777601</v>
      </c>
      <c r="FM7" s="277">
        <v>0.81251157407407415</v>
      </c>
      <c r="FN7" s="275">
        <v>0.81597222222221999</v>
      </c>
      <c r="FO7" s="275">
        <v>0.81944444444444198</v>
      </c>
      <c r="FP7" s="275">
        <v>0.82291666666666496</v>
      </c>
      <c r="FQ7" s="275">
        <v>0.82638888888888695</v>
      </c>
      <c r="FR7" s="276">
        <v>0.82986111111110905</v>
      </c>
      <c r="FS7" s="277">
        <v>0.83333333333333104</v>
      </c>
      <c r="FT7" s="275">
        <v>0.83680555555555303</v>
      </c>
      <c r="FU7" s="275">
        <v>0.84027777777777601</v>
      </c>
      <c r="FV7" s="275">
        <v>0.84376157407407415</v>
      </c>
      <c r="FW7" s="275">
        <v>0.84722222222221999</v>
      </c>
      <c r="FX7" s="276">
        <v>0.85069444444444198</v>
      </c>
      <c r="FY7" s="277">
        <v>0.85416666666666496</v>
      </c>
      <c r="FZ7" s="275">
        <v>0.85763888888888695</v>
      </c>
      <c r="GA7" s="275">
        <v>0.86111111111110905</v>
      </c>
      <c r="GB7" s="275">
        <v>0.86458333333333104</v>
      </c>
      <c r="GC7" s="275">
        <v>0.86805555555555303</v>
      </c>
      <c r="GD7" s="276">
        <v>0.87152777777777601</v>
      </c>
      <c r="GE7" s="277">
        <v>0.87501157407407415</v>
      </c>
      <c r="GF7" s="275">
        <v>0.87847222222221999</v>
      </c>
      <c r="GG7" s="275">
        <v>0.88194444444444198</v>
      </c>
      <c r="GH7" s="275">
        <v>0.88541666666666397</v>
      </c>
      <c r="GI7" s="275">
        <v>0.88888888888888695</v>
      </c>
      <c r="GJ7" s="276">
        <v>0.89236111111110905</v>
      </c>
      <c r="GK7" s="277">
        <v>0.89583333333333104</v>
      </c>
      <c r="GL7" s="275">
        <v>0.89930555555555303</v>
      </c>
      <c r="GM7" s="275">
        <v>0.90277777777777501</v>
      </c>
      <c r="GN7" s="275">
        <v>0.90626157407407415</v>
      </c>
      <c r="GO7" s="275">
        <v>0.90972222222221999</v>
      </c>
      <c r="GP7" s="276">
        <v>0.91319444444444198</v>
      </c>
      <c r="GQ7" s="277">
        <v>0.91666666666666397</v>
      </c>
      <c r="GR7" s="275">
        <v>0.92013888888888695</v>
      </c>
      <c r="GS7" s="275">
        <v>0.92361111111110905</v>
      </c>
      <c r="GT7" s="275">
        <v>0.92708333333333104</v>
      </c>
      <c r="GU7" s="275">
        <v>0.93055555555555303</v>
      </c>
      <c r="GV7" s="276">
        <v>0.93402777777777501</v>
      </c>
      <c r="GW7" s="277">
        <v>0.93751157407407415</v>
      </c>
      <c r="GX7" s="275">
        <v>0.94097222222221999</v>
      </c>
      <c r="GY7" s="275">
        <v>0.94444444444444198</v>
      </c>
      <c r="GZ7" s="275">
        <v>0.94791666666666397</v>
      </c>
      <c r="HA7" s="275">
        <v>0.95138888888888595</v>
      </c>
      <c r="HB7" s="278">
        <v>0.95486111111110905</v>
      </c>
      <c r="HC7" s="495"/>
      <c r="HD7" s="496"/>
      <c r="HE7" s="497"/>
    </row>
    <row r="8" spans="2:213" ht="13.5" customHeight="1">
      <c r="B8" s="478" t="s">
        <v>113</v>
      </c>
      <c r="C8" s="479"/>
      <c r="D8" s="479"/>
      <c r="E8" s="479"/>
      <c r="F8" s="494"/>
      <c r="G8" s="485"/>
      <c r="H8" s="486"/>
      <c r="I8" s="486"/>
      <c r="J8" s="486"/>
      <c r="K8" s="486"/>
      <c r="L8" s="486"/>
      <c r="M8" s="486"/>
      <c r="N8" s="486"/>
      <c r="O8" s="486"/>
      <c r="P8" s="486"/>
      <c r="Q8" s="486"/>
      <c r="R8" s="487"/>
      <c r="S8" s="485"/>
      <c r="T8" s="486"/>
      <c r="U8" s="486"/>
      <c r="V8" s="486"/>
      <c r="W8" s="486"/>
      <c r="X8" s="486"/>
      <c r="Y8" s="486"/>
      <c r="Z8" s="486"/>
      <c r="AA8" s="486"/>
      <c r="AB8" s="486"/>
      <c r="AC8" s="486"/>
      <c r="AD8" s="487"/>
      <c r="AE8" s="485"/>
      <c r="AF8" s="486"/>
      <c r="AG8" s="486"/>
      <c r="AH8" s="486"/>
      <c r="AI8" s="486"/>
      <c r="AJ8" s="486"/>
      <c r="AK8" s="486"/>
      <c r="AL8" s="486"/>
      <c r="AM8" s="486"/>
      <c r="AN8" s="486"/>
      <c r="AO8" s="486"/>
      <c r="AP8" s="487"/>
      <c r="AQ8" s="485"/>
      <c r="AR8" s="486"/>
      <c r="AS8" s="486"/>
      <c r="AT8" s="486"/>
      <c r="AU8" s="486"/>
      <c r="AV8" s="486"/>
      <c r="AW8" s="486"/>
      <c r="AX8" s="486"/>
      <c r="AY8" s="486"/>
      <c r="AZ8" s="486"/>
      <c r="BA8" s="486"/>
      <c r="BB8" s="487"/>
      <c r="BC8" s="485"/>
      <c r="BD8" s="486"/>
      <c r="BE8" s="486"/>
      <c r="BF8" s="486"/>
      <c r="BG8" s="486"/>
      <c r="BH8" s="486"/>
      <c r="BI8" s="486"/>
      <c r="BJ8" s="486"/>
      <c r="BK8" s="486"/>
      <c r="BL8" s="486"/>
      <c r="BM8" s="486"/>
      <c r="BN8" s="487"/>
      <c r="BO8" s="485"/>
      <c r="BP8" s="486"/>
      <c r="BQ8" s="486"/>
      <c r="BR8" s="486"/>
      <c r="BS8" s="486"/>
      <c r="BT8" s="486"/>
      <c r="BU8" s="486"/>
      <c r="BV8" s="486"/>
      <c r="BW8" s="486"/>
      <c r="BX8" s="486"/>
      <c r="BY8" s="486"/>
      <c r="BZ8" s="487"/>
      <c r="CA8" s="485"/>
      <c r="CB8" s="486"/>
      <c r="CC8" s="486"/>
      <c r="CD8" s="486"/>
      <c r="CE8" s="486"/>
      <c r="CF8" s="486"/>
      <c r="CG8" s="486"/>
      <c r="CH8" s="486"/>
      <c r="CI8" s="486"/>
      <c r="CJ8" s="486"/>
      <c r="CK8" s="486"/>
      <c r="CL8" s="487"/>
      <c r="CM8" s="485"/>
      <c r="CN8" s="486"/>
      <c r="CO8" s="486"/>
      <c r="CP8" s="486"/>
      <c r="CQ8" s="486"/>
      <c r="CR8" s="486"/>
      <c r="CS8" s="486"/>
      <c r="CT8" s="486"/>
      <c r="CU8" s="486"/>
      <c r="CV8" s="486"/>
      <c r="CW8" s="486"/>
      <c r="CX8" s="487"/>
      <c r="CY8" s="485"/>
      <c r="CZ8" s="486"/>
      <c r="DA8" s="486"/>
      <c r="DB8" s="486"/>
      <c r="DC8" s="486"/>
      <c r="DD8" s="486"/>
      <c r="DE8" s="486"/>
      <c r="DF8" s="486"/>
      <c r="DG8" s="486"/>
      <c r="DH8" s="486"/>
      <c r="DI8" s="486"/>
      <c r="DJ8" s="487"/>
      <c r="DK8" s="485"/>
      <c r="DL8" s="486"/>
      <c r="DM8" s="486"/>
      <c r="DN8" s="486"/>
      <c r="DO8" s="486"/>
      <c r="DP8" s="486"/>
      <c r="DQ8" s="486"/>
      <c r="DR8" s="486"/>
      <c r="DS8" s="486"/>
      <c r="DT8" s="486"/>
      <c r="DU8" s="486"/>
      <c r="DV8" s="487"/>
      <c r="DW8" s="485"/>
      <c r="DX8" s="486"/>
      <c r="DY8" s="486"/>
      <c r="DZ8" s="486"/>
      <c r="EA8" s="486"/>
      <c r="EB8" s="486"/>
      <c r="EC8" s="486"/>
      <c r="ED8" s="486"/>
      <c r="EE8" s="486"/>
      <c r="EF8" s="486"/>
      <c r="EG8" s="486"/>
      <c r="EH8" s="487"/>
      <c r="EI8" s="485"/>
      <c r="EJ8" s="486"/>
      <c r="EK8" s="486"/>
      <c r="EL8" s="486"/>
      <c r="EM8" s="486"/>
      <c r="EN8" s="486"/>
      <c r="EO8" s="486"/>
      <c r="EP8" s="486"/>
      <c r="EQ8" s="486"/>
      <c r="ER8" s="486"/>
      <c r="ES8" s="486"/>
      <c r="ET8" s="487"/>
      <c r="EU8" s="485"/>
      <c r="EV8" s="486"/>
      <c r="EW8" s="486"/>
      <c r="EX8" s="486"/>
      <c r="EY8" s="486"/>
      <c r="EZ8" s="486"/>
      <c r="FA8" s="486"/>
      <c r="FB8" s="486"/>
      <c r="FC8" s="486"/>
      <c r="FD8" s="486"/>
      <c r="FE8" s="486"/>
      <c r="FF8" s="487"/>
      <c r="FG8" s="485"/>
      <c r="FH8" s="486"/>
      <c r="FI8" s="486"/>
      <c r="FJ8" s="486"/>
      <c r="FK8" s="486"/>
      <c r="FL8" s="486"/>
      <c r="FM8" s="486"/>
      <c r="FN8" s="486"/>
      <c r="FO8" s="486"/>
      <c r="FP8" s="486"/>
      <c r="FQ8" s="486"/>
      <c r="FR8" s="487"/>
      <c r="FS8" s="485"/>
      <c r="FT8" s="486"/>
      <c r="FU8" s="486"/>
      <c r="FV8" s="486"/>
      <c r="FW8" s="486"/>
      <c r="FX8" s="486"/>
      <c r="FY8" s="486"/>
      <c r="FZ8" s="486"/>
      <c r="GA8" s="486"/>
      <c r="GB8" s="486"/>
      <c r="GC8" s="486"/>
      <c r="GD8" s="487"/>
      <c r="GE8" s="485"/>
      <c r="GF8" s="486"/>
      <c r="GG8" s="486"/>
      <c r="GH8" s="486"/>
      <c r="GI8" s="486"/>
      <c r="GJ8" s="486"/>
      <c r="GK8" s="486"/>
      <c r="GL8" s="486"/>
      <c r="GM8" s="486"/>
      <c r="GN8" s="486"/>
      <c r="GO8" s="486"/>
      <c r="GP8" s="487"/>
      <c r="GQ8" s="485"/>
      <c r="GR8" s="486"/>
      <c r="GS8" s="486"/>
      <c r="GT8" s="486"/>
      <c r="GU8" s="486"/>
      <c r="GV8" s="486"/>
      <c r="GW8" s="486"/>
      <c r="GX8" s="486"/>
      <c r="GY8" s="486"/>
      <c r="GZ8" s="486"/>
      <c r="HA8" s="486"/>
      <c r="HB8" s="486"/>
      <c r="HC8" s="495"/>
      <c r="HD8" s="496"/>
      <c r="HE8" s="497"/>
    </row>
    <row r="9" spans="2:213" ht="13.5" customHeight="1">
      <c r="B9" s="495"/>
      <c r="C9" s="496"/>
      <c r="D9" s="496"/>
      <c r="E9" s="496"/>
      <c r="F9" s="497"/>
      <c r="G9" s="488"/>
      <c r="H9" s="489"/>
      <c r="I9" s="489"/>
      <c r="J9" s="489"/>
      <c r="K9" s="489"/>
      <c r="L9" s="489"/>
      <c r="M9" s="489"/>
      <c r="N9" s="489"/>
      <c r="O9" s="489"/>
      <c r="P9" s="489"/>
      <c r="Q9" s="489"/>
      <c r="R9" s="490"/>
      <c r="S9" s="488"/>
      <c r="T9" s="489"/>
      <c r="U9" s="489"/>
      <c r="V9" s="489"/>
      <c r="W9" s="489"/>
      <c r="X9" s="489"/>
      <c r="Y9" s="489"/>
      <c r="Z9" s="489"/>
      <c r="AA9" s="489"/>
      <c r="AB9" s="489"/>
      <c r="AC9" s="489"/>
      <c r="AD9" s="490"/>
      <c r="AE9" s="488"/>
      <c r="AF9" s="489"/>
      <c r="AG9" s="489"/>
      <c r="AH9" s="489"/>
      <c r="AI9" s="489"/>
      <c r="AJ9" s="489"/>
      <c r="AK9" s="489"/>
      <c r="AL9" s="489"/>
      <c r="AM9" s="489"/>
      <c r="AN9" s="489"/>
      <c r="AO9" s="489"/>
      <c r="AP9" s="490"/>
      <c r="AQ9" s="488"/>
      <c r="AR9" s="489"/>
      <c r="AS9" s="489"/>
      <c r="AT9" s="489"/>
      <c r="AU9" s="489"/>
      <c r="AV9" s="489"/>
      <c r="AW9" s="489"/>
      <c r="AX9" s="489"/>
      <c r="AY9" s="489"/>
      <c r="AZ9" s="489"/>
      <c r="BA9" s="489"/>
      <c r="BB9" s="490"/>
      <c r="BC9" s="488"/>
      <c r="BD9" s="489"/>
      <c r="BE9" s="489"/>
      <c r="BF9" s="489"/>
      <c r="BG9" s="489"/>
      <c r="BH9" s="489"/>
      <c r="BI9" s="489"/>
      <c r="BJ9" s="489"/>
      <c r="BK9" s="489"/>
      <c r="BL9" s="489"/>
      <c r="BM9" s="489"/>
      <c r="BN9" s="490"/>
      <c r="BO9" s="488"/>
      <c r="BP9" s="489"/>
      <c r="BQ9" s="489"/>
      <c r="BR9" s="489"/>
      <c r="BS9" s="489"/>
      <c r="BT9" s="489"/>
      <c r="BU9" s="489"/>
      <c r="BV9" s="489"/>
      <c r="BW9" s="489"/>
      <c r="BX9" s="489"/>
      <c r="BY9" s="489"/>
      <c r="BZ9" s="490"/>
      <c r="CA9" s="488"/>
      <c r="CB9" s="489"/>
      <c r="CC9" s="489"/>
      <c r="CD9" s="489"/>
      <c r="CE9" s="489"/>
      <c r="CF9" s="489"/>
      <c r="CG9" s="489"/>
      <c r="CH9" s="489"/>
      <c r="CI9" s="489"/>
      <c r="CJ9" s="489"/>
      <c r="CK9" s="489"/>
      <c r="CL9" s="490"/>
      <c r="CM9" s="488"/>
      <c r="CN9" s="489"/>
      <c r="CO9" s="489"/>
      <c r="CP9" s="489"/>
      <c r="CQ9" s="489"/>
      <c r="CR9" s="489"/>
      <c r="CS9" s="489"/>
      <c r="CT9" s="489"/>
      <c r="CU9" s="489"/>
      <c r="CV9" s="489"/>
      <c r="CW9" s="489"/>
      <c r="CX9" s="490"/>
      <c r="CY9" s="488"/>
      <c r="CZ9" s="489"/>
      <c r="DA9" s="489"/>
      <c r="DB9" s="489"/>
      <c r="DC9" s="489"/>
      <c r="DD9" s="489"/>
      <c r="DE9" s="489"/>
      <c r="DF9" s="489"/>
      <c r="DG9" s="489"/>
      <c r="DH9" s="489"/>
      <c r="DI9" s="489"/>
      <c r="DJ9" s="490"/>
      <c r="DK9" s="488"/>
      <c r="DL9" s="489"/>
      <c r="DM9" s="489"/>
      <c r="DN9" s="489"/>
      <c r="DO9" s="489"/>
      <c r="DP9" s="489"/>
      <c r="DQ9" s="489"/>
      <c r="DR9" s="489"/>
      <c r="DS9" s="489"/>
      <c r="DT9" s="489"/>
      <c r="DU9" s="489"/>
      <c r="DV9" s="490"/>
      <c r="DW9" s="488"/>
      <c r="DX9" s="489"/>
      <c r="DY9" s="489"/>
      <c r="DZ9" s="489"/>
      <c r="EA9" s="489"/>
      <c r="EB9" s="489"/>
      <c r="EC9" s="489"/>
      <c r="ED9" s="489"/>
      <c r="EE9" s="489"/>
      <c r="EF9" s="489"/>
      <c r="EG9" s="489"/>
      <c r="EH9" s="490"/>
      <c r="EI9" s="488"/>
      <c r="EJ9" s="489"/>
      <c r="EK9" s="489"/>
      <c r="EL9" s="489"/>
      <c r="EM9" s="489"/>
      <c r="EN9" s="489"/>
      <c r="EO9" s="489"/>
      <c r="EP9" s="489"/>
      <c r="EQ9" s="489"/>
      <c r="ER9" s="489"/>
      <c r="ES9" s="489"/>
      <c r="ET9" s="490"/>
      <c r="EU9" s="488"/>
      <c r="EV9" s="489"/>
      <c r="EW9" s="489"/>
      <c r="EX9" s="489"/>
      <c r="EY9" s="489"/>
      <c r="EZ9" s="489"/>
      <c r="FA9" s="489"/>
      <c r="FB9" s="489"/>
      <c r="FC9" s="489"/>
      <c r="FD9" s="489"/>
      <c r="FE9" s="489"/>
      <c r="FF9" s="490"/>
      <c r="FG9" s="488"/>
      <c r="FH9" s="489"/>
      <c r="FI9" s="489"/>
      <c r="FJ9" s="489"/>
      <c r="FK9" s="489"/>
      <c r="FL9" s="489"/>
      <c r="FM9" s="489"/>
      <c r="FN9" s="489"/>
      <c r="FO9" s="489"/>
      <c r="FP9" s="489"/>
      <c r="FQ9" s="489"/>
      <c r="FR9" s="490"/>
      <c r="FS9" s="488"/>
      <c r="FT9" s="489"/>
      <c r="FU9" s="489"/>
      <c r="FV9" s="489"/>
      <c r="FW9" s="489"/>
      <c r="FX9" s="489"/>
      <c r="FY9" s="489"/>
      <c r="FZ9" s="489"/>
      <c r="GA9" s="489"/>
      <c r="GB9" s="489"/>
      <c r="GC9" s="489"/>
      <c r="GD9" s="490"/>
      <c r="GE9" s="488"/>
      <c r="GF9" s="489"/>
      <c r="GG9" s="489"/>
      <c r="GH9" s="489"/>
      <c r="GI9" s="489"/>
      <c r="GJ9" s="489"/>
      <c r="GK9" s="489"/>
      <c r="GL9" s="489"/>
      <c r="GM9" s="489"/>
      <c r="GN9" s="489"/>
      <c r="GO9" s="489"/>
      <c r="GP9" s="490"/>
      <c r="GQ9" s="488"/>
      <c r="GR9" s="489"/>
      <c r="GS9" s="489"/>
      <c r="GT9" s="489"/>
      <c r="GU9" s="489"/>
      <c r="GV9" s="489"/>
      <c r="GW9" s="489"/>
      <c r="GX9" s="489"/>
      <c r="GY9" s="489"/>
      <c r="GZ9" s="489"/>
      <c r="HA9" s="489"/>
      <c r="HB9" s="489"/>
      <c r="HC9" s="495"/>
      <c r="HD9" s="496"/>
      <c r="HE9" s="497"/>
    </row>
    <row r="10" spans="2:213" ht="13.5" customHeight="1">
      <c r="B10" s="480"/>
      <c r="C10" s="481"/>
      <c r="D10" s="481"/>
      <c r="E10" s="481"/>
      <c r="F10" s="501"/>
      <c r="G10" s="491"/>
      <c r="H10" s="492"/>
      <c r="I10" s="492"/>
      <c r="J10" s="492"/>
      <c r="K10" s="492"/>
      <c r="L10" s="492"/>
      <c r="M10" s="492"/>
      <c r="N10" s="492"/>
      <c r="O10" s="492"/>
      <c r="P10" s="492"/>
      <c r="Q10" s="492"/>
      <c r="R10" s="493"/>
      <c r="S10" s="491"/>
      <c r="T10" s="492"/>
      <c r="U10" s="492"/>
      <c r="V10" s="492"/>
      <c r="W10" s="492"/>
      <c r="X10" s="492"/>
      <c r="Y10" s="492"/>
      <c r="Z10" s="492"/>
      <c r="AA10" s="492"/>
      <c r="AB10" s="492"/>
      <c r="AC10" s="492"/>
      <c r="AD10" s="493"/>
      <c r="AE10" s="491"/>
      <c r="AF10" s="492"/>
      <c r="AG10" s="492"/>
      <c r="AH10" s="492"/>
      <c r="AI10" s="492"/>
      <c r="AJ10" s="492"/>
      <c r="AK10" s="492"/>
      <c r="AL10" s="492"/>
      <c r="AM10" s="492"/>
      <c r="AN10" s="492"/>
      <c r="AO10" s="492"/>
      <c r="AP10" s="493"/>
      <c r="AQ10" s="491"/>
      <c r="AR10" s="492"/>
      <c r="AS10" s="492"/>
      <c r="AT10" s="492"/>
      <c r="AU10" s="492"/>
      <c r="AV10" s="492"/>
      <c r="AW10" s="492"/>
      <c r="AX10" s="492"/>
      <c r="AY10" s="492"/>
      <c r="AZ10" s="492"/>
      <c r="BA10" s="492"/>
      <c r="BB10" s="493"/>
      <c r="BC10" s="491"/>
      <c r="BD10" s="492"/>
      <c r="BE10" s="492"/>
      <c r="BF10" s="492"/>
      <c r="BG10" s="492"/>
      <c r="BH10" s="492"/>
      <c r="BI10" s="492"/>
      <c r="BJ10" s="492"/>
      <c r="BK10" s="492"/>
      <c r="BL10" s="492"/>
      <c r="BM10" s="492"/>
      <c r="BN10" s="493"/>
      <c r="BO10" s="491"/>
      <c r="BP10" s="492"/>
      <c r="BQ10" s="492"/>
      <c r="BR10" s="492"/>
      <c r="BS10" s="492"/>
      <c r="BT10" s="492"/>
      <c r="BU10" s="492"/>
      <c r="BV10" s="492"/>
      <c r="BW10" s="492"/>
      <c r="BX10" s="492"/>
      <c r="BY10" s="492"/>
      <c r="BZ10" s="493"/>
      <c r="CA10" s="491"/>
      <c r="CB10" s="492"/>
      <c r="CC10" s="492"/>
      <c r="CD10" s="492"/>
      <c r="CE10" s="492"/>
      <c r="CF10" s="492"/>
      <c r="CG10" s="492"/>
      <c r="CH10" s="492"/>
      <c r="CI10" s="492"/>
      <c r="CJ10" s="492"/>
      <c r="CK10" s="492"/>
      <c r="CL10" s="493"/>
      <c r="CM10" s="491"/>
      <c r="CN10" s="492"/>
      <c r="CO10" s="492"/>
      <c r="CP10" s="492"/>
      <c r="CQ10" s="492"/>
      <c r="CR10" s="492"/>
      <c r="CS10" s="492"/>
      <c r="CT10" s="492"/>
      <c r="CU10" s="492"/>
      <c r="CV10" s="492"/>
      <c r="CW10" s="492"/>
      <c r="CX10" s="493"/>
      <c r="CY10" s="491"/>
      <c r="CZ10" s="492"/>
      <c r="DA10" s="492"/>
      <c r="DB10" s="492"/>
      <c r="DC10" s="492"/>
      <c r="DD10" s="492"/>
      <c r="DE10" s="492"/>
      <c r="DF10" s="492"/>
      <c r="DG10" s="492"/>
      <c r="DH10" s="492"/>
      <c r="DI10" s="492"/>
      <c r="DJ10" s="493"/>
      <c r="DK10" s="491"/>
      <c r="DL10" s="492"/>
      <c r="DM10" s="492"/>
      <c r="DN10" s="492"/>
      <c r="DO10" s="492"/>
      <c r="DP10" s="492"/>
      <c r="DQ10" s="492"/>
      <c r="DR10" s="492"/>
      <c r="DS10" s="492"/>
      <c r="DT10" s="492"/>
      <c r="DU10" s="492"/>
      <c r="DV10" s="493"/>
      <c r="DW10" s="491"/>
      <c r="DX10" s="492"/>
      <c r="DY10" s="492"/>
      <c r="DZ10" s="492"/>
      <c r="EA10" s="492"/>
      <c r="EB10" s="492"/>
      <c r="EC10" s="492"/>
      <c r="ED10" s="492"/>
      <c r="EE10" s="492"/>
      <c r="EF10" s="492"/>
      <c r="EG10" s="492"/>
      <c r="EH10" s="493"/>
      <c r="EI10" s="491"/>
      <c r="EJ10" s="492"/>
      <c r="EK10" s="492"/>
      <c r="EL10" s="492"/>
      <c r="EM10" s="492"/>
      <c r="EN10" s="492"/>
      <c r="EO10" s="492"/>
      <c r="EP10" s="492"/>
      <c r="EQ10" s="492"/>
      <c r="ER10" s="492"/>
      <c r="ES10" s="492"/>
      <c r="ET10" s="493"/>
      <c r="EU10" s="491"/>
      <c r="EV10" s="492"/>
      <c r="EW10" s="492"/>
      <c r="EX10" s="492"/>
      <c r="EY10" s="492"/>
      <c r="EZ10" s="492"/>
      <c r="FA10" s="492"/>
      <c r="FB10" s="492"/>
      <c r="FC10" s="492"/>
      <c r="FD10" s="492"/>
      <c r="FE10" s="492"/>
      <c r="FF10" s="493"/>
      <c r="FG10" s="491"/>
      <c r="FH10" s="492"/>
      <c r="FI10" s="492"/>
      <c r="FJ10" s="492"/>
      <c r="FK10" s="492"/>
      <c r="FL10" s="492"/>
      <c r="FM10" s="492"/>
      <c r="FN10" s="492"/>
      <c r="FO10" s="492"/>
      <c r="FP10" s="492"/>
      <c r="FQ10" s="492"/>
      <c r="FR10" s="493"/>
      <c r="FS10" s="491"/>
      <c r="FT10" s="492"/>
      <c r="FU10" s="492"/>
      <c r="FV10" s="492"/>
      <c r="FW10" s="492"/>
      <c r="FX10" s="492"/>
      <c r="FY10" s="492"/>
      <c r="FZ10" s="492"/>
      <c r="GA10" s="492"/>
      <c r="GB10" s="492"/>
      <c r="GC10" s="492"/>
      <c r="GD10" s="493"/>
      <c r="GE10" s="491"/>
      <c r="GF10" s="492"/>
      <c r="GG10" s="492"/>
      <c r="GH10" s="492"/>
      <c r="GI10" s="492"/>
      <c r="GJ10" s="492"/>
      <c r="GK10" s="492"/>
      <c r="GL10" s="492"/>
      <c r="GM10" s="492"/>
      <c r="GN10" s="492"/>
      <c r="GO10" s="492"/>
      <c r="GP10" s="493"/>
      <c r="GQ10" s="491"/>
      <c r="GR10" s="492"/>
      <c r="GS10" s="492"/>
      <c r="GT10" s="492"/>
      <c r="GU10" s="492"/>
      <c r="GV10" s="492"/>
      <c r="GW10" s="492"/>
      <c r="GX10" s="492"/>
      <c r="GY10" s="492"/>
      <c r="GZ10" s="492"/>
      <c r="HA10" s="492"/>
      <c r="HB10" s="492"/>
      <c r="HC10" s="495"/>
      <c r="HD10" s="496"/>
      <c r="HE10" s="497"/>
    </row>
    <row r="11" spans="2:213" ht="15" customHeight="1">
      <c r="B11" s="504" t="s">
        <v>112</v>
      </c>
      <c r="C11" s="505"/>
      <c r="D11" s="505"/>
      <c r="E11" s="506"/>
      <c r="F11" s="279" t="s">
        <v>541</v>
      </c>
      <c r="G11" s="510"/>
      <c r="H11" s="511"/>
      <c r="I11" s="511"/>
      <c r="J11" s="511"/>
      <c r="K11" s="511"/>
      <c r="L11" s="511"/>
      <c r="M11" s="511"/>
      <c r="N11" s="511"/>
      <c r="O11" s="511"/>
      <c r="P11" s="511"/>
      <c r="Q11" s="511"/>
      <c r="R11" s="512"/>
      <c r="S11" s="503"/>
      <c r="T11" s="503"/>
      <c r="U11" s="503"/>
      <c r="V11" s="503"/>
      <c r="W11" s="503"/>
      <c r="X11" s="503"/>
      <c r="Y11" s="503"/>
      <c r="Z11" s="503"/>
      <c r="AA11" s="503"/>
      <c r="AB11" s="503"/>
      <c r="AC11" s="503"/>
      <c r="AD11" s="503"/>
      <c r="AE11" s="503"/>
      <c r="AF11" s="503"/>
      <c r="AG11" s="503"/>
      <c r="AH11" s="503"/>
      <c r="AI11" s="503"/>
      <c r="AJ11" s="503"/>
      <c r="AK11" s="503"/>
      <c r="AL11" s="503"/>
      <c r="AM11" s="503"/>
      <c r="AN11" s="503"/>
      <c r="AO11" s="503"/>
      <c r="AP11" s="503"/>
      <c r="AQ11" s="503"/>
      <c r="AR11" s="503"/>
      <c r="AS11" s="503"/>
      <c r="AT11" s="503"/>
      <c r="AU11" s="503"/>
      <c r="AV11" s="503"/>
      <c r="AW11" s="503"/>
      <c r="AX11" s="503"/>
      <c r="AY11" s="503"/>
      <c r="AZ11" s="503"/>
      <c r="BA11" s="503"/>
      <c r="BB11" s="503"/>
      <c r="BC11" s="503"/>
      <c r="BD11" s="503"/>
      <c r="BE11" s="503"/>
      <c r="BF11" s="503"/>
      <c r="BG11" s="503"/>
      <c r="BH11" s="503"/>
      <c r="BI11" s="503"/>
      <c r="BJ11" s="503"/>
      <c r="BK11" s="503"/>
      <c r="BL11" s="503"/>
      <c r="BM11" s="503"/>
      <c r="BN11" s="503"/>
      <c r="BO11" s="503"/>
      <c r="BP11" s="503"/>
      <c r="BQ11" s="503"/>
      <c r="BR11" s="503"/>
      <c r="BS11" s="503"/>
      <c r="BT11" s="503"/>
      <c r="BU11" s="503"/>
      <c r="BV11" s="503"/>
      <c r="BW11" s="503"/>
      <c r="BX11" s="503"/>
      <c r="BY11" s="503"/>
      <c r="BZ11" s="503"/>
      <c r="CA11" s="503"/>
      <c r="CB11" s="503"/>
      <c r="CC11" s="503"/>
      <c r="CD11" s="503"/>
      <c r="CE11" s="503"/>
      <c r="CF11" s="503"/>
      <c r="CG11" s="503"/>
      <c r="CH11" s="503"/>
      <c r="CI11" s="503"/>
      <c r="CJ11" s="503"/>
      <c r="CK11" s="503"/>
      <c r="CL11" s="503"/>
      <c r="CM11" s="503"/>
      <c r="CN11" s="503"/>
      <c r="CO11" s="503"/>
      <c r="CP11" s="503"/>
      <c r="CQ11" s="503"/>
      <c r="CR11" s="503"/>
      <c r="CS11" s="503"/>
      <c r="CT11" s="503"/>
      <c r="CU11" s="503"/>
      <c r="CV11" s="503"/>
      <c r="CW11" s="503"/>
      <c r="CX11" s="503"/>
      <c r="CY11" s="503"/>
      <c r="CZ11" s="503"/>
      <c r="DA11" s="503"/>
      <c r="DB11" s="503"/>
      <c r="DC11" s="503"/>
      <c r="DD11" s="503"/>
      <c r="DE11" s="503"/>
      <c r="DF11" s="503"/>
      <c r="DG11" s="503"/>
      <c r="DH11" s="503"/>
      <c r="DI11" s="503"/>
      <c r="DJ11" s="503"/>
      <c r="DK11" s="503"/>
      <c r="DL11" s="503"/>
      <c r="DM11" s="503"/>
      <c r="DN11" s="503"/>
      <c r="DO11" s="503"/>
      <c r="DP11" s="503"/>
      <c r="DQ11" s="503"/>
      <c r="DR11" s="503"/>
      <c r="DS11" s="503"/>
      <c r="DT11" s="503"/>
      <c r="DU11" s="503"/>
      <c r="DV11" s="503"/>
      <c r="DW11" s="503"/>
      <c r="DX11" s="503"/>
      <c r="DY11" s="503"/>
      <c r="DZ11" s="503"/>
      <c r="EA11" s="503"/>
      <c r="EB11" s="503"/>
      <c r="EC11" s="503"/>
      <c r="ED11" s="503"/>
      <c r="EE11" s="503"/>
      <c r="EF11" s="503"/>
      <c r="EG11" s="503"/>
      <c r="EH11" s="503"/>
      <c r="EI11" s="503"/>
      <c r="EJ11" s="503"/>
      <c r="EK11" s="503"/>
      <c r="EL11" s="503"/>
      <c r="EM11" s="503"/>
      <c r="EN11" s="503"/>
      <c r="EO11" s="503"/>
      <c r="EP11" s="503"/>
      <c r="EQ11" s="503"/>
      <c r="ER11" s="503"/>
      <c r="ES11" s="503"/>
      <c r="ET11" s="503"/>
      <c r="EU11" s="503"/>
      <c r="EV11" s="503"/>
      <c r="EW11" s="503"/>
      <c r="EX11" s="503"/>
      <c r="EY11" s="503"/>
      <c r="EZ11" s="503"/>
      <c r="FA11" s="503"/>
      <c r="FB11" s="503"/>
      <c r="FC11" s="503"/>
      <c r="FD11" s="503"/>
      <c r="FE11" s="503"/>
      <c r="FF11" s="503"/>
      <c r="FG11" s="503"/>
      <c r="FH11" s="503"/>
      <c r="FI11" s="503"/>
      <c r="FJ11" s="503"/>
      <c r="FK11" s="503"/>
      <c r="FL11" s="503"/>
      <c r="FM11" s="503"/>
      <c r="FN11" s="503"/>
      <c r="FO11" s="503"/>
      <c r="FP11" s="503"/>
      <c r="FQ11" s="503"/>
      <c r="FR11" s="503"/>
      <c r="FS11" s="503"/>
      <c r="FT11" s="503"/>
      <c r="FU11" s="503"/>
      <c r="FV11" s="503"/>
      <c r="FW11" s="503"/>
      <c r="FX11" s="503"/>
      <c r="FY11" s="503"/>
      <c r="FZ11" s="503"/>
      <c r="GA11" s="503"/>
      <c r="GB11" s="503"/>
      <c r="GC11" s="503"/>
      <c r="GD11" s="503"/>
      <c r="GE11" s="503"/>
      <c r="GF11" s="503"/>
      <c r="GG11" s="503"/>
      <c r="GH11" s="503"/>
      <c r="GI11" s="503"/>
      <c r="GJ11" s="503"/>
      <c r="GK11" s="503"/>
      <c r="GL11" s="503"/>
      <c r="GM11" s="503"/>
      <c r="GN11" s="503"/>
      <c r="GO11" s="503"/>
      <c r="GP11" s="503"/>
      <c r="GQ11" s="517"/>
      <c r="GR11" s="517"/>
      <c r="GS11" s="517"/>
      <c r="GT11" s="517"/>
      <c r="GU11" s="517"/>
      <c r="GV11" s="517"/>
      <c r="GW11" s="517"/>
      <c r="GX11" s="517"/>
      <c r="GY11" s="517"/>
      <c r="GZ11" s="517"/>
      <c r="HA11" s="517"/>
      <c r="HB11" s="518"/>
      <c r="HC11" s="495"/>
      <c r="HD11" s="496"/>
      <c r="HE11" s="497"/>
    </row>
    <row r="12" spans="2:213" ht="21.75" customHeight="1" thickBot="1">
      <c r="B12" s="507"/>
      <c r="C12" s="508"/>
      <c r="D12" s="508"/>
      <c r="E12" s="509"/>
      <c r="F12" s="280" t="s">
        <v>542</v>
      </c>
      <c r="G12" s="513"/>
      <c r="H12" s="514"/>
      <c r="I12" s="514"/>
      <c r="J12" s="514"/>
      <c r="K12" s="514"/>
      <c r="L12" s="514"/>
      <c r="M12" s="514"/>
      <c r="N12" s="514"/>
      <c r="O12" s="514"/>
      <c r="P12" s="514"/>
      <c r="Q12" s="514"/>
      <c r="R12" s="515"/>
      <c r="S12" s="516"/>
      <c r="T12" s="516"/>
      <c r="U12" s="516"/>
      <c r="V12" s="516"/>
      <c r="W12" s="516"/>
      <c r="X12" s="516"/>
      <c r="Y12" s="516"/>
      <c r="Z12" s="516"/>
      <c r="AA12" s="516"/>
      <c r="AB12" s="516"/>
      <c r="AC12" s="516"/>
      <c r="AD12" s="516"/>
      <c r="AE12" s="516"/>
      <c r="AF12" s="516"/>
      <c r="AG12" s="516"/>
      <c r="AH12" s="516"/>
      <c r="AI12" s="516"/>
      <c r="AJ12" s="516"/>
      <c r="AK12" s="516"/>
      <c r="AL12" s="516"/>
      <c r="AM12" s="516"/>
      <c r="AN12" s="516"/>
      <c r="AO12" s="516"/>
      <c r="AP12" s="516"/>
      <c r="AQ12" s="516"/>
      <c r="AR12" s="516"/>
      <c r="AS12" s="516"/>
      <c r="AT12" s="516"/>
      <c r="AU12" s="516"/>
      <c r="AV12" s="516"/>
      <c r="AW12" s="516"/>
      <c r="AX12" s="516"/>
      <c r="AY12" s="516"/>
      <c r="AZ12" s="516"/>
      <c r="BA12" s="516"/>
      <c r="BB12" s="516"/>
      <c r="BC12" s="516"/>
      <c r="BD12" s="516"/>
      <c r="BE12" s="516"/>
      <c r="BF12" s="516"/>
      <c r="BG12" s="516"/>
      <c r="BH12" s="516"/>
      <c r="BI12" s="516"/>
      <c r="BJ12" s="516"/>
      <c r="BK12" s="516"/>
      <c r="BL12" s="516"/>
      <c r="BM12" s="516"/>
      <c r="BN12" s="516"/>
      <c r="BO12" s="516"/>
      <c r="BP12" s="516"/>
      <c r="BQ12" s="516"/>
      <c r="BR12" s="516"/>
      <c r="BS12" s="516"/>
      <c r="BT12" s="516"/>
      <c r="BU12" s="516"/>
      <c r="BV12" s="516"/>
      <c r="BW12" s="516"/>
      <c r="BX12" s="516"/>
      <c r="BY12" s="516"/>
      <c r="BZ12" s="516"/>
      <c r="CA12" s="516"/>
      <c r="CB12" s="516"/>
      <c r="CC12" s="516"/>
      <c r="CD12" s="516"/>
      <c r="CE12" s="516"/>
      <c r="CF12" s="516"/>
      <c r="CG12" s="516"/>
      <c r="CH12" s="516"/>
      <c r="CI12" s="516"/>
      <c r="CJ12" s="516"/>
      <c r="CK12" s="516"/>
      <c r="CL12" s="516"/>
      <c r="CM12" s="516"/>
      <c r="CN12" s="516"/>
      <c r="CO12" s="516"/>
      <c r="CP12" s="516"/>
      <c r="CQ12" s="516"/>
      <c r="CR12" s="516"/>
      <c r="CS12" s="516"/>
      <c r="CT12" s="516"/>
      <c r="CU12" s="516"/>
      <c r="CV12" s="516"/>
      <c r="CW12" s="516"/>
      <c r="CX12" s="516"/>
      <c r="CY12" s="516"/>
      <c r="CZ12" s="516"/>
      <c r="DA12" s="516"/>
      <c r="DB12" s="516"/>
      <c r="DC12" s="516"/>
      <c r="DD12" s="516"/>
      <c r="DE12" s="516"/>
      <c r="DF12" s="516"/>
      <c r="DG12" s="516"/>
      <c r="DH12" s="516"/>
      <c r="DI12" s="516"/>
      <c r="DJ12" s="516"/>
      <c r="DK12" s="516"/>
      <c r="DL12" s="516"/>
      <c r="DM12" s="516"/>
      <c r="DN12" s="516"/>
      <c r="DO12" s="516"/>
      <c r="DP12" s="516"/>
      <c r="DQ12" s="516"/>
      <c r="DR12" s="516"/>
      <c r="DS12" s="516"/>
      <c r="DT12" s="516"/>
      <c r="DU12" s="516"/>
      <c r="DV12" s="516"/>
      <c r="DW12" s="516"/>
      <c r="DX12" s="516"/>
      <c r="DY12" s="516"/>
      <c r="DZ12" s="516"/>
      <c r="EA12" s="516"/>
      <c r="EB12" s="516"/>
      <c r="EC12" s="516"/>
      <c r="ED12" s="516"/>
      <c r="EE12" s="516"/>
      <c r="EF12" s="516"/>
      <c r="EG12" s="516"/>
      <c r="EH12" s="516"/>
      <c r="EI12" s="516"/>
      <c r="EJ12" s="516"/>
      <c r="EK12" s="516"/>
      <c r="EL12" s="516"/>
      <c r="EM12" s="516"/>
      <c r="EN12" s="516"/>
      <c r="EO12" s="516"/>
      <c r="EP12" s="516"/>
      <c r="EQ12" s="516"/>
      <c r="ER12" s="516"/>
      <c r="ES12" s="516"/>
      <c r="ET12" s="516"/>
      <c r="EU12" s="516"/>
      <c r="EV12" s="516"/>
      <c r="EW12" s="516"/>
      <c r="EX12" s="516"/>
      <c r="EY12" s="516"/>
      <c r="EZ12" s="516"/>
      <c r="FA12" s="516"/>
      <c r="FB12" s="516"/>
      <c r="FC12" s="516"/>
      <c r="FD12" s="516"/>
      <c r="FE12" s="516"/>
      <c r="FF12" s="516"/>
      <c r="FG12" s="516"/>
      <c r="FH12" s="516"/>
      <c r="FI12" s="516"/>
      <c r="FJ12" s="516"/>
      <c r="FK12" s="516"/>
      <c r="FL12" s="516"/>
      <c r="FM12" s="516"/>
      <c r="FN12" s="516"/>
      <c r="FO12" s="516"/>
      <c r="FP12" s="516"/>
      <c r="FQ12" s="516"/>
      <c r="FR12" s="516"/>
      <c r="FS12" s="516"/>
      <c r="FT12" s="516"/>
      <c r="FU12" s="516"/>
      <c r="FV12" s="516"/>
      <c r="FW12" s="516"/>
      <c r="FX12" s="516"/>
      <c r="FY12" s="516"/>
      <c r="FZ12" s="516"/>
      <c r="GA12" s="516"/>
      <c r="GB12" s="516"/>
      <c r="GC12" s="516"/>
      <c r="GD12" s="516"/>
      <c r="GE12" s="516"/>
      <c r="GF12" s="516"/>
      <c r="GG12" s="516"/>
      <c r="GH12" s="516"/>
      <c r="GI12" s="516"/>
      <c r="GJ12" s="516"/>
      <c r="GK12" s="516"/>
      <c r="GL12" s="516"/>
      <c r="GM12" s="516"/>
      <c r="GN12" s="516"/>
      <c r="GO12" s="516"/>
      <c r="GP12" s="516"/>
      <c r="GQ12" s="516"/>
      <c r="GR12" s="516"/>
      <c r="GS12" s="516"/>
      <c r="GT12" s="516"/>
      <c r="GU12" s="516"/>
      <c r="GV12" s="516"/>
      <c r="GW12" s="516"/>
      <c r="GX12" s="516"/>
      <c r="GY12" s="516"/>
      <c r="GZ12" s="516"/>
      <c r="HA12" s="516"/>
      <c r="HB12" s="513"/>
      <c r="HC12" s="498"/>
      <c r="HD12" s="499"/>
      <c r="HE12" s="500"/>
    </row>
    <row r="13" spans="2:213" ht="21.75" customHeight="1" thickTop="1">
      <c r="B13" s="519" t="s">
        <v>543</v>
      </c>
      <c r="C13" s="519"/>
      <c r="D13" s="281" t="s">
        <v>86</v>
      </c>
      <c r="E13" s="282" t="s">
        <v>87</v>
      </c>
      <c r="F13" s="283" t="s">
        <v>544</v>
      </c>
      <c r="G13" s="284"/>
      <c r="H13" s="285"/>
      <c r="I13" s="285"/>
      <c r="J13" s="285"/>
      <c r="K13" s="285"/>
      <c r="L13" s="286"/>
      <c r="M13" s="287"/>
      <c r="N13" s="285"/>
      <c r="O13" s="285"/>
      <c r="P13" s="285"/>
      <c r="Q13" s="285"/>
      <c r="R13" s="286"/>
      <c r="S13" s="287"/>
      <c r="T13" s="285"/>
      <c r="U13" s="285"/>
      <c r="V13" s="285"/>
      <c r="W13" s="285"/>
      <c r="X13" s="286"/>
      <c r="Y13" s="287"/>
      <c r="Z13" s="285"/>
      <c r="AA13" s="285"/>
      <c r="AB13" s="285"/>
      <c r="AC13" s="285"/>
      <c r="AD13" s="286"/>
      <c r="AE13" s="287"/>
      <c r="AF13" s="285"/>
      <c r="AG13" s="285"/>
      <c r="AH13" s="285"/>
      <c r="AI13" s="285"/>
      <c r="AJ13" s="286"/>
      <c r="AK13" s="287"/>
      <c r="AL13" s="285"/>
      <c r="AM13" s="285"/>
      <c r="AN13" s="285"/>
      <c r="AO13" s="285"/>
      <c r="AP13" s="286"/>
      <c r="AQ13" s="287"/>
      <c r="AR13" s="285"/>
      <c r="AS13" s="285"/>
      <c r="AT13" s="285"/>
      <c r="AU13" s="285"/>
      <c r="AV13" s="286"/>
      <c r="AW13" s="287"/>
      <c r="AX13" s="285"/>
      <c r="AY13" s="285"/>
      <c r="AZ13" s="285"/>
      <c r="BA13" s="285"/>
      <c r="BB13" s="286"/>
      <c r="BC13" s="287"/>
      <c r="BD13" s="285"/>
      <c r="BE13" s="285"/>
      <c r="BF13" s="285"/>
      <c r="BG13" s="285"/>
      <c r="BH13" s="286"/>
      <c r="BI13" s="287"/>
      <c r="BJ13" s="285"/>
      <c r="BK13" s="285"/>
      <c r="BL13" s="285"/>
      <c r="BM13" s="285"/>
      <c r="BN13" s="286"/>
      <c r="BO13" s="287"/>
      <c r="BP13" s="285"/>
      <c r="BQ13" s="285"/>
      <c r="BR13" s="285"/>
      <c r="BS13" s="285"/>
      <c r="BT13" s="286"/>
      <c r="BU13" s="287"/>
      <c r="BV13" s="285"/>
      <c r="BW13" s="285"/>
      <c r="BX13" s="285"/>
      <c r="BY13" s="285"/>
      <c r="BZ13" s="286"/>
      <c r="CA13" s="287"/>
      <c r="CB13" s="285"/>
      <c r="CC13" s="285"/>
      <c r="CD13" s="285"/>
      <c r="CE13" s="285"/>
      <c r="CF13" s="286"/>
      <c r="CG13" s="287"/>
      <c r="CH13" s="285"/>
      <c r="CI13" s="285"/>
      <c r="CJ13" s="285"/>
      <c r="CK13" s="285"/>
      <c r="CL13" s="286"/>
      <c r="CM13" s="287"/>
      <c r="CN13" s="285"/>
      <c r="CO13" s="285"/>
      <c r="CP13" s="285"/>
      <c r="CQ13" s="285"/>
      <c r="CR13" s="286"/>
      <c r="CS13" s="287"/>
      <c r="CT13" s="285"/>
      <c r="CU13" s="285"/>
      <c r="CV13" s="285"/>
      <c r="CW13" s="285"/>
      <c r="CX13" s="286"/>
      <c r="CY13" s="287"/>
      <c r="CZ13" s="285"/>
      <c r="DA13" s="285"/>
      <c r="DB13" s="285"/>
      <c r="DC13" s="285"/>
      <c r="DD13" s="286"/>
      <c r="DE13" s="287"/>
      <c r="DF13" s="285"/>
      <c r="DG13" s="285"/>
      <c r="DH13" s="285"/>
      <c r="DI13" s="285"/>
      <c r="DJ13" s="286"/>
      <c r="DK13" s="287"/>
      <c r="DL13" s="285"/>
      <c r="DM13" s="285"/>
      <c r="DN13" s="285"/>
      <c r="DO13" s="285"/>
      <c r="DP13" s="286"/>
      <c r="DQ13" s="287"/>
      <c r="DR13" s="285"/>
      <c r="DS13" s="285"/>
      <c r="DT13" s="285"/>
      <c r="DU13" s="285"/>
      <c r="DV13" s="286"/>
      <c r="DW13" s="287"/>
      <c r="DX13" s="285"/>
      <c r="DY13" s="285"/>
      <c r="DZ13" s="285"/>
      <c r="EA13" s="285"/>
      <c r="EB13" s="286"/>
      <c r="EC13" s="287"/>
      <c r="ED13" s="285"/>
      <c r="EE13" s="285"/>
      <c r="EF13" s="285"/>
      <c r="EG13" s="285"/>
      <c r="EH13" s="286"/>
      <c r="EI13" s="287"/>
      <c r="EJ13" s="285"/>
      <c r="EK13" s="285"/>
      <c r="EL13" s="285"/>
      <c r="EM13" s="285"/>
      <c r="EN13" s="286"/>
      <c r="EO13" s="287"/>
      <c r="EP13" s="285"/>
      <c r="EQ13" s="285"/>
      <c r="ER13" s="285"/>
      <c r="ES13" s="285"/>
      <c r="ET13" s="286"/>
      <c r="EU13" s="287"/>
      <c r="EV13" s="285"/>
      <c r="EW13" s="285"/>
      <c r="EX13" s="285"/>
      <c r="EY13" s="285"/>
      <c r="EZ13" s="286"/>
      <c r="FA13" s="287"/>
      <c r="FB13" s="285"/>
      <c r="FC13" s="285"/>
      <c r="FD13" s="285"/>
      <c r="FE13" s="285"/>
      <c r="FF13" s="286"/>
      <c r="FG13" s="287"/>
      <c r="FH13" s="285"/>
      <c r="FI13" s="285"/>
      <c r="FJ13" s="285"/>
      <c r="FK13" s="285"/>
      <c r="FL13" s="286"/>
      <c r="FM13" s="287"/>
      <c r="FN13" s="285"/>
      <c r="FO13" s="285"/>
      <c r="FP13" s="285"/>
      <c r="FQ13" s="285"/>
      <c r="FR13" s="286"/>
      <c r="FS13" s="287"/>
      <c r="FT13" s="285"/>
      <c r="FU13" s="285"/>
      <c r="FV13" s="285"/>
      <c r="FW13" s="285"/>
      <c r="FX13" s="286"/>
      <c r="FY13" s="287"/>
      <c r="FZ13" s="285"/>
      <c r="GA13" s="285"/>
      <c r="GB13" s="285"/>
      <c r="GC13" s="285"/>
      <c r="GD13" s="286"/>
      <c r="GE13" s="287"/>
      <c r="GF13" s="285"/>
      <c r="GG13" s="285"/>
      <c r="GH13" s="285"/>
      <c r="GI13" s="285"/>
      <c r="GJ13" s="286"/>
      <c r="GK13" s="287"/>
      <c r="GL13" s="285"/>
      <c r="GM13" s="285"/>
      <c r="GN13" s="285"/>
      <c r="GO13" s="285"/>
      <c r="GP13" s="286"/>
      <c r="GQ13" s="287"/>
      <c r="GR13" s="285"/>
      <c r="GS13" s="285"/>
      <c r="GT13" s="285"/>
      <c r="GU13" s="285"/>
      <c r="GV13" s="286"/>
      <c r="GW13" s="287"/>
      <c r="GX13" s="285"/>
      <c r="GY13" s="285"/>
      <c r="GZ13" s="285"/>
      <c r="HA13" s="285"/>
      <c r="HB13" s="288"/>
      <c r="HC13" s="289" t="s">
        <v>545</v>
      </c>
      <c r="HD13" s="290" t="s">
        <v>546</v>
      </c>
      <c r="HE13" s="291" t="s">
        <v>547</v>
      </c>
    </row>
    <row r="14" spans="2:213" ht="21" customHeight="1">
      <c r="B14" s="520"/>
      <c r="C14" s="520"/>
      <c r="D14" s="292"/>
      <c r="E14" s="293"/>
      <c r="F14" s="294"/>
      <c r="G14" s="295"/>
      <c r="H14" s="296"/>
      <c r="I14" s="296"/>
      <c r="J14" s="296"/>
      <c r="K14" s="296"/>
      <c r="L14" s="297"/>
      <c r="M14" s="298"/>
      <c r="N14" s="296"/>
      <c r="O14" s="296"/>
      <c r="P14" s="296"/>
      <c r="Q14" s="296"/>
      <c r="R14" s="297"/>
      <c r="S14" s="298"/>
      <c r="T14" s="296"/>
      <c r="U14" s="296"/>
      <c r="V14" s="296"/>
      <c r="W14" s="296"/>
      <c r="X14" s="297"/>
      <c r="Y14" s="298"/>
      <c r="Z14" s="296"/>
      <c r="AA14" s="296"/>
      <c r="AB14" s="296"/>
      <c r="AC14" s="296"/>
      <c r="AD14" s="297"/>
      <c r="AE14" s="298"/>
      <c r="AF14" s="296"/>
      <c r="AG14" s="296"/>
      <c r="AH14" s="296"/>
      <c r="AI14" s="296"/>
      <c r="AJ14" s="297"/>
      <c r="AK14" s="298"/>
      <c r="AL14" s="296"/>
      <c r="AM14" s="296"/>
      <c r="AN14" s="296"/>
      <c r="AO14" s="296"/>
      <c r="AP14" s="297"/>
      <c r="AQ14" s="298"/>
      <c r="AR14" s="296"/>
      <c r="AS14" s="296"/>
      <c r="AT14" s="296"/>
      <c r="AU14" s="296"/>
      <c r="AV14" s="297"/>
      <c r="AW14" s="298"/>
      <c r="AX14" s="296"/>
      <c r="AY14" s="296"/>
      <c r="AZ14" s="296"/>
      <c r="BA14" s="296"/>
      <c r="BB14" s="297"/>
      <c r="BC14" s="298"/>
      <c r="BD14" s="296"/>
      <c r="BE14" s="296"/>
      <c r="BF14" s="296"/>
      <c r="BG14" s="296"/>
      <c r="BH14" s="297"/>
      <c r="BI14" s="298"/>
      <c r="BJ14" s="296"/>
      <c r="BK14" s="296"/>
      <c r="BL14" s="296"/>
      <c r="BM14" s="296"/>
      <c r="BN14" s="297"/>
      <c r="BO14" s="298"/>
      <c r="BP14" s="296"/>
      <c r="BQ14" s="296"/>
      <c r="BR14" s="296"/>
      <c r="BS14" s="296"/>
      <c r="BT14" s="297"/>
      <c r="BU14" s="298"/>
      <c r="BV14" s="296"/>
      <c r="BW14" s="296"/>
      <c r="BX14" s="296"/>
      <c r="BY14" s="296"/>
      <c r="BZ14" s="297"/>
      <c r="CA14" s="298"/>
      <c r="CB14" s="296"/>
      <c r="CC14" s="296"/>
      <c r="CD14" s="296"/>
      <c r="CE14" s="296"/>
      <c r="CF14" s="297"/>
      <c r="CG14" s="298"/>
      <c r="CH14" s="296"/>
      <c r="CI14" s="296"/>
      <c r="CJ14" s="296"/>
      <c r="CK14" s="296"/>
      <c r="CL14" s="297"/>
      <c r="CM14" s="298"/>
      <c r="CN14" s="296"/>
      <c r="CO14" s="296"/>
      <c r="CP14" s="296"/>
      <c r="CQ14" s="296"/>
      <c r="CR14" s="297"/>
      <c r="CS14" s="298"/>
      <c r="CT14" s="296"/>
      <c r="CU14" s="296"/>
      <c r="CV14" s="296"/>
      <c r="CW14" s="296"/>
      <c r="CX14" s="297"/>
      <c r="CY14" s="298"/>
      <c r="CZ14" s="296"/>
      <c r="DA14" s="296"/>
      <c r="DB14" s="296"/>
      <c r="DC14" s="296"/>
      <c r="DD14" s="297"/>
      <c r="DE14" s="298"/>
      <c r="DF14" s="296"/>
      <c r="DG14" s="296"/>
      <c r="DH14" s="296"/>
      <c r="DI14" s="296"/>
      <c r="DJ14" s="297"/>
      <c r="DK14" s="298"/>
      <c r="DL14" s="296"/>
      <c r="DM14" s="296"/>
      <c r="DN14" s="296"/>
      <c r="DO14" s="296"/>
      <c r="DP14" s="297"/>
      <c r="DQ14" s="298"/>
      <c r="DR14" s="296"/>
      <c r="DS14" s="296"/>
      <c r="DT14" s="296"/>
      <c r="DU14" s="296"/>
      <c r="DV14" s="297"/>
      <c r="DW14" s="298"/>
      <c r="DX14" s="296"/>
      <c r="DY14" s="296"/>
      <c r="DZ14" s="296"/>
      <c r="EA14" s="296"/>
      <c r="EB14" s="297"/>
      <c r="EC14" s="298"/>
      <c r="ED14" s="296"/>
      <c r="EE14" s="296"/>
      <c r="EF14" s="296"/>
      <c r="EG14" s="296"/>
      <c r="EH14" s="297"/>
      <c r="EI14" s="298"/>
      <c r="EJ14" s="296"/>
      <c r="EK14" s="296"/>
      <c r="EL14" s="296"/>
      <c r="EM14" s="296"/>
      <c r="EN14" s="297"/>
      <c r="EO14" s="298"/>
      <c r="EP14" s="296"/>
      <c r="EQ14" s="296"/>
      <c r="ER14" s="296"/>
      <c r="ES14" s="296"/>
      <c r="ET14" s="297"/>
      <c r="EU14" s="298"/>
      <c r="EV14" s="296"/>
      <c r="EW14" s="296"/>
      <c r="EX14" s="296"/>
      <c r="EY14" s="296"/>
      <c r="EZ14" s="297"/>
      <c r="FA14" s="298"/>
      <c r="FB14" s="296"/>
      <c r="FC14" s="296"/>
      <c r="FD14" s="296"/>
      <c r="FE14" s="296"/>
      <c r="FF14" s="297"/>
      <c r="FG14" s="298"/>
      <c r="FH14" s="296"/>
      <c r="FI14" s="296"/>
      <c r="FJ14" s="296"/>
      <c r="FK14" s="296"/>
      <c r="FL14" s="297"/>
      <c r="FM14" s="298"/>
      <c r="FN14" s="296"/>
      <c r="FO14" s="296"/>
      <c r="FP14" s="296"/>
      <c r="FQ14" s="296"/>
      <c r="FR14" s="297"/>
      <c r="FS14" s="298"/>
      <c r="FT14" s="296"/>
      <c r="FU14" s="296"/>
      <c r="FV14" s="296"/>
      <c r="FW14" s="296"/>
      <c r="FX14" s="297"/>
      <c r="FY14" s="298"/>
      <c r="FZ14" s="296"/>
      <c r="GA14" s="296"/>
      <c r="GB14" s="296"/>
      <c r="GC14" s="296"/>
      <c r="GD14" s="297"/>
      <c r="GE14" s="298"/>
      <c r="GF14" s="296"/>
      <c r="GG14" s="296"/>
      <c r="GH14" s="296"/>
      <c r="GI14" s="296"/>
      <c r="GJ14" s="297"/>
      <c r="GK14" s="298"/>
      <c r="GL14" s="296"/>
      <c r="GM14" s="296"/>
      <c r="GN14" s="296"/>
      <c r="GO14" s="296"/>
      <c r="GP14" s="297"/>
      <c r="GQ14" s="298"/>
      <c r="GR14" s="296"/>
      <c r="GS14" s="296"/>
      <c r="GT14" s="296"/>
      <c r="GU14" s="296"/>
      <c r="GV14" s="297"/>
      <c r="GW14" s="298"/>
      <c r="GX14" s="296"/>
      <c r="GY14" s="296"/>
      <c r="GZ14" s="296"/>
      <c r="HA14" s="296"/>
      <c r="HB14" s="296"/>
      <c r="HC14" s="299"/>
      <c r="HD14" s="299"/>
      <c r="HE14" s="300" t="str">
        <f>IF(HC14="","",HD14-HC14)</f>
        <v/>
      </c>
    </row>
    <row r="15" spans="2:213" ht="21" customHeight="1">
      <c r="B15" s="520"/>
      <c r="C15" s="520"/>
      <c r="D15" s="292"/>
      <c r="E15" s="293"/>
      <c r="F15" s="294"/>
      <c r="G15" s="295"/>
      <c r="H15" s="296"/>
      <c r="I15" s="296"/>
      <c r="J15" s="296"/>
      <c r="K15" s="296"/>
      <c r="L15" s="297"/>
      <c r="M15" s="298"/>
      <c r="N15" s="296"/>
      <c r="O15" s="296"/>
      <c r="P15" s="296"/>
      <c r="Q15" s="296"/>
      <c r="R15" s="297"/>
      <c r="S15" s="298"/>
      <c r="T15" s="296"/>
      <c r="U15" s="296"/>
      <c r="V15" s="296"/>
      <c r="W15" s="296"/>
      <c r="X15" s="297"/>
      <c r="Y15" s="298"/>
      <c r="Z15" s="296"/>
      <c r="AA15" s="296"/>
      <c r="AB15" s="296"/>
      <c r="AC15" s="296"/>
      <c r="AD15" s="297"/>
      <c r="AE15" s="298"/>
      <c r="AF15" s="296"/>
      <c r="AG15" s="296"/>
      <c r="AH15" s="296"/>
      <c r="AI15" s="296"/>
      <c r="AJ15" s="297"/>
      <c r="AK15" s="298"/>
      <c r="AL15" s="296"/>
      <c r="AM15" s="296"/>
      <c r="AN15" s="296"/>
      <c r="AO15" s="296"/>
      <c r="AP15" s="297"/>
      <c r="AQ15" s="298"/>
      <c r="AR15" s="296"/>
      <c r="AS15" s="296"/>
      <c r="AT15" s="296"/>
      <c r="AU15" s="296"/>
      <c r="AV15" s="297"/>
      <c r="AW15" s="298"/>
      <c r="AX15" s="296"/>
      <c r="AY15" s="296"/>
      <c r="AZ15" s="296"/>
      <c r="BA15" s="296"/>
      <c r="BB15" s="297"/>
      <c r="BC15" s="298"/>
      <c r="BD15" s="296"/>
      <c r="BE15" s="296"/>
      <c r="BF15" s="296"/>
      <c r="BG15" s="296"/>
      <c r="BH15" s="297"/>
      <c r="BI15" s="298"/>
      <c r="BJ15" s="296"/>
      <c r="BK15" s="296"/>
      <c r="BL15" s="296"/>
      <c r="BM15" s="296"/>
      <c r="BN15" s="297"/>
      <c r="BO15" s="298"/>
      <c r="BP15" s="296"/>
      <c r="BQ15" s="296"/>
      <c r="BR15" s="296"/>
      <c r="BS15" s="296"/>
      <c r="BT15" s="297"/>
      <c r="BU15" s="298"/>
      <c r="BV15" s="296"/>
      <c r="BW15" s="296"/>
      <c r="BX15" s="296"/>
      <c r="BY15" s="296"/>
      <c r="BZ15" s="297"/>
      <c r="CA15" s="298"/>
      <c r="CB15" s="296"/>
      <c r="CC15" s="296"/>
      <c r="CD15" s="296"/>
      <c r="CE15" s="296"/>
      <c r="CF15" s="297"/>
      <c r="CG15" s="298"/>
      <c r="CH15" s="296"/>
      <c r="CI15" s="296"/>
      <c r="CJ15" s="296"/>
      <c r="CK15" s="296"/>
      <c r="CL15" s="297"/>
      <c r="CM15" s="298"/>
      <c r="CN15" s="296"/>
      <c r="CO15" s="296"/>
      <c r="CP15" s="296"/>
      <c r="CQ15" s="296"/>
      <c r="CR15" s="297"/>
      <c r="CS15" s="298"/>
      <c r="CT15" s="296"/>
      <c r="CU15" s="296"/>
      <c r="CV15" s="296"/>
      <c r="CW15" s="296"/>
      <c r="CX15" s="297"/>
      <c r="CY15" s="298"/>
      <c r="CZ15" s="296"/>
      <c r="DA15" s="296"/>
      <c r="DB15" s="296"/>
      <c r="DC15" s="296"/>
      <c r="DD15" s="297"/>
      <c r="DE15" s="298"/>
      <c r="DF15" s="296"/>
      <c r="DG15" s="296"/>
      <c r="DH15" s="296"/>
      <c r="DI15" s="296"/>
      <c r="DJ15" s="297"/>
      <c r="DK15" s="298"/>
      <c r="DL15" s="296"/>
      <c r="DM15" s="296"/>
      <c r="DN15" s="296"/>
      <c r="DO15" s="296"/>
      <c r="DP15" s="297"/>
      <c r="DQ15" s="298"/>
      <c r="DR15" s="296"/>
      <c r="DS15" s="296"/>
      <c r="DT15" s="296"/>
      <c r="DU15" s="296"/>
      <c r="DV15" s="297"/>
      <c r="DW15" s="298"/>
      <c r="DX15" s="296"/>
      <c r="DY15" s="296"/>
      <c r="DZ15" s="296"/>
      <c r="EA15" s="296"/>
      <c r="EB15" s="297"/>
      <c r="EC15" s="298"/>
      <c r="ED15" s="296"/>
      <c r="EE15" s="296"/>
      <c r="EF15" s="296"/>
      <c r="EG15" s="296"/>
      <c r="EH15" s="297"/>
      <c r="EI15" s="298"/>
      <c r="EJ15" s="296"/>
      <c r="EK15" s="296"/>
      <c r="EL15" s="296"/>
      <c r="EM15" s="296"/>
      <c r="EN15" s="297"/>
      <c r="EO15" s="298"/>
      <c r="EP15" s="296"/>
      <c r="EQ15" s="296"/>
      <c r="ER15" s="296"/>
      <c r="ES15" s="296"/>
      <c r="ET15" s="297"/>
      <c r="EU15" s="298"/>
      <c r="EV15" s="296"/>
      <c r="EW15" s="296"/>
      <c r="EX15" s="296"/>
      <c r="EY15" s="296"/>
      <c r="EZ15" s="297"/>
      <c r="FA15" s="298"/>
      <c r="FB15" s="296"/>
      <c r="FC15" s="296"/>
      <c r="FD15" s="296"/>
      <c r="FE15" s="296"/>
      <c r="FF15" s="297"/>
      <c r="FG15" s="298"/>
      <c r="FH15" s="296"/>
      <c r="FI15" s="296"/>
      <c r="FJ15" s="296"/>
      <c r="FK15" s="296"/>
      <c r="FL15" s="297"/>
      <c r="FM15" s="298"/>
      <c r="FN15" s="296"/>
      <c r="FO15" s="296"/>
      <c r="FP15" s="296"/>
      <c r="FQ15" s="296"/>
      <c r="FR15" s="297"/>
      <c r="FS15" s="298"/>
      <c r="FT15" s="296"/>
      <c r="FU15" s="296"/>
      <c r="FV15" s="296"/>
      <c r="FW15" s="296"/>
      <c r="FX15" s="297"/>
      <c r="FY15" s="298"/>
      <c r="FZ15" s="296"/>
      <c r="GA15" s="296"/>
      <c r="GB15" s="296"/>
      <c r="GC15" s="296"/>
      <c r="GD15" s="297"/>
      <c r="GE15" s="298"/>
      <c r="GF15" s="296"/>
      <c r="GG15" s="296"/>
      <c r="GH15" s="296"/>
      <c r="GI15" s="296"/>
      <c r="GJ15" s="297"/>
      <c r="GK15" s="298"/>
      <c r="GL15" s="296"/>
      <c r="GM15" s="296"/>
      <c r="GN15" s="296"/>
      <c r="GO15" s="296"/>
      <c r="GP15" s="297"/>
      <c r="GQ15" s="298"/>
      <c r="GR15" s="296"/>
      <c r="GS15" s="296"/>
      <c r="GT15" s="296"/>
      <c r="GU15" s="296"/>
      <c r="GV15" s="297"/>
      <c r="GW15" s="298"/>
      <c r="GX15" s="296"/>
      <c r="GY15" s="296"/>
      <c r="GZ15" s="296"/>
      <c r="HA15" s="296"/>
      <c r="HB15" s="296"/>
      <c r="HC15" s="299"/>
      <c r="HD15" s="299"/>
      <c r="HE15" s="300" t="str">
        <f t="shared" ref="HE15:HE71" si="0">IF(HC15="","",HD15-HC15)</f>
        <v/>
      </c>
    </row>
    <row r="16" spans="2:213" ht="21" customHeight="1">
      <c r="B16" s="520"/>
      <c r="C16" s="520"/>
      <c r="D16" s="292"/>
      <c r="E16" s="293"/>
      <c r="F16" s="294"/>
      <c r="G16" s="295"/>
      <c r="H16" s="296"/>
      <c r="I16" s="296"/>
      <c r="J16" s="296"/>
      <c r="K16" s="296"/>
      <c r="L16" s="297"/>
      <c r="M16" s="298"/>
      <c r="N16" s="296"/>
      <c r="O16" s="296"/>
      <c r="P16" s="296"/>
      <c r="Q16" s="296"/>
      <c r="R16" s="297"/>
      <c r="S16" s="298"/>
      <c r="T16" s="296"/>
      <c r="U16" s="296"/>
      <c r="V16" s="296"/>
      <c r="W16" s="296"/>
      <c r="X16" s="297"/>
      <c r="Y16" s="298"/>
      <c r="Z16" s="296"/>
      <c r="AA16" s="296"/>
      <c r="AB16" s="296"/>
      <c r="AC16" s="296"/>
      <c r="AD16" s="297"/>
      <c r="AE16" s="298"/>
      <c r="AF16" s="296"/>
      <c r="AG16" s="296"/>
      <c r="AH16" s="296"/>
      <c r="AI16" s="296"/>
      <c r="AJ16" s="297"/>
      <c r="AK16" s="298"/>
      <c r="AL16" s="296"/>
      <c r="AM16" s="296"/>
      <c r="AN16" s="296"/>
      <c r="AO16" s="296"/>
      <c r="AP16" s="297"/>
      <c r="AQ16" s="298"/>
      <c r="AR16" s="296"/>
      <c r="AS16" s="296"/>
      <c r="AT16" s="296"/>
      <c r="AU16" s="296"/>
      <c r="AV16" s="297"/>
      <c r="AW16" s="298"/>
      <c r="AX16" s="296"/>
      <c r="AY16" s="296"/>
      <c r="AZ16" s="296"/>
      <c r="BA16" s="296"/>
      <c r="BB16" s="297"/>
      <c r="BC16" s="298"/>
      <c r="BD16" s="296"/>
      <c r="BE16" s="296"/>
      <c r="BF16" s="296"/>
      <c r="BG16" s="296"/>
      <c r="BH16" s="297"/>
      <c r="BI16" s="298"/>
      <c r="BJ16" s="296"/>
      <c r="BK16" s="296"/>
      <c r="BL16" s="296"/>
      <c r="BM16" s="296"/>
      <c r="BN16" s="297"/>
      <c r="BO16" s="298"/>
      <c r="BP16" s="296"/>
      <c r="BQ16" s="296"/>
      <c r="BR16" s="296"/>
      <c r="BS16" s="296"/>
      <c r="BT16" s="297"/>
      <c r="BU16" s="298"/>
      <c r="BV16" s="296"/>
      <c r="BW16" s="296"/>
      <c r="BX16" s="296"/>
      <c r="BY16" s="296"/>
      <c r="BZ16" s="297"/>
      <c r="CA16" s="298"/>
      <c r="CB16" s="296"/>
      <c r="CC16" s="296"/>
      <c r="CD16" s="296"/>
      <c r="CE16" s="296"/>
      <c r="CF16" s="297"/>
      <c r="CG16" s="298"/>
      <c r="CH16" s="296"/>
      <c r="CI16" s="296"/>
      <c r="CJ16" s="296"/>
      <c r="CK16" s="296"/>
      <c r="CL16" s="297"/>
      <c r="CM16" s="298"/>
      <c r="CN16" s="296"/>
      <c r="CO16" s="296"/>
      <c r="CP16" s="296"/>
      <c r="CQ16" s="296"/>
      <c r="CR16" s="297"/>
      <c r="CS16" s="298"/>
      <c r="CT16" s="296"/>
      <c r="CU16" s="296"/>
      <c r="CV16" s="296"/>
      <c r="CW16" s="296"/>
      <c r="CX16" s="297"/>
      <c r="CY16" s="298"/>
      <c r="CZ16" s="296"/>
      <c r="DA16" s="296"/>
      <c r="DB16" s="296"/>
      <c r="DC16" s="296"/>
      <c r="DD16" s="297"/>
      <c r="DE16" s="298"/>
      <c r="DF16" s="296"/>
      <c r="DG16" s="296"/>
      <c r="DH16" s="296"/>
      <c r="DI16" s="296"/>
      <c r="DJ16" s="297"/>
      <c r="DK16" s="298"/>
      <c r="DL16" s="296"/>
      <c r="DM16" s="296"/>
      <c r="DN16" s="296"/>
      <c r="DO16" s="296"/>
      <c r="DP16" s="297"/>
      <c r="DQ16" s="298"/>
      <c r="DR16" s="296"/>
      <c r="DS16" s="296"/>
      <c r="DT16" s="296"/>
      <c r="DU16" s="296"/>
      <c r="DV16" s="297"/>
      <c r="DW16" s="298"/>
      <c r="DX16" s="296"/>
      <c r="DY16" s="296"/>
      <c r="DZ16" s="296"/>
      <c r="EA16" s="296"/>
      <c r="EB16" s="297"/>
      <c r="EC16" s="298"/>
      <c r="ED16" s="296"/>
      <c r="EE16" s="296"/>
      <c r="EF16" s="296"/>
      <c r="EG16" s="296"/>
      <c r="EH16" s="297"/>
      <c r="EI16" s="298"/>
      <c r="EJ16" s="296"/>
      <c r="EK16" s="296"/>
      <c r="EL16" s="296"/>
      <c r="EM16" s="296"/>
      <c r="EN16" s="297"/>
      <c r="EO16" s="298"/>
      <c r="EP16" s="296"/>
      <c r="EQ16" s="296"/>
      <c r="ER16" s="296"/>
      <c r="ES16" s="296"/>
      <c r="ET16" s="297"/>
      <c r="EU16" s="298"/>
      <c r="EV16" s="296"/>
      <c r="EW16" s="296"/>
      <c r="EX16" s="296"/>
      <c r="EY16" s="296"/>
      <c r="EZ16" s="297"/>
      <c r="FA16" s="298"/>
      <c r="FB16" s="296"/>
      <c r="FC16" s="296"/>
      <c r="FD16" s="296"/>
      <c r="FE16" s="296"/>
      <c r="FF16" s="297"/>
      <c r="FG16" s="298"/>
      <c r="FH16" s="296"/>
      <c r="FI16" s="296"/>
      <c r="FJ16" s="296"/>
      <c r="FK16" s="296"/>
      <c r="FL16" s="297"/>
      <c r="FM16" s="298"/>
      <c r="FN16" s="296"/>
      <c r="FO16" s="296"/>
      <c r="FP16" s="296"/>
      <c r="FQ16" s="296"/>
      <c r="FR16" s="297"/>
      <c r="FS16" s="298"/>
      <c r="FT16" s="296"/>
      <c r="FU16" s="296"/>
      <c r="FV16" s="296"/>
      <c r="FW16" s="296"/>
      <c r="FX16" s="297"/>
      <c r="FY16" s="298"/>
      <c r="FZ16" s="296"/>
      <c r="GA16" s="296"/>
      <c r="GB16" s="296"/>
      <c r="GC16" s="296"/>
      <c r="GD16" s="297"/>
      <c r="GE16" s="298"/>
      <c r="GF16" s="296"/>
      <c r="GG16" s="296"/>
      <c r="GH16" s="296"/>
      <c r="GI16" s="296"/>
      <c r="GJ16" s="297"/>
      <c r="GK16" s="298"/>
      <c r="GL16" s="296"/>
      <c r="GM16" s="296"/>
      <c r="GN16" s="296"/>
      <c r="GO16" s="296"/>
      <c r="GP16" s="297"/>
      <c r="GQ16" s="298"/>
      <c r="GR16" s="296"/>
      <c r="GS16" s="296"/>
      <c r="GT16" s="296"/>
      <c r="GU16" s="296"/>
      <c r="GV16" s="297"/>
      <c r="GW16" s="298"/>
      <c r="GX16" s="296"/>
      <c r="GY16" s="296"/>
      <c r="GZ16" s="296"/>
      <c r="HA16" s="296"/>
      <c r="HB16" s="296"/>
      <c r="HC16" s="299"/>
      <c r="HD16" s="299"/>
      <c r="HE16" s="300" t="str">
        <f t="shared" si="0"/>
        <v/>
      </c>
    </row>
    <row r="17" spans="2:213" ht="21" customHeight="1">
      <c r="B17" s="520"/>
      <c r="C17" s="520"/>
      <c r="D17" s="292"/>
      <c r="E17" s="293"/>
      <c r="F17" s="294"/>
      <c r="G17" s="295"/>
      <c r="H17" s="296"/>
      <c r="I17" s="296"/>
      <c r="J17" s="296"/>
      <c r="K17" s="296"/>
      <c r="L17" s="297"/>
      <c r="M17" s="298"/>
      <c r="N17" s="296"/>
      <c r="O17" s="296"/>
      <c r="P17" s="296"/>
      <c r="Q17" s="296"/>
      <c r="R17" s="297"/>
      <c r="S17" s="298"/>
      <c r="T17" s="296"/>
      <c r="U17" s="296"/>
      <c r="V17" s="296"/>
      <c r="W17" s="296"/>
      <c r="X17" s="297"/>
      <c r="Y17" s="298"/>
      <c r="Z17" s="296"/>
      <c r="AA17" s="296"/>
      <c r="AB17" s="296"/>
      <c r="AC17" s="296"/>
      <c r="AD17" s="297"/>
      <c r="AE17" s="298"/>
      <c r="AF17" s="296"/>
      <c r="AG17" s="296"/>
      <c r="AH17" s="296"/>
      <c r="AI17" s="296"/>
      <c r="AJ17" s="297"/>
      <c r="AK17" s="298"/>
      <c r="AL17" s="296"/>
      <c r="AM17" s="296"/>
      <c r="AN17" s="296"/>
      <c r="AO17" s="296"/>
      <c r="AP17" s="297"/>
      <c r="AQ17" s="298"/>
      <c r="AR17" s="296"/>
      <c r="AS17" s="296"/>
      <c r="AT17" s="296"/>
      <c r="AU17" s="296"/>
      <c r="AV17" s="297"/>
      <c r="AW17" s="298"/>
      <c r="AX17" s="296"/>
      <c r="AY17" s="296"/>
      <c r="AZ17" s="296"/>
      <c r="BA17" s="296"/>
      <c r="BB17" s="297"/>
      <c r="BC17" s="298"/>
      <c r="BD17" s="296"/>
      <c r="BE17" s="296"/>
      <c r="BF17" s="296"/>
      <c r="BG17" s="296"/>
      <c r="BH17" s="297"/>
      <c r="BI17" s="298"/>
      <c r="BJ17" s="296"/>
      <c r="BK17" s="296"/>
      <c r="BL17" s="296"/>
      <c r="BM17" s="296"/>
      <c r="BN17" s="297"/>
      <c r="BO17" s="298"/>
      <c r="BP17" s="296"/>
      <c r="BQ17" s="296"/>
      <c r="BR17" s="296"/>
      <c r="BS17" s="296"/>
      <c r="BT17" s="297"/>
      <c r="BU17" s="298"/>
      <c r="BV17" s="296"/>
      <c r="BW17" s="296"/>
      <c r="BX17" s="296"/>
      <c r="BY17" s="296"/>
      <c r="BZ17" s="297"/>
      <c r="CA17" s="298"/>
      <c r="CB17" s="296"/>
      <c r="CC17" s="296"/>
      <c r="CD17" s="296"/>
      <c r="CE17" s="296"/>
      <c r="CF17" s="297"/>
      <c r="CG17" s="298"/>
      <c r="CH17" s="296"/>
      <c r="CI17" s="296"/>
      <c r="CJ17" s="296"/>
      <c r="CK17" s="296"/>
      <c r="CL17" s="297"/>
      <c r="CM17" s="298"/>
      <c r="CN17" s="296"/>
      <c r="CO17" s="296"/>
      <c r="CP17" s="296"/>
      <c r="CQ17" s="296"/>
      <c r="CR17" s="297"/>
      <c r="CS17" s="298"/>
      <c r="CT17" s="296"/>
      <c r="CU17" s="296"/>
      <c r="CV17" s="296"/>
      <c r="CW17" s="296"/>
      <c r="CX17" s="297"/>
      <c r="CY17" s="298"/>
      <c r="CZ17" s="296"/>
      <c r="DA17" s="296"/>
      <c r="DB17" s="296"/>
      <c r="DC17" s="296"/>
      <c r="DD17" s="297"/>
      <c r="DE17" s="298"/>
      <c r="DF17" s="296"/>
      <c r="DG17" s="296"/>
      <c r="DH17" s="296"/>
      <c r="DI17" s="296"/>
      <c r="DJ17" s="297"/>
      <c r="DK17" s="298"/>
      <c r="DL17" s="296"/>
      <c r="DM17" s="296"/>
      <c r="DN17" s="296"/>
      <c r="DO17" s="296"/>
      <c r="DP17" s="297"/>
      <c r="DQ17" s="298"/>
      <c r="DR17" s="296"/>
      <c r="DS17" s="296"/>
      <c r="DT17" s="296"/>
      <c r="DU17" s="296"/>
      <c r="DV17" s="297"/>
      <c r="DW17" s="298"/>
      <c r="DX17" s="296"/>
      <c r="DY17" s="296"/>
      <c r="DZ17" s="296"/>
      <c r="EA17" s="296"/>
      <c r="EB17" s="297"/>
      <c r="EC17" s="298"/>
      <c r="ED17" s="296"/>
      <c r="EE17" s="296"/>
      <c r="EF17" s="296"/>
      <c r="EG17" s="296"/>
      <c r="EH17" s="296"/>
      <c r="EI17" s="295"/>
      <c r="EJ17" s="296"/>
      <c r="EK17" s="296"/>
      <c r="EL17" s="296"/>
      <c r="EM17" s="296"/>
      <c r="EN17" s="297"/>
      <c r="EO17" s="298"/>
      <c r="EP17" s="296"/>
      <c r="EQ17" s="296"/>
      <c r="ER17" s="296"/>
      <c r="ES17" s="296"/>
      <c r="ET17" s="297"/>
      <c r="EU17" s="298"/>
      <c r="EV17" s="296"/>
      <c r="EW17" s="296"/>
      <c r="EX17" s="296"/>
      <c r="EY17" s="296"/>
      <c r="EZ17" s="297"/>
      <c r="FA17" s="298"/>
      <c r="FB17" s="296"/>
      <c r="FC17" s="296"/>
      <c r="FD17" s="296"/>
      <c r="FE17" s="296"/>
      <c r="FF17" s="297"/>
      <c r="FG17" s="298"/>
      <c r="FH17" s="296"/>
      <c r="FI17" s="296"/>
      <c r="FJ17" s="296"/>
      <c r="FK17" s="296"/>
      <c r="FL17" s="297"/>
      <c r="FM17" s="298"/>
      <c r="FN17" s="296"/>
      <c r="FO17" s="296"/>
      <c r="FP17" s="296"/>
      <c r="FQ17" s="296"/>
      <c r="FR17" s="297"/>
      <c r="FS17" s="298"/>
      <c r="FT17" s="296"/>
      <c r="FU17" s="296"/>
      <c r="FV17" s="296"/>
      <c r="FW17" s="296"/>
      <c r="FX17" s="297"/>
      <c r="FY17" s="298"/>
      <c r="FZ17" s="296"/>
      <c r="GA17" s="296"/>
      <c r="GB17" s="296"/>
      <c r="GC17" s="296"/>
      <c r="GD17" s="297"/>
      <c r="GE17" s="298"/>
      <c r="GF17" s="296"/>
      <c r="GG17" s="296"/>
      <c r="GH17" s="296"/>
      <c r="GI17" s="296"/>
      <c r="GJ17" s="297"/>
      <c r="GK17" s="298"/>
      <c r="GL17" s="296"/>
      <c r="GM17" s="296"/>
      <c r="GN17" s="296"/>
      <c r="GO17" s="296"/>
      <c r="GP17" s="297"/>
      <c r="GQ17" s="298"/>
      <c r="GR17" s="296"/>
      <c r="GS17" s="296"/>
      <c r="GT17" s="296"/>
      <c r="GU17" s="296"/>
      <c r="GV17" s="297"/>
      <c r="GW17" s="298"/>
      <c r="GX17" s="296"/>
      <c r="GY17" s="296"/>
      <c r="GZ17" s="296"/>
      <c r="HA17" s="296"/>
      <c r="HB17" s="296"/>
      <c r="HC17" s="299"/>
      <c r="HD17" s="299"/>
      <c r="HE17" s="300" t="str">
        <f t="shared" si="0"/>
        <v/>
      </c>
    </row>
    <row r="18" spans="2:213" ht="21" customHeight="1">
      <c r="B18" s="520"/>
      <c r="C18" s="520"/>
      <c r="D18" s="292"/>
      <c r="E18" s="293"/>
      <c r="F18" s="294"/>
      <c r="G18" s="295"/>
      <c r="H18" s="296"/>
      <c r="I18" s="296"/>
      <c r="J18" s="296"/>
      <c r="K18" s="296"/>
      <c r="L18" s="297"/>
      <c r="M18" s="298"/>
      <c r="N18" s="296"/>
      <c r="O18" s="296"/>
      <c r="P18" s="296"/>
      <c r="Q18" s="296"/>
      <c r="R18" s="297"/>
      <c r="S18" s="298"/>
      <c r="T18" s="296"/>
      <c r="U18" s="296"/>
      <c r="V18" s="296"/>
      <c r="W18" s="296"/>
      <c r="X18" s="297"/>
      <c r="Y18" s="298"/>
      <c r="Z18" s="296"/>
      <c r="AA18" s="296"/>
      <c r="AB18" s="296"/>
      <c r="AC18" s="296"/>
      <c r="AD18" s="297"/>
      <c r="AE18" s="298"/>
      <c r="AF18" s="296"/>
      <c r="AG18" s="296"/>
      <c r="AH18" s="296"/>
      <c r="AI18" s="296"/>
      <c r="AJ18" s="297"/>
      <c r="AK18" s="298"/>
      <c r="AL18" s="296"/>
      <c r="AM18" s="296"/>
      <c r="AN18" s="296"/>
      <c r="AO18" s="296"/>
      <c r="AP18" s="297"/>
      <c r="AQ18" s="298"/>
      <c r="AR18" s="296"/>
      <c r="AS18" s="296"/>
      <c r="AT18" s="296"/>
      <c r="AU18" s="296"/>
      <c r="AV18" s="297"/>
      <c r="AW18" s="298"/>
      <c r="AX18" s="296"/>
      <c r="AY18" s="296"/>
      <c r="AZ18" s="296"/>
      <c r="BA18" s="296"/>
      <c r="BB18" s="297"/>
      <c r="BC18" s="298"/>
      <c r="BD18" s="296"/>
      <c r="BE18" s="296"/>
      <c r="BF18" s="296"/>
      <c r="BG18" s="296"/>
      <c r="BH18" s="297"/>
      <c r="BI18" s="298"/>
      <c r="BJ18" s="296"/>
      <c r="BK18" s="296"/>
      <c r="BL18" s="296"/>
      <c r="BM18" s="296"/>
      <c r="BN18" s="297"/>
      <c r="BO18" s="298"/>
      <c r="BP18" s="296"/>
      <c r="BQ18" s="296"/>
      <c r="BR18" s="296"/>
      <c r="BS18" s="296"/>
      <c r="BT18" s="297"/>
      <c r="BU18" s="298"/>
      <c r="BV18" s="296"/>
      <c r="BW18" s="296"/>
      <c r="BX18" s="296"/>
      <c r="BY18" s="296"/>
      <c r="BZ18" s="297"/>
      <c r="CA18" s="298"/>
      <c r="CB18" s="296"/>
      <c r="CC18" s="296"/>
      <c r="CD18" s="296"/>
      <c r="CE18" s="296"/>
      <c r="CF18" s="297"/>
      <c r="CG18" s="298"/>
      <c r="CH18" s="296"/>
      <c r="CI18" s="296"/>
      <c r="CJ18" s="296"/>
      <c r="CK18" s="296"/>
      <c r="CL18" s="297"/>
      <c r="CM18" s="298"/>
      <c r="CN18" s="296"/>
      <c r="CO18" s="296"/>
      <c r="CP18" s="296"/>
      <c r="CQ18" s="296"/>
      <c r="CR18" s="297"/>
      <c r="CS18" s="298"/>
      <c r="CT18" s="296"/>
      <c r="CU18" s="296"/>
      <c r="CV18" s="296"/>
      <c r="CW18" s="296"/>
      <c r="CX18" s="297"/>
      <c r="CY18" s="298"/>
      <c r="CZ18" s="296"/>
      <c r="DA18" s="296"/>
      <c r="DB18" s="296"/>
      <c r="DC18" s="296"/>
      <c r="DD18" s="297"/>
      <c r="DE18" s="298"/>
      <c r="DF18" s="296"/>
      <c r="DG18" s="296"/>
      <c r="DH18" s="296"/>
      <c r="DI18" s="296"/>
      <c r="DJ18" s="297"/>
      <c r="DK18" s="298"/>
      <c r="DL18" s="296"/>
      <c r="DM18" s="296"/>
      <c r="DN18" s="296"/>
      <c r="DO18" s="296"/>
      <c r="DP18" s="297"/>
      <c r="DQ18" s="298"/>
      <c r="DR18" s="296"/>
      <c r="DS18" s="296"/>
      <c r="DT18" s="296"/>
      <c r="DU18" s="296"/>
      <c r="DV18" s="297"/>
      <c r="DW18" s="298"/>
      <c r="DX18" s="296"/>
      <c r="DY18" s="296"/>
      <c r="DZ18" s="296"/>
      <c r="EA18" s="296"/>
      <c r="EB18" s="297"/>
      <c r="EC18" s="298"/>
      <c r="ED18" s="296"/>
      <c r="EE18" s="296"/>
      <c r="EF18" s="296"/>
      <c r="EG18" s="296"/>
      <c r="EH18" s="297"/>
      <c r="EI18" s="298"/>
      <c r="EJ18" s="296"/>
      <c r="EK18" s="296"/>
      <c r="EL18" s="296"/>
      <c r="EM18" s="296"/>
      <c r="EN18" s="297"/>
      <c r="EO18" s="298"/>
      <c r="EP18" s="296"/>
      <c r="EQ18" s="296"/>
      <c r="ER18" s="296"/>
      <c r="ES18" s="296"/>
      <c r="ET18" s="297"/>
      <c r="EU18" s="298"/>
      <c r="EV18" s="296"/>
      <c r="EW18" s="296"/>
      <c r="EX18" s="296"/>
      <c r="EY18" s="296"/>
      <c r="EZ18" s="297"/>
      <c r="FA18" s="298"/>
      <c r="FB18" s="296"/>
      <c r="FC18" s="296"/>
      <c r="FD18" s="296"/>
      <c r="FE18" s="296"/>
      <c r="FF18" s="297"/>
      <c r="FG18" s="298"/>
      <c r="FH18" s="296"/>
      <c r="FI18" s="296"/>
      <c r="FJ18" s="296"/>
      <c r="FK18" s="296"/>
      <c r="FL18" s="297"/>
      <c r="FM18" s="298"/>
      <c r="FN18" s="296"/>
      <c r="FO18" s="296"/>
      <c r="FP18" s="296"/>
      <c r="FQ18" s="296"/>
      <c r="FR18" s="297"/>
      <c r="FS18" s="298"/>
      <c r="FT18" s="296"/>
      <c r="FU18" s="296"/>
      <c r="FV18" s="296"/>
      <c r="FW18" s="296"/>
      <c r="FX18" s="297"/>
      <c r="FY18" s="298"/>
      <c r="FZ18" s="296"/>
      <c r="GA18" s="296"/>
      <c r="GB18" s="296"/>
      <c r="GC18" s="296"/>
      <c r="GD18" s="297"/>
      <c r="GE18" s="298"/>
      <c r="GF18" s="296"/>
      <c r="GG18" s="296"/>
      <c r="GH18" s="296"/>
      <c r="GI18" s="296"/>
      <c r="GJ18" s="297"/>
      <c r="GK18" s="298"/>
      <c r="GL18" s="296"/>
      <c r="GM18" s="296"/>
      <c r="GN18" s="296"/>
      <c r="GO18" s="296"/>
      <c r="GP18" s="297"/>
      <c r="GQ18" s="298"/>
      <c r="GR18" s="296"/>
      <c r="GS18" s="296"/>
      <c r="GT18" s="296"/>
      <c r="GU18" s="296"/>
      <c r="GV18" s="297"/>
      <c r="GW18" s="298"/>
      <c r="GX18" s="296"/>
      <c r="GY18" s="296"/>
      <c r="GZ18" s="296"/>
      <c r="HA18" s="296"/>
      <c r="HB18" s="296"/>
      <c r="HC18" s="299"/>
      <c r="HD18" s="299"/>
      <c r="HE18" s="300" t="str">
        <f t="shared" si="0"/>
        <v/>
      </c>
    </row>
    <row r="19" spans="2:213" ht="21" customHeight="1">
      <c r="B19" s="520"/>
      <c r="C19" s="520"/>
      <c r="D19" s="292"/>
      <c r="E19" s="293"/>
      <c r="F19" s="294"/>
      <c r="G19" s="295"/>
      <c r="H19" s="296"/>
      <c r="I19" s="296"/>
      <c r="J19" s="296"/>
      <c r="K19" s="296"/>
      <c r="L19" s="297"/>
      <c r="M19" s="298"/>
      <c r="N19" s="296"/>
      <c r="O19" s="296"/>
      <c r="P19" s="296"/>
      <c r="Q19" s="296"/>
      <c r="R19" s="297"/>
      <c r="S19" s="298"/>
      <c r="T19" s="296"/>
      <c r="U19" s="296"/>
      <c r="V19" s="296"/>
      <c r="W19" s="296"/>
      <c r="X19" s="297"/>
      <c r="Y19" s="298"/>
      <c r="Z19" s="296"/>
      <c r="AA19" s="296"/>
      <c r="AB19" s="296"/>
      <c r="AC19" s="296"/>
      <c r="AD19" s="297"/>
      <c r="AE19" s="298"/>
      <c r="AF19" s="296"/>
      <c r="AG19" s="296"/>
      <c r="AH19" s="296"/>
      <c r="AI19" s="296"/>
      <c r="AJ19" s="297"/>
      <c r="AK19" s="298"/>
      <c r="AL19" s="296"/>
      <c r="AM19" s="296"/>
      <c r="AN19" s="296"/>
      <c r="AO19" s="296"/>
      <c r="AP19" s="297"/>
      <c r="AQ19" s="298"/>
      <c r="AR19" s="296"/>
      <c r="AS19" s="296"/>
      <c r="AT19" s="296"/>
      <c r="AU19" s="296"/>
      <c r="AV19" s="297"/>
      <c r="AW19" s="298"/>
      <c r="AX19" s="296"/>
      <c r="AY19" s="296"/>
      <c r="AZ19" s="296"/>
      <c r="BA19" s="296"/>
      <c r="BB19" s="297"/>
      <c r="BC19" s="298"/>
      <c r="BD19" s="296"/>
      <c r="BE19" s="296"/>
      <c r="BF19" s="296"/>
      <c r="BG19" s="296"/>
      <c r="BH19" s="297"/>
      <c r="BI19" s="298"/>
      <c r="BJ19" s="296"/>
      <c r="BK19" s="296"/>
      <c r="BL19" s="296"/>
      <c r="BM19" s="296"/>
      <c r="BN19" s="297"/>
      <c r="BO19" s="298"/>
      <c r="BP19" s="296"/>
      <c r="BQ19" s="296"/>
      <c r="BR19" s="296"/>
      <c r="BS19" s="296"/>
      <c r="BT19" s="297"/>
      <c r="BU19" s="298"/>
      <c r="BV19" s="296"/>
      <c r="BW19" s="296"/>
      <c r="BX19" s="296"/>
      <c r="BY19" s="296"/>
      <c r="BZ19" s="297"/>
      <c r="CA19" s="298"/>
      <c r="CB19" s="296"/>
      <c r="CC19" s="296"/>
      <c r="CD19" s="296"/>
      <c r="CE19" s="296"/>
      <c r="CF19" s="297"/>
      <c r="CG19" s="298"/>
      <c r="CH19" s="296"/>
      <c r="CI19" s="296"/>
      <c r="CJ19" s="296"/>
      <c r="CK19" s="296"/>
      <c r="CL19" s="297"/>
      <c r="CM19" s="298"/>
      <c r="CN19" s="296"/>
      <c r="CO19" s="296"/>
      <c r="CP19" s="296"/>
      <c r="CQ19" s="296"/>
      <c r="CR19" s="297"/>
      <c r="CS19" s="298"/>
      <c r="CT19" s="296"/>
      <c r="CU19" s="296"/>
      <c r="CV19" s="296"/>
      <c r="CW19" s="296"/>
      <c r="CX19" s="297"/>
      <c r="CY19" s="298"/>
      <c r="CZ19" s="296"/>
      <c r="DA19" s="296"/>
      <c r="DB19" s="296"/>
      <c r="DC19" s="296"/>
      <c r="DD19" s="297"/>
      <c r="DE19" s="298"/>
      <c r="DF19" s="296"/>
      <c r="DG19" s="296"/>
      <c r="DH19" s="296"/>
      <c r="DI19" s="296"/>
      <c r="DJ19" s="297"/>
      <c r="DK19" s="298"/>
      <c r="DL19" s="296"/>
      <c r="DM19" s="296"/>
      <c r="DN19" s="296"/>
      <c r="DO19" s="296"/>
      <c r="DP19" s="297"/>
      <c r="DQ19" s="298"/>
      <c r="DR19" s="296"/>
      <c r="DS19" s="296"/>
      <c r="DT19" s="296"/>
      <c r="DU19" s="296"/>
      <c r="DV19" s="297"/>
      <c r="DW19" s="298"/>
      <c r="DX19" s="296"/>
      <c r="DY19" s="296"/>
      <c r="DZ19" s="296"/>
      <c r="EA19" s="296"/>
      <c r="EB19" s="297"/>
      <c r="EC19" s="298"/>
      <c r="ED19" s="296"/>
      <c r="EE19" s="296"/>
      <c r="EF19" s="296"/>
      <c r="EG19" s="296"/>
      <c r="EH19" s="297"/>
      <c r="EI19" s="298"/>
      <c r="EJ19" s="296"/>
      <c r="EK19" s="296"/>
      <c r="EL19" s="296"/>
      <c r="EM19" s="296"/>
      <c r="EN19" s="297"/>
      <c r="EO19" s="298"/>
      <c r="EP19" s="296"/>
      <c r="EQ19" s="296"/>
      <c r="ER19" s="296"/>
      <c r="ES19" s="296"/>
      <c r="ET19" s="297"/>
      <c r="EU19" s="298"/>
      <c r="EV19" s="296"/>
      <c r="EW19" s="296"/>
      <c r="EX19" s="296"/>
      <c r="EY19" s="296"/>
      <c r="EZ19" s="297"/>
      <c r="FA19" s="298"/>
      <c r="FB19" s="296"/>
      <c r="FC19" s="296"/>
      <c r="FD19" s="296"/>
      <c r="FE19" s="296"/>
      <c r="FF19" s="297"/>
      <c r="FG19" s="298"/>
      <c r="FH19" s="296"/>
      <c r="FI19" s="296"/>
      <c r="FJ19" s="296"/>
      <c r="FK19" s="296"/>
      <c r="FL19" s="297"/>
      <c r="FM19" s="298"/>
      <c r="FN19" s="296"/>
      <c r="FO19" s="296"/>
      <c r="FP19" s="296"/>
      <c r="FQ19" s="296"/>
      <c r="FR19" s="297"/>
      <c r="FS19" s="298"/>
      <c r="FT19" s="296"/>
      <c r="FU19" s="296"/>
      <c r="FV19" s="296"/>
      <c r="FW19" s="296"/>
      <c r="FX19" s="297"/>
      <c r="FY19" s="298"/>
      <c r="FZ19" s="296"/>
      <c r="GA19" s="296"/>
      <c r="GB19" s="296"/>
      <c r="GC19" s="296"/>
      <c r="GD19" s="297"/>
      <c r="GE19" s="298"/>
      <c r="GF19" s="296"/>
      <c r="GG19" s="296"/>
      <c r="GH19" s="296"/>
      <c r="GI19" s="296"/>
      <c r="GJ19" s="297"/>
      <c r="GK19" s="298"/>
      <c r="GL19" s="296"/>
      <c r="GM19" s="296"/>
      <c r="GN19" s="296"/>
      <c r="GO19" s="296"/>
      <c r="GP19" s="297"/>
      <c r="GQ19" s="298"/>
      <c r="GR19" s="296"/>
      <c r="GS19" s="296"/>
      <c r="GT19" s="296"/>
      <c r="GU19" s="296"/>
      <c r="GV19" s="297"/>
      <c r="GW19" s="298"/>
      <c r="GX19" s="296"/>
      <c r="GY19" s="296"/>
      <c r="GZ19" s="296"/>
      <c r="HA19" s="296"/>
      <c r="HB19" s="296"/>
      <c r="HC19" s="299"/>
      <c r="HD19" s="299"/>
      <c r="HE19" s="300" t="str">
        <f t="shared" si="0"/>
        <v/>
      </c>
    </row>
    <row r="20" spans="2:213" ht="21" customHeight="1">
      <c r="B20" s="520"/>
      <c r="C20" s="520"/>
      <c r="D20" s="292"/>
      <c r="E20" s="293"/>
      <c r="F20" s="294"/>
      <c r="G20" s="295"/>
      <c r="H20" s="296"/>
      <c r="I20" s="296"/>
      <c r="J20" s="296"/>
      <c r="K20" s="296"/>
      <c r="L20" s="297"/>
      <c r="M20" s="298"/>
      <c r="N20" s="296"/>
      <c r="O20" s="296"/>
      <c r="P20" s="296"/>
      <c r="Q20" s="296"/>
      <c r="R20" s="297"/>
      <c r="S20" s="298"/>
      <c r="T20" s="296"/>
      <c r="U20" s="296"/>
      <c r="V20" s="296"/>
      <c r="W20" s="296"/>
      <c r="X20" s="297"/>
      <c r="Y20" s="298"/>
      <c r="Z20" s="296"/>
      <c r="AA20" s="296"/>
      <c r="AB20" s="296"/>
      <c r="AC20" s="296"/>
      <c r="AD20" s="297"/>
      <c r="AE20" s="298"/>
      <c r="AF20" s="296"/>
      <c r="AG20" s="296"/>
      <c r="AH20" s="296"/>
      <c r="AI20" s="296"/>
      <c r="AJ20" s="297"/>
      <c r="AK20" s="298"/>
      <c r="AL20" s="296"/>
      <c r="AM20" s="296"/>
      <c r="AN20" s="296"/>
      <c r="AO20" s="296"/>
      <c r="AP20" s="297"/>
      <c r="AQ20" s="298"/>
      <c r="AR20" s="296"/>
      <c r="AS20" s="296"/>
      <c r="AT20" s="296"/>
      <c r="AU20" s="296"/>
      <c r="AV20" s="297"/>
      <c r="AW20" s="298"/>
      <c r="AX20" s="296"/>
      <c r="AY20" s="296"/>
      <c r="AZ20" s="296"/>
      <c r="BA20" s="296"/>
      <c r="BB20" s="297"/>
      <c r="BC20" s="298"/>
      <c r="BD20" s="296"/>
      <c r="BE20" s="296"/>
      <c r="BF20" s="296"/>
      <c r="BG20" s="296"/>
      <c r="BH20" s="297"/>
      <c r="BI20" s="298"/>
      <c r="BJ20" s="296"/>
      <c r="BK20" s="296"/>
      <c r="BL20" s="296"/>
      <c r="BM20" s="296"/>
      <c r="BN20" s="297"/>
      <c r="BO20" s="298"/>
      <c r="BP20" s="296"/>
      <c r="BQ20" s="296"/>
      <c r="BR20" s="296"/>
      <c r="BS20" s="296"/>
      <c r="BT20" s="297"/>
      <c r="BU20" s="298"/>
      <c r="BV20" s="296"/>
      <c r="BW20" s="296"/>
      <c r="BX20" s="296"/>
      <c r="BY20" s="296"/>
      <c r="BZ20" s="297"/>
      <c r="CA20" s="298"/>
      <c r="CB20" s="296"/>
      <c r="CC20" s="296"/>
      <c r="CD20" s="296"/>
      <c r="CE20" s="296"/>
      <c r="CF20" s="297"/>
      <c r="CG20" s="298"/>
      <c r="CH20" s="296"/>
      <c r="CI20" s="296"/>
      <c r="CJ20" s="296"/>
      <c r="CK20" s="296"/>
      <c r="CL20" s="297"/>
      <c r="CM20" s="298"/>
      <c r="CN20" s="296"/>
      <c r="CO20" s="296"/>
      <c r="CP20" s="296"/>
      <c r="CQ20" s="296"/>
      <c r="CR20" s="297"/>
      <c r="CS20" s="298"/>
      <c r="CT20" s="296"/>
      <c r="CU20" s="296"/>
      <c r="CV20" s="296"/>
      <c r="CW20" s="296"/>
      <c r="CX20" s="297"/>
      <c r="CY20" s="298"/>
      <c r="CZ20" s="296"/>
      <c r="DA20" s="296"/>
      <c r="DB20" s="296"/>
      <c r="DC20" s="296"/>
      <c r="DD20" s="297"/>
      <c r="DE20" s="298"/>
      <c r="DF20" s="296"/>
      <c r="DG20" s="296"/>
      <c r="DH20" s="296"/>
      <c r="DI20" s="296"/>
      <c r="DJ20" s="297"/>
      <c r="DK20" s="298"/>
      <c r="DL20" s="296"/>
      <c r="DM20" s="296"/>
      <c r="DN20" s="296"/>
      <c r="DO20" s="296"/>
      <c r="DP20" s="297"/>
      <c r="DQ20" s="298"/>
      <c r="DR20" s="296"/>
      <c r="DS20" s="296"/>
      <c r="DT20" s="296"/>
      <c r="DU20" s="296"/>
      <c r="DV20" s="297"/>
      <c r="DW20" s="298"/>
      <c r="DX20" s="296"/>
      <c r="DY20" s="296"/>
      <c r="DZ20" s="296"/>
      <c r="EA20" s="296"/>
      <c r="EB20" s="297"/>
      <c r="EC20" s="298"/>
      <c r="ED20" s="296"/>
      <c r="EE20" s="296"/>
      <c r="EF20" s="296"/>
      <c r="EG20" s="296"/>
      <c r="EH20" s="297"/>
      <c r="EI20" s="298"/>
      <c r="EJ20" s="296"/>
      <c r="EK20" s="296"/>
      <c r="EL20" s="296"/>
      <c r="EM20" s="296"/>
      <c r="EN20" s="297"/>
      <c r="EO20" s="298"/>
      <c r="EP20" s="296"/>
      <c r="EQ20" s="296"/>
      <c r="ER20" s="296"/>
      <c r="ES20" s="296"/>
      <c r="ET20" s="297"/>
      <c r="EU20" s="298"/>
      <c r="EV20" s="296"/>
      <c r="EW20" s="296"/>
      <c r="EX20" s="296"/>
      <c r="EY20" s="296"/>
      <c r="EZ20" s="297"/>
      <c r="FA20" s="298"/>
      <c r="FB20" s="296"/>
      <c r="FC20" s="296"/>
      <c r="FD20" s="296"/>
      <c r="FE20" s="296"/>
      <c r="FF20" s="297"/>
      <c r="FG20" s="298"/>
      <c r="FH20" s="296"/>
      <c r="FI20" s="296"/>
      <c r="FJ20" s="296"/>
      <c r="FK20" s="296"/>
      <c r="FL20" s="297"/>
      <c r="FM20" s="298"/>
      <c r="FN20" s="296"/>
      <c r="FO20" s="296"/>
      <c r="FP20" s="296"/>
      <c r="FQ20" s="296"/>
      <c r="FR20" s="297"/>
      <c r="FS20" s="298"/>
      <c r="FT20" s="296"/>
      <c r="FU20" s="296"/>
      <c r="FV20" s="296"/>
      <c r="FW20" s="296"/>
      <c r="FX20" s="297"/>
      <c r="FY20" s="298"/>
      <c r="FZ20" s="296"/>
      <c r="GA20" s="296"/>
      <c r="GB20" s="296"/>
      <c r="GC20" s="296"/>
      <c r="GD20" s="297"/>
      <c r="GE20" s="298"/>
      <c r="GF20" s="296"/>
      <c r="GG20" s="296"/>
      <c r="GH20" s="296"/>
      <c r="GI20" s="296"/>
      <c r="GJ20" s="297"/>
      <c r="GK20" s="298"/>
      <c r="GL20" s="296"/>
      <c r="GM20" s="296"/>
      <c r="GN20" s="296"/>
      <c r="GO20" s="296"/>
      <c r="GP20" s="297"/>
      <c r="GQ20" s="298"/>
      <c r="GR20" s="296"/>
      <c r="GS20" s="296"/>
      <c r="GT20" s="296"/>
      <c r="GU20" s="296"/>
      <c r="GV20" s="297"/>
      <c r="GW20" s="298"/>
      <c r="GX20" s="296"/>
      <c r="GY20" s="296"/>
      <c r="GZ20" s="296"/>
      <c r="HA20" s="296"/>
      <c r="HB20" s="296"/>
      <c r="HC20" s="299"/>
      <c r="HD20" s="299"/>
      <c r="HE20" s="300" t="str">
        <f t="shared" si="0"/>
        <v/>
      </c>
    </row>
    <row r="21" spans="2:213" ht="21" customHeight="1">
      <c r="B21" s="520"/>
      <c r="C21" s="520"/>
      <c r="D21" s="292"/>
      <c r="E21" s="293"/>
      <c r="F21" s="294"/>
      <c r="G21" s="295"/>
      <c r="H21" s="296"/>
      <c r="I21" s="296"/>
      <c r="J21" s="296"/>
      <c r="K21" s="296"/>
      <c r="L21" s="297"/>
      <c r="M21" s="298"/>
      <c r="N21" s="296"/>
      <c r="O21" s="296"/>
      <c r="P21" s="296"/>
      <c r="Q21" s="296"/>
      <c r="R21" s="297"/>
      <c r="S21" s="298"/>
      <c r="T21" s="296"/>
      <c r="U21" s="296"/>
      <c r="V21" s="296"/>
      <c r="W21" s="296"/>
      <c r="X21" s="297"/>
      <c r="Y21" s="298"/>
      <c r="Z21" s="296"/>
      <c r="AA21" s="296"/>
      <c r="AB21" s="296"/>
      <c r="AC21" s="296"/>
      <c r="AD21" s="297"/>
      <c r="AE21" s="298"/>
      <c r="AF21" s="296"/>
      <c r="AG21" s="296"/>
      <c r="AH21" s="296"/>
      <c r="AI21" s="296"/>
      <c r="AJ21" s="297"/>
      <c r="AK21" s="298"/>
      <c r="AL21" s="296"/>
      <c r="AM21" s="296"/>
      <c r="AN21" s="296"/>
      <c r="AO21" s="296"/>
      <c r="AP21" s="297"/>
      <c r="AQ21" s="298"/>
      <c r="AR21" s="296"/>
      <c r="AS21" s="296"/>
      <c r="AT21" s="296"/>
      <c r="AU21" s="296"/>
      <c r="AV21" s="297"/>
      <c r="AW21" s="298"/>
      <c r="AX21" s="296"/>
      <c r="AY21" s="296"/>
      <c r="AZ21" s="296"/>
      <c r="BA21" s="296"/>
      <c r="BB21" s="297"/>
      <c r="BC21" s="298"/>
      <c r="BD21" s="296"/>
      <c r="BE21" s="296"/>
      <c r="BF21" s="296"/>
      <c r="BG21" s="296"/>
      <c r="BH21" s="297"/>
      <c r="BI21" s="298"/>
      <c r="BJ21" s="296"/>
      <c r="BK21" s="296"/>
      <c r="BL21" s="296"/>
      <c r="BM21" s="296"/>
      <c r="BN21" s="297"/>
      <c r="BO21" s="298"/>
      <c r="BP21" s="296"/>
      <c r="BQ21" s="296"/>
      <c r="BR21" s="296"/>
      <c r="BS21" s="296"/>
      <c r="BT21" s="297"/>
      <c r="BU21" s="298"/>
      <c r="BV21" s="296"/>
      <c r="BW21" s="296"/>
      <c r="BX21" s="296"/>
      <c r="BY21" s="296"/>
      <c r="BZ21" s="297"/>
      <c r="CA21" s="298"/>
      <c r="CB21" s="296"/>
      <c r="CC21" s="296"/>
      <c r="CD21" s="296"/>
      <c r="CE21" s="296"/>
      <c r="CF21" s="297"/>
      <c r="CG21" s="298"/>
      <c r="CH21" s="296"/>
      <c r="CI21" s="296"/>
      <c r="CJ21" s="296"/>
      <c r="CK21" s="296"/>
      <c r="CL21" s="297"/>
      <c r="CM21" s="298"/>
      <c r="CN21" s="296"/>
      <c r="CO21" s="296"/>
      <c r="CP21" s="296"/>
      <c r="CQ21" s="296"/>
      <c r="CR21" s="297"/>
      <c r="CS21" s="298"/>
      <c r="CT21" s="296"/>
      <c r="CU21" s="296"/>
      <c r="CV21" s="296"/>
      <c r="CW21" s="296"/>
      <c r="CX21" s="297"/>
      <c r="CY21" s="298"/>
      <c r="CZ21" s="296"/>
      <c r="DA21" s="296"/>
      <c r="DB21" s="296"/>
      <c r="DC21" s="296"/>
      <c r="DD21" s="297"/>
      <c r="DE21" s="298"/>
      <c r="DF21" s="296"/>
      <c r="DG21" s="296"/>
      <c r="DH21" s="296"/>
      <c r="DI21" s="296"/>
      <c r="DJ21" s="297"/>
      <c r="DK21" s="298"/>
      <c r="DL21" s="296"/>
      <c r="DM21" s="296"/>
      <c r="DN21" s="296"/>
      <c r="DO21" s="296"/>
      <c r="DP21" s="297"/>
      <c r="DQ21" s="298"/>
      <c r="DR21" s="296"/>
      <c r="DS21" s="296"/>
      <c r="DT21" s="296"/>
      <c r="DU21" s="296"/>
      <c r="DV21" s="297"/>
      <c r="DW21" s="298"/>
      <c r="DX21" s="296"/>
      <c r="DY21" s="296"/>
      <c r="DZ21" s="296"/>
      <c r="EA21" s="296"/>
      <c r="EB21" s="297"/>
      <c r="EC21" s="298"/>
      <c r="ED21" s="296"/>
      <c r="EE21" s="296"/>
      <c r="EF21" s="296"/>
      <c r="EG21" s="296"/>
      <c r="EH21" s="297"/>
      <c r="EI21" s="298"/>
      <c r="EJ21" s="296"/>
      <c r="EK21" s="296"/>
      <c r="EL21" s="296"/>
      <c r="EM21" s="296"/>
      <c r="EN21" s="297"/>
      <c r="EO21" s="298"/>
      <c r="EP21" s="296"/>
      <c r="EQ21" s="296"/>
      <c r="ER21" s="296"/>
      <c r="ES21" s="296"/>
      <c r="ET21" s="297"/>
      <c r="EU21" s="298"/>
      <c r="EV21" s="296"/>
      <c r="EW21" s="296"/>
      <c r="EX21" s="296"/>
      <c r="EY21" s="296"/>
      <c r="EZ21" s="297"/>
      <c r="FA21" s="298"/>
      <c r="FB21" s="296"/>
      <c r="FC21" s="296"/>
      <c r="FD21" s="296"/>
      <c r="FE21" s="296"/>
      <c r="FF21" s="297"/>
      <c r="FG21" s="298"/>
      <c r="FH21" s="296"/>
      <c r="FI21" s="296"/>
      <c r="FJ21" s="296"/>
      <c r="FK21" s="296"/>
      <c r="FL21" s="297"/>
      <c r="FM21" s="298"/>
      <c r="FN21" s="296"/>
      <c r="FO21" s="296"/>
      <c r="FP21" s="296"/>
      <c r="FQ21" s="296"/>
      <c r="FR21" s="297"/>
      <c r="FS21" s="298"/>
      <c r="FT21" s="296"/>
      <c r="FU21" s="296"/>
      <c r="FV21" s="296"/>
      <c r="FW21" s="296"/>
      <c r="FX21" s="297"/>
      <c r="FY21" s="298"/>
      <c r="FZ21" s="296"/>
      <c r="GA21" s="296"/>
      <c r="GB21" s="296"/>
      <c r="GC21" s="296"/>
      <c r="GD21" s="297"/>
      <c r="GE21" s="298"/>
      <c r="GF21" s="296"/>
      <c r="GG21" s="296"/>
      <c r="GH21" s="296"/>
      <c r="GI21" s="296"/>
      <c r="GJ21" s="297"/>
      <c r="GK21" s="298"/>
      <c r="GL21" s="296"/>
      <c r="GM21" s="296"/>
      <c r="GN21" s="296"/>
      <c r="GO21" s="296"/>
      <c r="GP21" s="297"/>
      <c r="GQ21" s="298"/>
      <c r="GR21" s="296"/>
      <c r="GS21" s="296"/>
      <c r="GT21" s="296"/>
      <c r="GU21" s="296"/>
      <c r="GV21" s="297"/>
      <c r="GW21" s="298"/>
      <c r="GX21" s="296"/>
      <c r="GY21" s="296"/>
      <c r="GZ21" s="296"/>
      <c r="HA21" s="296"/>
      <c r="HB21" s="296"/>
      <c r="HC21" s="299"/>
      <c r="HD21" s="299"/>
      <c r="HE21" s="300" t="str">
        <f t="shared" si="0"/>
        <v/>
      </c>
    </row>
    <row r="22" spans="2:213" ht="21" customHeight="1">
      <c r="B22" s="520"/>
      <c r="C22" s="520"/>
      <c r="D22" s="292"/>
      <c r="E22" s="293"/>
      <c r="F22" s="294"/>
      <c r="G22" s="295"/>
      <c r="H22" s="296"/>
      <c r="I22" s="296"/>
      <c r="J22" s="296"/>
      <c r="K22" s="296"/>
      <c r="L22" s="297"/>
      <c r="M22" s="298"/>
      <c r="N22" s="296"/>
      <c r="O22" s="296"/>
      <c r="P22" s="296"/>
      <c r="Q22" s="296"/>
      <c r="R22" s="297"/>
      <c r="S22" s="298"/>
      <c r="T22" s="296"/>
      <c r="U22" s="296"/>
      <c r="V22" s="296"/>
      <c r="W22" s="296"/>
      <c r="X22" s="297"/>
      <c r="Y22" s="298"/>
      <c r="Z22" s="296"/>
      <c r="AA22" s="296"/>
      <c r="AB22" s="296"/>
      <c r="AC22" s="296"/>
      <c r="AD22" s="297"/>
      <c r="AE22" s="298"/>
      <c r="AF22" s="296"/>
      <c r="AG22" s="296"/>
      <c r="AH22" s="296"/>
      <c r="AI22" s="296"/>
      <c r="AJ22" s="297"/>
      <c r="AK22" s="298"/>
      <c r="AL22" s="296"/>
      <c r="AM22" s="296"/>
      <c r="AN22" s="296"/>
      <c r="AO22" s="296"/>
      <c r="AP22" s="297"/>
      <c r="AQ22" s="298"/>
      <c r="AR22" s="296"/>
      <c r="AS22" s="296"/>
      <c r="AT22" s="296"/>
      <c r="AU22" s="296"/>
      <c r="AV22" s="297"/>
      <c r="AW22" s="298"/>
      <c r="AX22" s="296"/>
      <c r="AY22" s="296"/>
      <c r="AZ22" s="296"/>
      <c r="BA22" s="296"/>
      <c r="BB22" s="297"/>
      <c r="BC22" s="298"/>
      <c r="BD22" s="296"/>
      <c r="BE22" s="296"/>
      <c r="BF22" s="296"/>
      <c r="BG22" s="296"/>
      <c r="BH22" s="297"/>
      <c r="BI22" s="298"/>
      <c r="BJ22" s="296"/>
      <c r="BK22" s="296"/>
      <c r="BL22" s="296"/>
      <c r="BM22" s="296"/>
      <c r="BN22" s="297"/>
      <c r="BO22" s="298"/>
      <c r="BP22" s="296"/>
      <c r="BQ22" s="296"/>
      <c r="BR22" s="296"/>
      <c r="BS22" s="296"/>
      <c r="BT22" s="297"/>
      <c r="BU22" s="298"/>
      <c r="BV22" s="296"/>
      <c r="BW22" s="296"/>
      <c r="BX22" s="296"/>
      <c r="BY22" s="296"/>
      <c r="BZ22" s="297"/>
      <c r="CA22" s="298"/>
      <c r="CB22" s="296"/>
      <c r="CC22" s="296"/>
      <c r="CD22" s="296"/>
      <c r="CE22" s="296"/>
      <c r="CF22" s="297"/>
      <c r="CG22" s="298"/>
      <c r="CH22" s="296"/>
      <c r="CI22" s="296"/>
      <c r="CJ22" s="296"/>
      <c r="CK22" s="296"/>
      <c r="CL22" s="297"/>
      <c r="CM22" s="298"/>
      <c r="CN22" s="296"/>
      <c r="CO22" s="296"/>
      <c r="CP22" s="296"/>
      <c r="CQ22" s="296"/>
      <c r="CR22" s="297"/>
      <c r="CS22" s="298"/>
      <c r="CT22" s="296"/>
      <c r="CU22" s="296"/>
      <c r="CV22" s="296"/>
      <c r="CW22" s="296"/>
      <c r="CX22" s="297"/>
      <c r="CY22" s="298"/>
      <c r="CZ22" s="296"/>
      <c r="DA22" s="296"/>
      <c r="DB22" s="296"/>
      <c r="DC22" s="296"/>
      <c r="DD22" s="297"/>
      <c r="DE22" s="298"/>
      <c r="DF22" s="296"/>
      <c r="DG22" s="296"/>
      <c r="DH22" s="296"/>
      <c r="DI22" s="296"/>
      <c r="DJ22" s="297"/>
      <c r="DK22" s="298"/>
      <c r="DL22" s="296"/>
      <c r="DM22" s="296"/>
      <c r="DN22" s="296"/>
      <c r="DO22" s="296"/>
      <c r="DP22" s="297"/>
      <c r="DQ22" s="298"/>
      <c r="DR22" s="296"/>
      <c r="DS22" s="296"/>
      <c r="DT22" s="296"/>
      <c r="DU22" s="296"/>
      <c r="DV22" s="297"/>
      <c r="DW22" s="298"/>
      <c r="DX22" s="296"/>
      <c r="DY22" s="296"/>
      <c r="DZ22" s="296"/>
      <c r="EA22" s="296"/>
      <c r="EB22" s="297"/>
      <c r="EC22" s="298"/>
      <c r="ED22" s="296"/>
      <c r="EE22" s="296"/>
      <c r="EF22" s="296"/>
      <c r="EG22" s="296"/>
      <c r="EH22" s="297"/>
      <c r="EI22" s="298"/>
      <c r="EJ22" s="296"/>
      <c r="EK22" s="296"/>
      <c r="EL22" s="296"/>
      <c r="EM22" s="296"/>
      <c r="EN22" s="297"/>
      <c r="EO22" s="298"/>
      <c r="EP22" s="296"/>
      <c r="EQ22" s="296"/>
      <c r="ER22" s="296"/>
      <c r="ES22" s="296"/>
      <c r="ET22" s="297"/>
      <c r="EU22" s="298"/>
      <c r="EV22" s="296"/>
      <c r="EW22" s="296"/>
      <c r="EX22" s="296"/>
      <c r="EY22" s="296"/>
      <c r="EZ22" s="297"/>
      <c r="FA22" s="298"/>
      <c r="FB22" s="296"/>
      <c r="FC22" s="296"/>
      <c r="FD22" s="296"/>
      <c r="FE22" s="296"/>
      <c r="FF22" s="297"/>
      <c r="FG22" s="298"/>
      <c r="FH22" s="296"/>
      <c r="FI22" s="296"/>
      <c r="FJ22" s="296"/>
      <c r="FK22" s="296"/>
      <c r="FL22" s="297"/>
      <c r="FM22" s="298"/>
      <c r="FN22" s="296"/>
      <c r="FO22" s="296"/>
      <c r="FP22" s="296"/>
      <c r="FQ22" s="296"/>
      <c r="FR22" s="297"/>
      <c r="FS22" s="298"/>
      <c r="FT22" s="296"/>
      <c r="FU22" s="296"/>
      <c r="FV22" s="296"/>
      <c r="FW22" s="296"/>
      <c r="FX22" s="297"/>
      <c r="FY22" s="298"/>
      <c r="FZ22" s="296"/>
      <c r="GA22" s="296"/>
      <c r="GB22" s="296"/>
      <c r="GC22" s="296"/>
      <c r="GD22" s="297"/>
      <c r="GE22" s="298"/>
      <c r="GF22" s="296"/>
      <c r="GG22" s="296"/>
      <c r="GH22" s="296"/>
      <c r="GI22" s="296"/>
      <c r="GJ22" s="297"/>
      <c r="GK22" s="298"/>
      <c r="GL22" s="296"/>
      <c r="GM22" s="296"/>
      <c r="GN22" s="296"/>
      <c r="GO22" s="296"/>
      <c r="GP22" s="297"/>
      <c r="GQ22" s="298"/>
      <c r="GR22" s="296"/>
      <c r="GS22" s="296"/>
      <c r="GT22" s="296"/>
      <c r="GU22" s="296"/>
      <c r="GV22" s="297"/>
      <c r="GW22" s="298"/>
      <c r="GX22" s="296"/>
      <c r="GY22" s="296"/>
      <c r="GZ22" s="296"/>
      <c r="HA22" s="296"/>
      <c r="HB22" s="296"/>
      <c r="HC22" s="299"/>
      <c r="HD22" s="299"/>
      <c r="HE22" s="300" t="str">
        <f t="shared" si="0"/>
        <v/>
      </c>
    </row>
    <row r="23" spans="2:213" ht="21" customHeight="1">
      <c r="B23" s="520"/>
      <c r="C23" s="520"/>
      <c r="D23" s="292"/>
      <c r="E23" s="293"/>
      <c r="F23" s="294"/>
      <c r="G23" s="295"/>
      <c r="H23" s="296"/>
      <c r="I23" s="296"/>
      <c r="J23" s="296"/>
      <c r="K23" s="296"/>
      <c r="L23" s="297"/>
      <c r="M23" s="298"/>
      <c r="N23" s="296"/>
      <c r="O23" s="296"/>
      <c r="P23" s="296"/>
      <c r="Q23" s="296"/>
      <c r="R23" s="297"/>
      <c r="S23" s="298"/>
      <c r="T23" s="296"/>
      <c r="U23" s="296"/>
      <c r="V23" s="296"/>
      <c r="W23" s="296"/>
      <c r="X23" s="297"/>
      <c r="Y23" s="298"/>
      <c r="Z23" s="296"/>
      <c r="AA23" s="296"/>
      <c r="AB23" s="296"/>
      <c r="AC23" s="296"/>
      <c r="AD23" s="297"/>
      <c r="AE23" s="298"/>
      <c r="AF23" s="296"/>
      <c r="AG23" s="296"/>
      <c r="AH23" s="296"/>
      <c r="AI23" s="296"/>
      <c r="AJ23" s="297"/>
      <c r="AK23" s="298"/>
      <c r="AL23" s="296"/>
      <c r="AM23" s="296"/>
      <c r="AN23" s="296"/>
      <c r="AO23" s="296"/>
      <c r="AP23" s="297"/>
      <c r="AQ23" s="298"/>
      <c r="AR23" s="296"/>
      <c r="AS23" s="296"/>
      <c r="AT23" s="296"/>
      <c r="AU23" s="296"/>
      <c r="AV23" s="297"/>
      <c r="AW23" s="298"/>
      <c r="AX23" s="296"/>
      <c r="AY23" s="296"/>
      <c r="AZ23" s="296"/>
      <c r="BA23" s="296"/>
      <c r="BB23" s="297"/>
      <c r="BC23" s="298"/>
      <c r="BD23" s="296"/>
      <c r="BE23" s="296"/>
      <c r="BF23" s="296"/>
      <c r="BG23" s="296"/>
      <c r="BH23" s="297"/>
      <c r="BI23" s="298"/>
      <c r="BJ23" s="296"/>
      <c r="BK23" s="296"/>
      <c r="BL23" s="296"/>
      <c r="BM23" s="296"/>
      <c r="BN23" s="297"/>
      <c r="BO23" s="298"/>
      <c r="BP23" s="296"/>
      <c r="BQ23" s="296"/>
      <c r="BR23" s="296"/>
      <c r="BS23" s="296"/>
      <c r="BT23" s="297"/>
      <c r="BU23" s="298"/>
      <c r="BV23" s="296"/>
      <c r="BW23" s="296"/>
      <c r="BX23" s="296"/>
      <c r="BY23" s="296"/>
      <c r="BZ23" s="297"/>
      <c r="CA23" s="298"/>
      <c r="CB23" s="296"/>
      <c r="CC23" s="296"/>
      <c r="CD23" s="296"/>
      <c r="CE23" s="296"/>
      <c r="CF23" s="297"/>
      <c r="CG23" s="298"/>
      <c r="CH23" s="296"/>
      <c r="CI23" s="296"/>
      <c r="CJ23" s="296"/>
      <c r="CK23" s="296"/>
      <c r="CL23" s="297"/>
      <c r="CM23" s="298"/>
      <c r="CN23" s="296"/>
      <c r="CO23" s="296"/>
      <c r="CP23" s="296"/>
      <c r="CQ23" s="296"/>
      <c r="CR23" s="297"/>
      <c r="CS23" s="298"/>
      <c r="CT23" s="296"/>
      <c r="CU23" s="296"/>
      <c r="CV23" s="296"/>
      <c r="CW23" s="296"/>
      <c r="CX23" s="297"/>
      <c r="CY23" s="298"/>
      <c r="CZ23" s="296"/>
      <c r="DA23" s="296"/>
      <c r="DB23" s="296"/>
      <c r="DC23" s="296"/>
      <c r="DD23" s="297"/>
      <c r="DE23" s="298"/>
      <c r="DF23" s="296"/>
      <c r="DG23" s="296"/>
      <c r="DH23" s="296"/>
      <c r="DI23" s="296"/>
      <c r="DJ23" s="297"/>
      <c r="DK23" s="298"/>
      <c r="DL23" s="296"/>
      <c r="DM23" s="296"/>
      <c r="DN23" s="296"/>
      <c r="DO23" s="296"/>
      <c r="DP23" s="297"/>
      <c r="DQ23" s="298"/>
      <c r="DR23" s="296"/>
      <c r="DS23" s="296"/>
      <c r="DT23" s="296"/>
      <c r="DU23" s="296"/>
      <c r="DV23" s="297"/>
      <c r="DW23" s="298"/>
      <c r="DX23" s="296"/>
      <c r="DY23" s="296"/>
      <c r="DZ23" s="296"/>
      <c r="EA23" s="296"/>
      <c r="EB23" s="297"/>
      <c r="EC23" s="298"/>
      <c r="ED23" s="296"/>
      <c r="EE23" s="296"/>
      <c r="EF23" s="296"/>
      <c r="EG23" s="296"/>
      <c r="EH23" s="297"/>
      <c r="EI23" s="298"/>
      <c r="EJ23" s="296"/>
      <c r="EK23" s="296"/>
      <c r="EL23" s="296"/>
      <c r="EM23" s="296"/>
      <c r="EN23" s="297"/>
      <c r="EO23" s="298"/>
      <c r="EP23" s="296"/>
      <c r="EQ23" s="296"/>
      <c r="ER23" s="296"/>
      <c r="ES23" s="296"/>
      <c r="ET23" s="297"/>
      <c r="EU23" s="298"/>
      <c r="EV23" s="296"/>
      <c r="EW23" s="296"/>
      <c r="EX23" s="296"/>
      <c r="EY23" s="296"/>
      <c r="EZ23" s="297"/>
      <c r="FA23" s="298"/>
      <c r="FB23" s="296"/>
      <c r="FC23" s="296"/>
      <c r="FD23" s="296"/>
      <c r="FE23" s="296"/>
      <c r="FF23" s="297"/>
      <c r="FG23" s="298"/>
      <c r="FH23" s="296"/>
      <c r="FI23" s="296"/>
      <c r="FJ23" s="296"/>
      <c r="FK23" s="296"/>
      <c r="FL23" s="297"/>
      <c r="FM23" s="298"/>
      <c r="FN23" s="296"/>
      <c r="FO23" s="296"/>
      <c r="FP23" s="296"/>
      <c r="FQ23" s="296"/>
      <c r="FR23" s="297"/>
      <c r="FS23" s="298"/>
      <c r="FT23" s="296"/>
      <c r="FU23" s="296"/>
      <c r="FV23" s="296"/>
      <c r="FW23" s="296"/>
      <c r="FX23" s="297"/>
      <c r="FY23" s="298"/>
      <c r="FZ23" s="296"/>
      <c r="GA23" s="296"/>
      <c r="GB23" s="296"/>
      <c r="GC23" s="296"/>
      <c r="GD23" s="297"/>
      <c r="GE23" s="298"/>
      <c r="GF23" s="296"/>
      <c r="GG23" s="296"/>
      <c r="GH23" s="296"/>
      <c r="GI23" s="296"/>
      <c r="GJ23" s="297"/>
      <c r="GK23" s="298"/>
      <c r="GL23" s="296"/>
      <c r="GM23" s="296"/>
      <c r="GN23" s="296"/>
      <c r="GO23" s="296"/>
      <c r="GP23" s="297"/>
      <c r="GQ23" s="298"/>
      <c r="GR23" s="296"/>
      <c r="GS23" s="296"/>
      <c r="GT23" s="296"/>
      <c r="GU23" s="296"/>
      <c r="GV23" s="297"/>
      <c r="GW23" s="298"/>
      <c r="GX23" s="296"/>
      <c r="GY23" s="296"/>
      <c r="GZ23" s="296"/>
      <c r="HA23" s="296"/>
      <c r="HB23" s="296"/>
      <c r="HC23" s="299"/>
      <c r="HD23" s="299"/>
      <c r="HE23" s="300" t="str">
        <f t="shared" si="0"/>
        <v/>
      </c>
    </row>
    <row r="24" spans="2:213" ht="21" customHeight="1">
      <c r="B24" s="520"/>
      <c r="C24" s="520"/>
      <c r="D24" s="292"/>
      <c r="E24" s="293"/>
      <c r="F24" s="294"/>
      <c r="G24" s="295"/>
      <c r="H24" s="296"/>
      <c r="I24" s="296"/>
      <c r="J24" s="296"/>
      <c r="K24" s="296"/>
      <c r="L24" s="297"/>
      <c r="M24" s="298"/>
      <c r="N24" s="296"/>
      <c r="O24" s="296"/>
      <c r="P24" s="296"/>
      <c r="Q24" s="296"/>
      <c r="R24" s="297"/>
      <c r="S24" s="298"/>
      <c r="T24" s="296"/>
      <c r="U24" s="296"/>
      <c r="V24" s="296"/>
      <c r="W24" s="296"/>
      <c r="X24" s="297"/>
      <c r="Y24" s="298"/>
      <c r="Z24" s="296"/>
      <c r="AA24" s="296"/>
      <c r="AB24" s="296"/>
      <c r="AC24" s="296"/>
      <c r="AD24" s="297"/>
      <c r="AE24" s="298"/>
      <c r="AF24" s="296"/>
      <c r="AG24" s="296"/>
      <c r="AH24" s="296"/>
      <c r="AI24" s="296"/>
      <c r="AJ24" s="297"/>
      <c r="AK24" s="298"/>
      <c r="AL24" s="296"/>
      <c r="AM24" s="296"/>
      <c r="AN24" s="296"/>
      <c r="AO24" s="296"/>
      <c r="AP24" s="297"/>
      <c r="AQ24" s="298"/>
      <c r="AR24" s="296"/>
      <c r="AS24" s="296"/>
      <c r="AT24" s="296"/>
      <c r="AU24" s="296"/>
      <c r="AV24" s="297"/>
      <c r="AW24" s="298"/>
      <c r="AX24" s="296"/>
      <c r="AY24" s="296"/>
      <c r="AZ24" s="296"/>
      <c r="BA24" s="296"/>
      <c r="BB24" s="297"/>
      <c r="BC24" s="298"/>
      <c r="BD24" s="296"/>
      <c r="BE24" s="296"/>
      <c r="BF24" s="296"/>
      <c r="BG24" s="296"/>
      <c r="BH24" s="297"/>
      <c r="BI24" s="298"/>
      <c r="BJ24" s="296"/>
      <c r="BK24" s="296"/>
      <c r="BL24" s="296"/>
      <c r="BM24" s="296"/>
      <c r="BN24" s="297"/>
      <c r="BO24" s="298"/>
      <c r="BP24" s="296"/>
      <c r="BQ24" s="296"/>
      <c r="BR24" s="296"/>
      <c r="BS24" s="296"/>
      <c r="BT24" s="297"/>
      <c r="BU24" s="298"/>
      <c r="BV24" s="296"/>
      <c r="BW24" s="296"/>
      <c r="BX24" s="296"/>
      <c r="BY24" s="296"/>
      <c r="BZ24" s="297"/>
      <c r="CA24" s="298"/>
      <c r="CB24" s="296"/>
      <c r="CC24" s="296"/>
      <c r="CD24" s="296"/>
      <c r="CE24" s="296"/>
      <c r="CF24" s="297"/>
      <c r="CG24" s="298"/>
      <c r="CH24" s="296"/>
      <c r="CI24" s="296"/>
      <c r="CJ24" s="296"/>
      <c r="CK24" s="296"/>
      <c r="CL24" s="297"/>
      <c r="CM24" s="298"/>
      <c r="CN24" s="296"/>
      <c r="CO24" s="296"/>
      <c r="CP24" s="296"/>
      <c r="CQ24" s="296"/>
      <c r="CR24" s="297"/>
      <c r="CS24" s="298"/>
      <c r="CT24" s="296"/>
      <c r="CU24" s="296"/>
      <c r="CV24" s="296"/>
      <c r="CW24" s="296"/>
      <c r="CX24" s="297"/>
      <c r="CY24" s="298"/>
      <c r="CZ24" s="296"/>
      <c r="DA24" s="296"/>
      <c r="DB24" s="296"/>
      <c r="DC24" s="296"/>
      <c r="DD24" s="297"/>
      <c r="DE24" s="298"/>
      <c r="DF24" s="296"/>
      <c r="DG24" s="296"/>
      <c r="DH24" s="296"/>
      <c r="DI24" s="296"/>
      <c r="DJ24" s="297"/>
      <c r="DK24" s="298"/>
      <c r="DL24" s="296"/>
      <c r="DM24" s="296"/>
      <c r="DN24" s="296"/>
      <c r="DO24" s="296"/>
      <c r="DP24" s="297"/>
      <c r="DQ24" s="298"/>
      <c r="DR24" s="296"/>
      <c r="DS24" s="296"/>
      <c r="DT24" s="296"/>
      <c r="DU24" s="296"/>
      <c r="DV24" s="297"/>
      <c r="DW24" s="298"/>
      <c r="DX24" s="296"/>
      <c r="DY24" s="296"/>
      <c r="DZ24" s="296"/>
      <c r="EA24" s="296"/>
      <c r="EB24" s="297"/>
      <c r="EC24" s="298"/>
      <c r="ED24" s="296"/>
      <c r="EE24" s="296"/>
      <c r="EF24" s="296"/>
      <c r="EG24" s="296"/>
      <c r="EH24" s="297"/>
      <c r="EI24" s="298"/>
      <c r="EJ24" s="296"/>
      <c r="EK24" s="296"/>
      <c r="EL24" s="296"/>
      <c r="EM24" s="296"/>
      <c r="EN24" s="297"/>
      <c r="EO24" s="298"/>
      <c r="EP24" s="296"/>
      <c r="EQ24" s="296"/>
      <c r="ER24" s="296"/>
      <c r="ES24" s="296"/>
      <c r="ET24" s="297"/>
      <c r="EU24" s="298"/>
      <c r="EV24" s="296"/>
      <c r="EW24" s="296"/>
      <c r="EX24" s="296"/>
      <c r="EY24" s="296"/>
      <c r="EZ24" s="297"/>
      <c r="FA24" s="298"/>
      <c r="FB24" s="296"/>
      <c r="FC24" s="296"/>
      <c r="FD24" s="296"/>
      <c r="FE24" s="296"/>
      <c r="FF24" s="297"/>
      <c r="FG24" s="298"/>
      <c r="FH24" s="296"/>
      <c r="FI24" s="296"/>
      <c r="FJ24" s="296"/>
      <c r="FK24" s="296"/>
      <c r="FL24" s="297"/>
      <c r="FM24" s="298"/>
      <c r="FN24" s="296"/>
      <c r="FO24" s="296"/>
      <c r="FP24" s="296"/>
      <c r="FQ24" s="296"/>
      <c r="FR24" s="297"/>
      <c r="FS24" s="298"/>
      <c r="FT24" s="296"/>
      <c r="FU24" s="296"/>
      <c r="FV24" s="296"/>
      <c r="FW24" s="296"/>
      <c r="FX24" s="297"/>
      <c r="FY24" s="298"/>
      <c r="FZ24" s="296"/>
      <c r="GA24" s="296"/>
      <c r="GB24" s="296"/>
      <c r="GC24" s="296"/>
      <c r="GD24" s="297"/>
      <c r="GE24" s="298"/>
      <c r="GF24" s="296"/>
      <c r="GG24" s="296"/>
      <c r="GH24" s="296"/>
      <c r="GI24" s="296"/>
      <c r="GJ24" s="297"/>
      <c r="GK24" s="298"/>
      <c r="GL24" s="296"/>
      <c r="GM24" s="296"/>
      <c r="GN24" s="296"/>
      <c r="GO24" s="296"/>
      <c r="GP24" s="297"/>
      <c r="GQ24" s="298"/>
      <c r="GR24" s="296"/>
      <c r="GS24" s="296"/>
      <c r="GT24" s="296"/>
      <c r="GU24" s="296"/>
      <c r="GV24" s="297"/>
      <c r="GW24" s="298"/>
      <c r="GX24" s="296"/>
      <c r="GY24" s="296"/>
      <c r="GZ24" s="296"/>
      <c r="HA24" s="296"/>
      <c r="HB24" s="296"/>
      <c r="HC24" s="299"/>
      <c r="HD24" s="299"/>
      <c r="HE24" s="300" t="str">
        <f t="shared" si="0"/>
        <v/>
      </c>
    </row>
    <row r="25" spans="2:213" ht="21" customHeight="1">
      <c r="B25" s="520"/>
      <c r="C25" s="520"/>
      <c r="D25" s="292"/>
      <c r="E25" s="293"/>
      <c r="F25" s="294"/>
      <c r="G25" s="295"/>
      <c r="H25" s="296"/>
      <c r="I25" s="296"/>
      <c r="J25" s="296"/>
      <c r="K25" s="296"/>
      <c r="L25" s="297"/>
      <c r="M25" s="298"/>
      <c r="N25" s="296"/>
      <c r="O25" s="296"/>
      <c r="P25" s="296"/>
      <c r="Q25" s="296"/>
      <c r="R25" s="297"/>
      <c r="S25" s="298"/>
      <c r="T25" s="296"/>
      <c r="U25" s="296"/>
      <c r="V25" s="296"/>
      <c r="W25" s="296"/>
      <c r="X25" s="297"/>
      <c r="Y25" s="298"/>
      <c r="Z25" s="296"/>
      <c r="AA25" s="296"/>
      <c r="AB25" s="296"/>
      <c r="AC25" s="296"/>
      <c r="AD25" s="297"/>
      <c r="AE25" s="298"/>
      <c r="AF25" s="296"/>
      <c r="AG25" s="296"/>
      <c r="AH25" s="296"/>
      <c r="AI25" s="296"/>
      <c r="AJ25" s="297"/>
      <c r="AK25" s="298"/>
      <c r="AL25" s="296"/>
      <c r="AM25" s="296"/>
      <c r="AN25" s="296"/>
      <c r="AO25" s="296"/>
      <c r="AP25" s="297"/>
      <c r="AQ25" s="298"/>
      <c r="AR25" s="296"/>
      <c r="AS25" s="296"/>
      <c r="AT25" s="296"/>
      <c r="AU25" s="296"/>
      <c r="AV25" s="297"/>
      <c r="AW25" s="298"/>
      <c r="AX25" s="296"/>
      <c r="AY25" s="296"/>
      <c r="AZ25" s="296"/>
      <c r="BA25" s="296"/>
      <c r="BB25" s="297"/>
      <c r="BC25" s="298"/>
      <c r="BD25" s="296"/>
      <c r="BE25" s="296"/>
      <c r="BF25" s="296"/>
      <c r="BG25" s="296"/>
      <c r="BH25" s="297"/>
      <c r="BI25" s="298"/>
      <c r="BJ25" s="296"/>
      <c r="BK25" s="296"/>
      <c r="BL25" s="296"/>
      <c r="BM25" s="296"/>
      <c r="BN25" s="297"/>
      <c r="BO25" s="298"/>
      <c r="BP25" s="296"/>
      <c r="BQ25" s="296"/>
      <c r="BR25" s="296"/>
      <c r="BS25" s="296"/>
      <c r="BT25" s="297"/>
      <c r="BU25" s="298"/>
      <c r="BV25" s="296"/>
      <c r="BW25" s="296"/>
      <c r="BX25" s="296"/>
      <c r="BY25" s="296"/>
      <c r="BZ25" s="297"/>
      <c r="CA25" s="298"/>
      <c r="CB25" s="296"/>
      <c r="CC25" s="296"/>
      <c r="CD25" s="296"/>
      <c r="CE25" s="296"/>
      <c r="CF25" s="297"/>
      <c r="CG25" s="298"/>
      <c r="CH25" s="296"/>
      <c r="CI25" s="296"/>
      <c r="CJ25" s="296"/>
      <c r="CK25" s="296"/>
      <c r="CL25" s="297"/>
      <c r="CM25" s="298"/>
      <c r="CN25" s="296"/>
      <c r="CO25" s="296"/>
      <c r="CP25" s="296"/>
      <c r="CQ25" s="296"/>
      <c r="CR25" s="297"/>
      <c r="CS25" s="298"/>
      <c r="CT25" s="296"/>
      <c r="CU25" s="296"/>
      <c r="CV25" s="296"/>
      <c r="CW25" s="296"/>
      <c r="CX25" s="297"/>
      <c r="CY25" s="298"/>
      <c r="CZ25" s="296"/>
      <c r="DA25" s="296"/>
      <c r="DB25" s="296"/>
      <c r="DC25" s="296"/>
      <c r="DD25" s="297"/>
      <c r="DE25" s="298"/>
      <c r="DF25" s="296"/>
      <c r="DG25" s="296"/>
      <c r="DH25" s="296"/>
      <c r="DI25" s="296"/>
      <c r="DJ25" s="297"/>
      <c r="DK25" s="298"/>
      <c r="DL25" s="296"/>
      <c r="DM25" s="296"/>
      <c r="DN25" s="296"/>
      <c r="DO25" s="296"/>
      <c r="DP25" s="297"/>
      <c r="DQ25" s="298"/>
      <c r="DR25" s="296"/>
      <c r="DS25" s="296"/>
      <c r="DT25" s="296"/>
      <c r="DU25" s="296"/>
      <c r="DV25" s="297"/>
      <c r="DW25" s="298"/>
      <c r="DX25" s="296"/>
      <c r="DY25" s="296"/>
      <c r="DZ25" s="296"/>
      <c r="EA25" s="296"/>
      <c r="EB25" s="297"/>
      <c r="EC25" s="298"/>
      <c r="ED25" s="296"/>
      <c r="EE25" s="296"/>
      <c r="EF25" s="296"/>
      <c r="EG25" s="296"/>
      <c r="EH25" s="297"/>
      <c r="EI25" s="298"/>
      <c r="EJ25" s="296"/>
      <c r="EK25" s="296"/>
      <c r="EL25" s="296"/>
      <c r="EM25" s="296"/>
      <c r="EN25" s="297"/>
      <c r="EO25" s="298"/>
      <c r="EP25" s="296"/>
      <c r="EQ25" s="296"/>
      <c r="ER25" s="296"/>
      <c r="ES25" s="296"/>
      <c r="ET25" s="297"/>
      <c r="EU25" s="298"/>
      <c r="EV25" s="296"/>
      <c r="EW25" s="296"/>
      <c r="EX25" s="296"/>
      <c r="EY25" s="296"/>
      <c r="EZ25" s="297"/>
      <c r="FA25" s="298"/>
      <c r="FB25" s="296"/>
      <c r="FC25" s="296"/>
      <c r="FD25" s="296"/>
      <c r="FE25" s="296"/>
      <c r="FF25" s="297"/>
      <c r="FG25" s="298"/>
      <c r="FH25" s="296"/>
      <c r="FI25" s="296"/>
      <c r="FJ25" s="296"/>
      <c r="FK25" s="296"/>
      <c r="FL25" s="297"/>
      <c r="FM25" s="298"/>
      <c r="FN25" s="296"/>
      <c r="FO25" s="296"/>
      <c r="FP25" s="296"/>
      <c r="FQ25" s="296"/>
      <c r="FR25" s="297"/>
      <c r="FS25" s="298"/>
      <c r="FT25" s="296"/>
      <c r="FU25" s="296"/>
      <c r="FV25" s="296"/>
      <c r="FW25" s="296"/>
      <c r="FX25" s="297"/>
      <c r="FY25" s="298"/>
      <c r="FZ25" s="296"/>
      <c r="GA25" s="296"/>
      <c r="GB25" s="296"/>
      <c r="GC25" s="296"/>
      <c r="GD25" s="297"/>
      <c r="GE25" s="298"/>
      <c r="GF25" s="296"/>
      <c r="GG25" s="296"/>
      <c r="GH25" s="296"/>
      <c r="GI25" s="296"/>
      <c r="GJ25" s="297"/>
      <c r="GK25" s="298"/>
      <c r="GL25" s="296"/>
      <c r="GM25" s="296"/>
      <c r="GN25" s="296"/>
      <c r="GO25" s="296"/>
      <c r="GP25" s="297"/>
      <c r="GQ25" s="298"/>
      <c r="GR25" s="296"/>
      <c r="GS25" s="296"/>
      <c r="GT25" s="296"/>
      <c r="GU25" s="296"/>
      <c r="GV25" s="297"/>
      <c r="GW25" s="298"/>
      <c r="GX25" s="296"/>
      <c r="GY25" s="296"/>
      <c r="GZ25" s="296"/>
      <c r="HA25" s="296"/>
      <c r="HB25" s="296"/>
      <c r="HC25" s="299"/>
      <c r="HD25" s="299"/>
      <c r="HE25" s="300" t="str">
        <f t="shared" si="0"/>
        <v/>
      </c>
    </row>
    <row r="26" spans="2:213" ht="21" customHeight="1">
      <c r="B26" s="520"/>
      <c r="C26" s="520"/>
      <c r="D26" s="292"/>
      <c r="E26" s="293"/>
      <c r="F26" s="294"/>
      <c r="G26" s="295"/>
      <c r="H26" s="296"/>
      <c r="I26" s="296"/>
      <c r="J26" s="296"/>
      <c r="K26" s="296"/>
      <c r="L26" s="297"/>
      <c r="M26" s="298"/>
      <c r="N26" s="296"/>
      <c r="O26" s="296"/>
      <c r="P26" s="296"/>
      <c r="Q26" s="296"/>
      <c r="R26" s="297"/>
      <c r="S26" s="298"/>
      <c r="T26" s="296"/>
      <c r="U26" s="296"/>
      <c r="V26" s="296"/>
      <c r="W26" s="296"/>
      <c r="X26" s="297"/>
      <c r="Y26" s="298"/>
      <c r="Z26" s="296"/>
      <c r="AA26" s="296"/>
      <c r="AB26" s="296"/>
      <c r="AC26" s="296"/>
      <c r="AD26" s="297"/>
      <c r="AE26" s="298"/>
      <c r="AF26" s="296"/>
      <c r="AG26" s="296"/>
      <c r="AH26" s="296"/>
      <c r="AI26" s="296"/>
      <c r="AJ26" s="297"/>
      <c r="AK26" s="298"/>
      <c r="AL26" s="296"/>
      <c r="AM26" s="296"/>
      <c r="AN26" s="296"/>
      <c r="AO26" s="296"/>
      <c r="AP26" s="297"/>
      <c r="AQ26" s="298"/>
      <c r="AR26" s="296"/>
      <c r="AS26" s="296"/>
      <c r="AT26" s="296"/>
      <c r="AU26" s="296"/>
      <c r="AV26" s="297"/>
      <c r="AW26" s="298"/>
      <c r="AX26" s="296"/>
      <c r="AY26" s="296"/>
      <c r="AZ26" s="296"/>
      <c r="BA26" s="296"/>
      <c r="BB26" s="297"/>
      <c r="BC26" s="298"/>
      <c r="BD26" s="296"/>
      <c r="BE26" s="296"/>
      <c r="BF26" s="296"/>
      <c r="BG26" s="296"/>
      <c r="BH26" s="297"/>
      <c r="BI26" s="298"/>
      <c r="BJ26" s="296"/>
      <c r="BK26" s="296"/>
      <c r="BL26" s="296"/>
      <c r="BM26" s="296"/>
      <c r="BN26" s="297"/>
      <c r="BO26" s="298"/>
      <c r="BP26" s="296"/>
      <c r="BQ26" s="296"/>
      <c r="BR26" s="296"/>
      <c r="BS26" s="296"/>
      <c r="BT26" s="297"/>
      <c r="BU26" s="298"/>
      <c r="BV26" s="296"/>
      <c r="BW26" s="296"/>
      <c r="BX26" s="296"/>
      <c r="BY26" s="296"/>
      <c r="BZ26" s="297"/>
      <c r="CA26" s="298"/>
      <c r="CB26" s="296"/>
      <c r="CC26" s="296"/>
      <c r="CD26" s="296"/>
      <c r="CE26" s="296"/>
      <c r="CF26" s="297"/>
      <c r="CG26" s="298"/>
      <c r="CH26" s="296"/>
      <c r="CI26" s="296"/>
      <c r="CJ26" s="296"/>
      <c r="CK26" s="296"/>
      <c r="CL26" s="297"/>
      <c r="CM26" s="298"/>
      <c r="CN26" s="296"/>
      <c r="CO26" s="296"/>
      <c r="CP26" s="296"/>
      <c r="CQ26" s="296"/>
      <c r="CR26" s="297"/>
      <c r="CS26" s="298"/>
      <c r="CT26" s="296"/>
      <c r="CU26" s="296"/>
      <c r="CV26" s="296"/>
      <c r="CW26" s="296"/>
      <c r="CX26" s="297"/>
      <c r="CY26" s="298"/>
      <c r="CZ26" s="296"/>
      <c r="DA26" s="296"/>
      <c r="DB26" s="296"/>
      <c r="DC26" s="296"/>
      <c r="DD26" s="297"/>
      <c r="DE26" s="298"/>
      <c r="DF26" s="296"/>
      <c r="DG26" s="296"/>
      <c r="DH26" s="296"/>
      <c r="DI26" s="296"/>
      <c r="DJ26" s="297"/>
      <c r="DK26" s="298"/>
      <c r="DL26" s="296"/>
      <c r="DM26" s="296"/>
      <c r="DN26" s="296"/>
      <c r="DO26" s="296"/>
      <c r="DP26" s="297"/>
      <c r="DQ26" s="298"/>
      <c r="DR26" s="296"/>
      <c r="DS26" s="296"/>
      <c r="DT26" s="296"/>
      <c r="DU26" s="296"/>
      <c r="DV26" s="297"/>
      <c r="DW26" s="298"/>
      <c r="DX26" s="296"/>
      <c r="DY26" s="296"/>
      <c r="DZ26" s="296"/>
      <c r="EA26" s="296"/>
      <c r="EB26" s="297"/>
      <c r="EC26" s="298"/>
      <c r="ED26" s="296"/>
      <c r="EE26" s="296"/>
      <c r="EF26" s="296"/>
      <c r="EG26" s="296"/>
      <c r="EH26" s="297"/>
      <c r="EI26" s="298"/>
      <c r="EJ26" s="296"/>
      <c r="EK26" s="296"/>
      <c r="EL26" s="296"/>
      <c r="EM26" s="296"/>
      <c r="EN26" s="297"/>
      <c r="EO26" s="298"/>
      <c r="EP26" s="296"/>
      <c r="EQ26" s="296"/>
      <c r="ER26" s="296"/>
      <c r="ES26" s="296"/>
      <c r="ET26" s="297"/>
      <c r="EU26" s="298"/>
      <c r="EV26" s="296"/>
      <c r="EW26" s="296"/>
      <c r="EX26" s="296"/>
      <c r="EY26" s="296"/>
      <c r="EZ26" s="297"/>
      <c r="FA26" s="298"/>
      <c r="FB26" s="296"/>
      <c r="FC26" s="296"/>
      <c r="FD26" s="296"/>
      <c r="FE26" s="296"/>
      <c r="FF26" s="297"/>
      <c r="FG26" s="298"/>
      <c r="FH26" s="296"/>
      <c r="FI26" s="296"/>
      <c r="FJ26" s="296"/>
      <c r="FK26" s="296"/>
      <c r="FL26" s="297"/>
      <c r="FM26" s="298"/>
      <c r="FN26" s="296"/>
      <c r="FO26" s="296"/>
      <c r="FP26" s="296"/>
      <c r="FQ26" s="296"/>
      <c r="FR26" s="297"/>
      <c r="FS26" s="298"/>
      <c r="FT26" s="296"/>
      <c r="FU26" s="296"/>
      <c r="FV26" s="296"/>
      <c r="FW26" s="296"/>
      <c r="FX26" s="297"/>
      <c r="FY26" s="298"/>
      <c r="FZ26" s="296"/>
      <c r="GA26" s="296"/>
      <c r="GB26" s="296"/>
      <c r="GC26" s="296"/>
      <c r="GD26" s="297"/>
      <c r="GE26" s="298"/>
      <c r="GF26" s="296"/>
      <c r="GG26" s="296"/>
      <c r="GH26" s="296"/>
      <c r="GI26" s="296"/>
      <c r="GJ26" s="297"/>
      <c r="GK26" s="298"/>
      <c r="GL26" s="296"/>
      <c r="GM26" s="296"/>
      <c r="GN26" s="296"/>
      <c r="GO26" s="296"/>
      <c r="GP26" s="297"/>
      <c r="GQ26" s="298"/>
      <c r="GR26" s="296"/>
      <c r="GS26" s="296"/>
      <c r="GT26" s="296"/>
      <c r="GU26" s="296"/>
      <c r="GV26" s="297"/>
      <c r="GW26" s="298"/>
      <c r="GX26" s="296"/>
      <c r="GY26" s="296"/>
      <c r="GZ26" s="296"/>
      <c r="HA26" s="296"/>
      <c r="HB26" s="296"/>
      <c r="HC26" s="299"/>
      <c r="HD26" s="299"/>
      <c r="HE26" s="300" t="str">
        <f t="shared" si="0"/>
        <v/>
      </c>
    </row>
    <row r="27" spans="2:213" ht="21" customHeight="1">
      <c r="B27" s="520"/>
      <c r="C27" s="520"/>
      <c r="D27" s="292"/>
      <c r="E27" s="293"/>
      <c r="F27" s="294"/>
      <c r="G27" s="295"/>
      <c r="H27" s="296"/>
      <c r="I27" s="296"/>
      <c r="J27" s="296"/>
      <c r="K27" s="296"/>
      <c r="L27" s="297"/>
      <c r="M27" s="298"/>
      <c r="N27" s="296"/>
      <c r="O27" s="296"/>
      <c r="P27" s="296"/>
      <c r="Q27" s="296"/>
      <c r="R27" s="297"/>
      <c r="S27" s="298"/>
      <c r="T27" s="296"/>
      <c r="U27" s="296"/>
      <c r="V27" s="296"/>
      <c r="W27" s="296"/>
      <c r="X27" s="297"/>
      <c r="Y27" s="298"/>
      <c r="Z27" s="296"/>
      <c r="AA27" s="296"/>
      <c r="AB27" s="296"/>
      <c r="AC27" s="296"/>
      <c r="AD27" s="297"/>
      <c r="AE27" s="298"/>
      <c r="AF27" s="296"/>
      <c r="AG27" s="296"/>
      <c r="AH27" s="296"/>
      <c r="AI27" s="296"/>
      <c r="AJ27" s="297"/>
      <c r="AK27" s="298"/>
      <c r="AL27" s="296"/>
      <c r="AM27" s="296"/>
      <c r="AN27" s="296"/>
      <c r="AO27" s="296"/>
      <c r="AP27" s="297"/>
      <c r="AQ27" s="298"/>
      <c r="AR27" s="296"/>
      <c r="AS27" s="296"/>
      <c r="AT27" s="296"/>
      <c r="AU27" s="296"/>
      <c r="AV27" s="297"/>
      <c r="AW27" s="298"/>
      <c r="AX27" s="296"/>
      <c r="AY27" s="296"/>
      <c r="AZ27" s="296"/>
      <c r="BA27" s="296"/>
      <c r="BB27" s="297"/>
      <c r="BC27" s="298"/>
      <c r="BD27" s="296"/>
      <c r="BE27" s="296"/>
      <c r="BF27" s="296"/>
      <c r="BG27" s="296"/>
      <c r="BH27" s="297"/>
      <c r="BI27" s="298"/>
      <c r="BJ27" s="296"/>
      <c r="BK27" s="296"/>
      <c r="BL27" s="296"/>
      <c r="BM27" s="296"/>
      <c r="BN27" s="297"/>
      <c r="BO27" s="298"/>
      <c r="BP27" s="296"/>
      <c r="BQ27" s="296"/>
      <c r="BR27" s="296"/>
      <c r="BS27" s="296"/>
      <c r="BT27" s="297"/>
      <c r="BU27" s="298"/>
      <c r="BV27" s="296"/>
      <c r="BW27" s="296"/>
      <c r="BX27" s="296"/>
      <c r="BY27" s="296"/>
      <c r="BZ27" s="297"/>
      <c r="CA27" s="298"/>
      <c r="CB27" s="296"/>
      <c r="CC27" s="296"/>
      <c r="CD27" s="296"/>
      <c r="CE27" s="296"/>
      <c r="CF27" s="297"/>
      <c r="CG27" s="298"/>
      <c r="CH27" s="296"/>
      <c r="CI27" s="296"/>
      <c r="CJ27" s="296"/>
      <c r="CK27" s="296"/>
      <c r="CL27" s="297"/>
      <c r="CM27" s="298"/>
      <c r="CN27" s="296"/>
      <c r="CO27" s="296"/>
      <c r="CP27" s="296"/>
      <c r="CQ27" s="296"/>
      <c r="CR27" s="297"/>
      <c r="CS27" s="298"/>
      <c r="CT27" s="296"/>
      <c r="CU27" s="296"/>
      <c r="CV27" s="296"/>
      <c r="CW27" s="296"/>
      <c r="CX27" s="297"/>
      <c r="CY27" s="298"/>
      <c r="CZ27" s="296"/>
      <c r="DA27" s="296"/>
      <c r="DB27" s="296"/>
      <c r="DC27" s="296"/>
      <c r="DD27" s="297"/>
      <c r="DE27" s="298"/>
      <c r="DF27" s="296"/>
      <c r="DG27" s="296"/>
      <c r="DH27" s="296"/>
      <c r="DI27" s="296"/>
      <c r="DJ27" s="297"/>
      <c r="DK27" s="298"/>
      <c r="DL27" s="296"/>
      <c r="DM27" s="296"/>
      <c r="DN27" s="296"/>
      <c r="DO27" s="296"/>
      <c r="DP27" s="297"/>
      <c r="DQ27" s="298"/>
      <c r="DR27" s="296"/>
      <c r="DS27" s="296"/>
      <c r="DT27" s="296"/>
      <c r="DU27" s="296"/>
      <c r="DV27" s="297"/>
      <c r="DW27" s="298"/>
      <c r="DX27" s="296"/>
      <c r="DY27" s="296"/>
      <c r="DZ27" s="296"/>
      <c r="EA27" s="296"/>
      <c r="EB27" s="297"/>
      <c r="EC27" s="298"/>
      <c r="ED27" s="296"/>
      <c r="EE27" s="296"/>
      <c r="EF27" s="296"/>
      <c r="EG27" s="296"/>
      <c r="EH27" s="297"/>
      <c r="EI27" s="298"/>
      <c r="EJ27" s="296"/>
      <c r="EK27" s="296"/>
      <c r="EL27" s="296"/>
      <c r="EM27" s="296"/>
      <c r="EN27" s="297"/>
      <c r="EO27" s="298"/>
      <c r="EP27" s="296"/>
      <c r="EQ27" s="296"/>
      <c r="ER27" s="296"/>
      <c r="ES27" s="296"/>
      <c r="ET27" s="297"/>
      <c r="EU27" s="298"/>
      <c r="EV27" s="296"/>
      <c r="EW27" s="296"/>
      <c r="EX27" s="296"/>
      <c r="EY27" s="296"/>
      <c r="EZ27" s="297"/>
      <c r="FA27" s="298"/>
      <c r="FB27" s="296"/>
      <c r="FC27" s="296"/>
      <c r="FD27" s="296"/>
      <c r="FE27" s="296"/>
      <c r="FF27" s="297"/>
      <c r="FG27" s="298"/>
      <c r="FH27" s="296"/>
      <c r="FI27" s="296"/>
      <c r="FJ27" s="296"/>
      <c r="FK27" s="296"/>
      <c r="FL27" s="297"/>
      <c r="FM27" s="298"/>
      <c r="FN27" s="296"/>
      <c r="FO27" s="296"/>
      <c r="FP27" s="296"/>
      <c r="FQ27" s="296"/>
      <c r="FR27" s="297"/>
      <c r="FS27" s="298"/>
      <c r="FT27" s="296"/>
      <c r="FU27" s="296"/>
      <c r="FV27" s="296"/>
      <c r="FW27" s="296"/>
      <c r="FX27" s="297"/>
      <c r="FY27" s="298"/>
      <c r="FZ27" s="296"/>
      <c r="GA27" s="296"/>
      <c r="GB27" s="296"/>
      <c r="GC27" s="296"/>
      <c r="GD27" s="297"/>
      <c r="GE27" s="298"/>
      <c r="GF27" s="296"/>
      <c r="GG27" s="296"/>
      <c r="GH27" s="296"/>
      <c r="GI27" s="296"/>
      <c r="GJ27" s="297"/>
      <c r="GK27" s="298"/>
      <c r="GL27" s="296"/>
      <c r="GM27" s="296"/>
      <c r="GN27" s="296"/>
      <c r="GO27" s="296"/>
      <c r="GP27" s="297"/>
      <c r="GQ27" s="298"/>
      <c r="GR27" s="296"/>
      <c r="GS27" s="296"/>
      <c r="GT27" s="296"/>
      <c r="GU27" s="296"/>
      <c r="GV27" s="297"/>
      <c r="GW27" s="298"/>
      <c r="GX27" s="296"/>
      <c r="GY27" s="296"/>
      <c r="GZ27" s="296"/>
      <c r="HA27" s="296"/>
      <c r="HB27" s="296"/>
      <c r="HC27" s="299"/>
      <c r="HD27" s="299"/>
      <c r="HE27" s="300" t="str">
        <f t="shared" si="0"/>
        <v/>
      </c>
    </row>
    <row r="28" spans="2:213" ht="21" customHeight="1" thickBot="1">
      <c r="B28" s="520"/>
      <c r="C28" s="520"/>
      <c r="D28" s="292"/>
      <c r="E28" s="293"/>
      <c r="F28" s="294"/>
      <c r="G28" s="295"/>
      <c r="H28" s="296"/>
      <c r="I28" s="296"/>
      <c r="J28" s="296"/>
      <c r="K28" s="296"/>
      <c r="L28" s="297"/>
      <c r="M28" s="298"/>
      <c r="N28" s="296"/>
      <c r="O28" s="296"/>
      <c r="P28" s="296"/>
      <c r="Q28" s="296"/>
      <c r="R28" s="297"/>
      <c r="S28" s="298"/>
      <c r="T28" s="296"/>
      <c r="U28" s="296"/>
      <c r="V28" s="296"/>
      <c r="W28" s="296"/>
      <c r="X28" s="297"/>
      <c r="Y28" s="298"/>
      <c r="Z28" s="296"/>
      <c r="AA28" s="296"/>
      <c r="AB28" s="296"/>
      <c r="AC28" s="296"/>
      <c r="AD28" s="297"/>
      <c r="AE28" s="298"/>
      <c r="AF28" s="296"/>
      <c r="AG28" s="296"/>
      <c r="AH28" s="296"/>
      <c r="AI28" s="296"/>
      <c r="AJ28" s="297"/>
      <c r="AK28" s="298"/>
      <c r="AL28" s="296"/>
      <c r="AM28" s="296"/>
      <c r="AN28" s="296"/>
      <c r="AO28" s="296"/>
      <c r="AP28" s="297"/>
      <c r="AQ28" s="298"/>
      <c r="AR28" s="296"/>
      <c r="AS28" s="296"/>
      <c r="AT28" s="296"/>
      <c r="AU28" s="296"/>
      <c r="AV28" s="297"/>
      <c r="AW28" s="298"/>
      <c r="AX28" s="296"/>
      <c r="AY28" s="296"/>
      <c r="AZ28" s="296"/>
      <c r="BA28" s="296"/>
      <c r="BB28" s="297"/>
      <c r="BC28" s="298"/>
      <c r="BD28" s="296"/>
      <c r="BE28" s="296"/>
      <c r="BF28" s="296"/>
      <c r="BG28" s="296"/>
      <c r="BH28" s="297"/>
      <c r="BI28" s="298"/>
      <c r="BJ28" s="296"/>
      <c r="BK28" s="296"/>
      <c r="BL28" s="296"/>
      <c r="BM28" s="296"/>
      <c r="BN28" s="297"/>
      <c r="BO28" s="298"/>
      <c r="BP28" s="296"/>
      <c r="BQ28" s="296"/>
      <c r="BR28" s="296"/>
      <c r="BS28" s="296"/>
      <c r="BT28" s="297"/>
      <c r="BU28" s="298"/>
      <c r="BV28" s="296"/>
      <c r="BW28" s="296"/>
      <c r="BX28" s="296"/>
      <c r="BY28" s="296"/>
      <c r="BZ28" s="297"/>
      <c r="CA28" s="298"/>
      <c r="CB28" s="296"/>
      <c r="CC28" s="296"/>
      <c r="CD28" s="296"/>
      <c r="CE28" s="296"/>
      <c r="CF28" s="297"/>
      <c r="CG28" s="298"/>
      <c r="CH28" s="296"/>
      <c r="CI28" s="296"/>
      <c r="CJ28" s="296"/>
      <c r="CK28" s="296"/>
      <c r="CL28" s="297"/>
      <c r="CM28" s="298"/>
      <c r="CN28" s="296"/>
      <c r="CO28" s="296"/>
      <c r="CP28" s="296"/>
      <c r="CQ28" s="296"/>
      <c r="CR28" s="297"/>
      <c r="CS28" s="298"/>
      <c r="CT28" s="296"/>
      <c r="CU28" s="296"/>
      <c r="CV28" s="296"/>
      <c r="CW28" s="296"/>
      <c r="CX28" s="297"/>
      <c r="CY28" s="298"/>
      <c r="CZ28" s="296"/>
      <c r="DA28" s="296"/>
      <c r="DB28" s="296"/>
      <c r="DC28" s="296"/>
      <c r="DD28" s="297"/>
      <c r="DE28" s="298"/>
      <c r="DF28" s="296"/>
      <c r="DG28" s="296"/>
      <c r="DH28" s="296"/>
      <c r="DI28" s="296"/>
      <c r="DJ28" s="297"/>
      <c r="DK28" s="298"/>
      <c r="DL28" s="296"/>
      <c r="DM28" s="296"/>
      <c r="DN28" s="296"/>
      <c r="DO28" s="296"/>
      <c r="DP28" s="297"/>
      <c r="DQ28" s="298"/>
      <c r="DR28" s="296"/>
      <c r="DS28" s="296"/>
      <c r="DT28" s="296"/>
      <c r="DU28" s="296"/>
      <c r="DV28" s="297"/>
      <c r="DW28" s="298"/>
      <c r="DX28" s="296"/>
      <c r="DY28" s="296"/>
      <c r="DZ28" s="296"/>
      <c r="EA28" s="296"/>
      <c r="EB28" s="297"/>
      <c r="EC28" s="298"/>
      <c r="ED28" s="296"/>
      <c r="EE28" s="296"/>
      <c r="EF28" s="296"/>
      <c r="EG28" s="296"/>
      <c r="EH28" s="297"/>
      <c r="EI28" s="298"/>
      <c r="EJ28" s="296"/>
      <c r="EK28" s="296"/>
      <c r="EL28" s="296"/>
      <c r="EM28" s="296"/>
      <c r="EN28" s="297"/>
      <c r="EO28" s="298"/>
      <c r="EP28" s="296"/>
      <c r="EQ28" s="296"/>
      <c r="ER28" s="296"/>
      <c r="ES28" s="296"/>
      <c r="ET28" s="297"/>
      <c r="EU28" s="298"/>
      <c r="EV28" s="296"/>
      <c r="EW28" s="296"/>
      <c r="EX28" s="296"/>
      <c r="EY28" s="296"/>
      <c r="EZ28" s="297"/>
      <c r="FA28" s="298"/>
      <c r="FB28" s="296"/>
      <c r="FC28" s="296"/>
      <c r="FD28" s="296"/>
      <c r="FE28" s="296"/>
      <c r="FF28" s="297"/>
      <c r="FG28" s="298"/>
      <c r="FH28" s="296"/>
      <c r="FI28" s="296"/>
      <c r="FJ28" s="296"/>
      <c r="FK28" s="296"/>
      <c r="FL28" s="297"/>
      <c r="FM28" s="298"/>
      <c r="FN28" s="296"/>
      <c r="FO28" s="296"/>
      <c r="FP28" s="296"/>
      <c r="FQ28" s="296"/>
      <c r="FR28" s="297"/>
      <c r="FS28" s="298"/>
      <c r="FT28" s="296"/>
      <c r="FU28" s="296"/>
      <c r="FV28" s="296"/>
      <c r="FW28" s="296"/>
      <c r="FX28" s="297"/>
      <c r="FY28" s="298"/>
      <c r="FZ28" s="296"/>
      <c r="GA28" s="296"/>
      <c r="GB28" s="296"/>
      <c r="GC28" s="296"/>
      <c r="GD28" s="297"/>
      <c r="GE28" s="298"/>
      <c r="GF28" s="296"/>
      <c r="GG28" s="296"/>
      <c r="GH28" s="296"/>
      <c r="GI28" s="296"/>
      <c r="GJ28" s="297"/>
      <c r="GK28" s="298"/>
      <c r="GL28" s="296"/>
      <c r="GM28" s="296"/>
      <c r="GN28" s="296"/>
      <c r="GO28" s="296"/>
      <c r="GP28" s="297"/>
      <c r="GQ28" s="298"/>
      <c r="GR28" s="296"/>
      <c r="GS28" s="296"/>
      <c r="GT28" s="296"/>
      <c r="GU28" s="296"/>
      <c r="GV28" s="297"/>
      <c r="GW28" s="298"/>
      <c r="GX28" s="296"/>
      <c r="GY28" s="296"/>
      <c r="GZ28" s="296"/>
      <c r="HA28" s="296"/>
      <c r="HB28" s="296"/>
      <c r="HC28" s="299"/>
      <c r="HD28" s="299"/>
      <c r="HE28" s="300" t="str">
        <f t="shared" si="0"/>
        <v/>
      </c>
    </row>
    <row r="29" spans="2:213" ht="21" hidden="1" customHeight="1" outlineLevel="1">
      <c r="B29" s="520"/>
      <c r="C29" s="520"/>
      <c r="D29" s="292"/>
      <c r="E29" s="293"/>
      <c r="F29" s="294"/>
      <c r="G29" s="295"/>
      <c r="H29" s="296"/>
      <c r="I29" s="296"/>
      <c r="J29" s="296"/>
      <c r="K29" s="296"/>
      <c r="L29" s="297"/>
      <c r="M29" s="298"/>
      <c r="N29" s="296"/>
      <c r="O29" s="296"/>
      <c r="P29" s="296"/>
      <c r="Q29" s="296"/>
      <c r="R29" s="297"/>
      <c r="S29" s="298"/>
      <c r="T29" s="296"/>
      <c r="U29" s="296"/>
      <c r="V29" s="296"/>
      <c r="W29" s="296"/>
      <c r="X29" s="297"/>
      <c r="Y29" s="298"/>
      <c r="Z29" s="296"/>
      <c r="AA29" s="296"/>
      <c r="AB29" s="296"/>
      <c r="AC29" s="296"/>
      <c r="AD29" s="297"/>
      <c r="AE29" s="298"/>
      <c r="AF29" s="296"/>
      <c r="AG29" s="296"/>
      <c r="AH29" s="296"/>
      <c r="AI29" s="296"/>
      <c r="AJ29" s="297"/>
      <c r="AK29" s="298"/>
      <c r="AL29" s="296"/>
      <c r="AM29" s="296"/>
      <c r="AN29" s="296"/>
      <c r="AO29" s="296"/>
      <c r="AP29" s="297"/>
      <c r="AQ29" s="298"/>
      <c r="AR29" s="296"/>
      <c r="AS29" s="296"/>
      <c r="AT29" s="296"/>
      <c r="AU29" s="296"/>
      <c r="AV29" s="297"/>
      <c r="AW29" s="298"/>
      <c r="AX29" s="296"/>
      <c r="AY29" s="296"/>
      <c r="AZ29" s="296"/>
      <c r="BA29" s="296"/>
      <c r="BB29" s="297"/>
      <c r="BC29" s="298"/>
      <c r="BD29" s="296"/>
      <c r="BE29" s="296"/>
      <c r="BF29" s="296"/>
      <c r="BG29" s="296"/>
      <c r="BH29" s="297"/>
      <c r="BI29" s="298"/>
      <c r="BJ29" s="296"/>
      <c r="BK29" s="296"/>
      <c r="BL29" s="296"/>
      <c r="BM29" s="296"/>
      <c r="BN29" s="297"/>
      <c r="BO29" s="298"/>
      <c r="BP29" s="296"/>
      <c r="BQ29" s="296"/>
      <c r="BR29" s="296"/>
      <c r="BS29" s="296"/>
      <c r="BT29" s="297"/>
      <c r="BU29" s="298"/>
      <c r="BV29" s="296"/>
      <c r="BW29" s="296"/>
      <c r="BX29" s="296"/>
      <c r="BY29" s="296"/>
      <c r="BZ29" s="297"/>
      <c r="CA29" s="298"/>
      <c r="CB29" s="296"/>
      <c r="CC29" s="296"/>
      <c r="CD29" s="296"/>
      <c r="CE29" s="296"/>
      <c r="CF29" s="297"/>
      <c r="CG29" s="298"/>
      <c r="CH29" s="296"/>
      <c r="CI29" s="296"/>
      <c r="CJ29" s="296"/>
      <c r="CK29" s="296"/>
      <c r="CL29" s="297"/>
      <c r="CM29" s="298"/>
      <c r="CN29" s="296"/>
      <c r="CO29" s="296"/>
      <c r="CP29" s="296"/>
      <c r="CQ29" s="296"/>
      <c r="CR29" s="297"/>
      <c r="CS29" s="298"/>
      <c r="CT29" s="296"/>
      <c r="CU29" s="296"/>
      <c r="CV29" s="296"/>
      <c r="CW29" s="296"/>
      <c r="CX29" s="297"/>
      <c r="CY29" s="298"/>
      <c r="CZ29" s="296"/>
      <c r="DA29" s="296"/>
      <c r="DB29" s="296"/>
      <c r="DC29" s="296"/>
      <c r="DD29" s="297"/>
      <c r="DE29" s="298"/>
      <c r="DF29" s="296"/>
      <c r="DG29" s="296"/>
      <c r="DH29" s="296"/>
      <c r="DI29" s="296"/>
      <c r="DJ29" s="297"/>
      <c r="DK29" s="298"/>
      <c r="DL29" s="296"/>
      <c r="DM29" s="296"/>
      <c r="DN29" s="296"/>
      <c r="DO29" s="296"/>
      <c r="DP29" s="297"/>
      <c r="DQ29" s="298"/>
      <c r="DR29" s="296"/>
      <c r="DS29" s="296"/>
      <c r="DT29" s="296"/>
      <c r="DU29" s="296"/>
      <c r="DV29" s="297"/>
      <c r="DW29" s="298"/>
      <c r="DX29" s="296"/>
      <c r="DY29" s="296"/>
      <c r="DZ29" s="296"/>
      <c r="EA29" s="296"/>
      <c r="EB29" s="297"/>
      <c r="EC29" s="298"/>
      <c r="ED29" s="296"/>
      <c r="EE29" s="296"/>
      <c r="EF29" s="296"/>
      <c r="EG29" s="296"/>
      <c r="EH29" s="297"/>
      <c r="EI29" s="298"/>
      <c r="EJ29" s="296"/>
      <c r="EK29" s="296"/>
      <c r="EL29" s="296"/>
      <c r="EM29" s="296"/>
      <c r="EN29" s="297"/>
      <c r="EO29" s="298"/>
      <c r="EP29" s="296"/>
      <c r="EQ29" s="296"/>
      <c r="ER29" s="296"/>
      <c r="ES29" s="296"/>
      <c r="ET29" s="297"/>
      <c r="EU29" s="298"/>
      <c r="EV29" s="296"/>
      <c r="EW29" s="296"/>
      <c r="EX29" s="296"/>
      <c r="EY29" s="296"/>
      <c r="EZ29" s="297"/>
      <c r="FA29" s="298"/>
      <c r="FB29" s="296"/>
      <c r="FC29" s="296"/>
      <c r="FD29" s="296"/>
      <c r="FE29" s="296"/>
      <c r="FF29" s="297"/>
      <c r="FG29" s="298"/>
      <c r="FH29" s="296"/>
      <c r="FI29" s="296"/>
      <c r="FJ29" s="296"/>
      <c r="FK29" s="296"/>
      <c r="FL29" s="297"/>
      <c r="FM29" s="298"/>
      <c r="FN29" s="296"/>
      <c r="FO29" s="296"/>
      <c r="FP29" s="296"/>
      <c r="FQ29" s="296"/>
      <c r="FR29" s="297"/>
      <c r="FS29" s="298"/>
      <c r="FT29" s="296"/>
      <c r="FU29" s="296"/>
      <c r="FV29" s="296"/>
      <c r="FW29" s="296"/>
      <c r="FX29" s="297"/>
      <c r="FY29" s="298"/>
      <c r="FZ29" s="296"/>
      <c r="GA29" s="296"/>
      <c r="GB29" s="296"/>
      <c r="GC29" s="296"/>
      <c r="GD29" s="297"/>
      <c r="GE29" s="298"/>
      <c r="GF29" s="296"/>
      <c r="GG29" s="296"/>
      <c r="GH29" s="296"/>
      <c r="GI29" s="296"/>
      <c r="GJ29" s="297"/>
      <c r="GK29" s="298"/>
      <c r="GL29" s="296"/>
      <c r="GM29" s="296"/>
      <c r="GN29" s="296"/>
      <c r="GO29" s="296"/>
      <c r="GP29" s="297"/>
      <c r="GQ29" s="298"/>
      <c r="GR29" s="296"/>
      <c r="GS29" s="296"/>
      <c r="GT29" s="296"/>
      <c r="GU29" s="296"/>
      <c r="GV29" s="297"/>
      <c r="GW29" s="298"/>
      <c r="GX29" s="296"/>
      <c r="GY29" s="296"/>
      <c r="GZ29" s="296"/>
      <c r="HA29" s="296"/>
      <c r="HB29" s="296"/>
      <c r="HC29" s="299"/>
      <c r="HD29" s="299"/>
      <c r="HE29" s="300" t="str">
        <f t="shared" si="0"/>
        <v/>
      </c>
    </row>
    <row r="30" spans="2:213" ht="21" hidden="1" customHeight="1" outlineLevel="1">
      <c r="B30" s="520"/>
      <c r="C30" s="520"/>
      <c r="D30" s="292"/>
      <c r="E30" s="293"/>
      <c r="F30" s="294"/>
      <c r="G30" s="295"/>
      <c r="H30" s="296"/>
      <c r="I30" s="296"/>
      <c r="J30" s="296"/>
      <c r="K30" s="296"/>
      <c r="L30" s="297"/>
      <c r="M30" s="298"/>
      <c r="N30" s="296"/>
      <c r="O30" s="296"/>
      <c r="P30" s="296"/>
      <c r="Q30" s="296"/>
      <c r="R30" s="297"/>
      <c r="S30" s="298"/>
      <c r="T30" s="296"/>
      <c r="U30" s="296"/>
      <c r="V30" s="296"/>
      <c r="W30" s="296"/>
      <c r="X30" s="297"/>
      <c r="Y30" s="298"/>
      <c r="Z30" s="296"/>
      <c r="AA30" s="296"/>
      <c r="AB30" s="296"/>
      <c r="AC30" s="296"/>
      <c r="AD30" s="297"/>
      <c r="AE30" s="298"/>
      <c r="AF30" s="296"/>
      <c r="AG30" s="296"/>
      <c r="AH30" s="296"/>
      <c r="AI30" s="296"/>
      <c r="AJ30" s="297"/>
      <c r="AK30" s="298"/>
      <c r="AL30" s="296"/>
      <c r="AM30" s="296"/>
      <c r="AN30" s="296"/>
      <c r="AO30" s="296"/>
      <c r="AP30" s="297"/>
      <c r="AQ30" s="298"/>
      <c r="AR30" s="296"/>
      <c r="AS30" s="296"/>
      <c r="AT30" s="296"/>
      <c r="AU30" s="296"/>
      <c r="AV30" s="297"/>
      <c r="AW30" s="298"/>
      <c r="AX30" s="296"/>
      <c r="AY30" s="296"/>
      <c r="AZ30" s="296"/>
      <c r="BA30" s="296"/>
      <c r="BB30" s="297"/>
      <c r="BC30" s="298"/>
      <c r="BD30" s="296"/>
      <c r="BE30" s="296"/>
      <c r="BF30" s="296"/>
      <c r="BG30" s="296"/>
      <c r="BH30" s="297"/>
      <c r="BI30" s="298"/>
      <c r="BJ30" s="296"/>
      <c r="BK30" s="296"/>
      <c r="BL30" s="296"/>
      <c r="BM30" s="296"/>
      <c r="BN30" s="297"/>
      <c r="BO30" s="298"/>
      <c r="BP30" s="296"/>
      <c r="BQ30" s="296"/>
      <c r="BR30" s="296"/>
      <c r="BS30" s="296"/>
      <c r="BT30" s="297"/>
      <c r="BU30" s="298"/>
      <c r="BV30" s="296"/>
      <c r="BW30" s="296"/>
      <c r="BX30" s="296"/>
      <c r="BY30" s="296"/>
      <c r="BZ30" s="297"/>
      <c r="CA30" s="298"/>
      <c r="CB30" s="296"/>
      <c r="CC30" s="296"/>
      <c r="CD30" s="296"/>
      <c r="CE30" s="296"/>
      <c r="CF30" s="297"/>
      <c r="CG30" s="298"/>
      <c r="CH30" s="296"/>
      <c r="CI30" s="296"/>
      <c r="CJ30" s="296"/>
      <c r="CK30" s="296"/>
      <c r="CL30" s="297"/>
      <c r="CM30" s="298"/>
      <c r="CN30" s="296"/>
      <c r="CO30" s="296"/>
      <c r="CP30" s="296"/>
      <c r="CQ30" s="296"/>
      <c r="CR30" s="297"/>
      <c r="CS30" s="298"/>
      <c r="CT30" s="296"/>
      <c r="CU30" s="296"/>
      <c r="CV30" s="296"/>
      <c r="CW30" s="296"/>
      <c r="CX30" s="297"/>
      <c r="CY30" s="298"/>
      <c r="CZ30" s="296"/>
      <c r="DA30" s="296"/>
      <c r="DB30" s="296"/>
      <c r="DC30" s="296"/>
      <c r="DD30" s="297"/>
      <c r="DE30" s="298"/>
      <c r="DF30" s="296"/>
      <c r="DG30" s="296"/>
      <c r="DH30" s="296"/>
      <c r="DI30" s="296"/>
      <c r="DJ30" s="297"/>
      <c r="DK30" s="298"/>
      <c r="DL30" s="296"/>
      <c r="DM30" s="296"/>
      <c r="DN30" s="296"/>
      <c r="DO30" s="296"/>
      <c r="DP30" s="297"/>
      <c r="DQ30" s="298"/>
      <c r="DR30" s="296"/>
      <c r="DS30" s="296"/>
      <c r="DT30" s="296"/>
      <c r="DU30" s="296"/>
      <c r="DV30" s="297"/>
      <c r="DW30" s="298"/>
      <c r="DX30" s="296"/>
      <c r="DY30" s="296"/>
      <c r="DZ30" s="296"/>
      <c r="EA30" s="296"/>
      <c r="EB30" s="297"/>
      <c r="EC30" s="298"/>
      <c r="ED30" s="296"/>
      <c r="EE30" s="296"/>
      <c r="EF30" s="296"/>
      <c r="EG30" s="296"/>
      <c r="EH30" s="297"/>
      <c r="EI30" s="298"/>
      <c r="EJ30" s="296"/>
      <c r="EK30" s="296"/>
      <c r="EL30" s="296"/>
      <c r="EM30" s="296"/>
      <c r="EN30" s="297"/>
      <c r="EO30" s="298"/>
      <c r="EP30" s="296"/>
      <c r="EQ30" s="296"/>
      <c r="ER30" s="296"/>
      <c r="ES30" s="296"/>
      <c r="ET30" s="297"/>
      <c r="EU30" s="298"/>
      <c r="EV30" s="296"/>
      <c r="EW30" s="296"/>
      <c r="EX30" s="296"/>
      <c r="EY30" s="296"/>
      <c r="EZ30" s="297"/>
      <c r="FA30" s="298"/>
      <c r="FB30" s="296"/>
      <c r="FC30" s="296"/>
      <c r="FD30" s="296"/>
      <c r="FE30" s="296"/>
      <c r="FF30" s="297"/>
      <c r="FG30" s="298"/>
      <c r="FH30" s="296"/>
      <c r="FI30" s="296"/>
      <c r="FJ30" s="296"/>
      <c r="FK30" s="296"/>
      <c r="FL30" s="297"/>
      <c r="FM30" s="298"/>
      <c r="FN30" s="296"/>
      <c r="FO30" s="296"/>
      <c r="FP30" s="296"/>
      <c r="FQ30" s="296"/>
      <c r="FR30" s="297"/>
      <c r="FS30" s="298"/>
      <c r="FT30" s="296"/>
      <c r="FU30" s="296"/>
      <c r="FV30" s="296"/>
      <c r="FW30" s="296"/>
      <c r="FX30" s="297"/>
      <c r="FY30" s="298"/>
      <c r="FZ30" s="296"/>
      <c r="GA30" s="296"/>
      <c r="GB30" s="296"/>
      <c r="GC30" s="296"/>
      <c r="GD30" s="297"/>
      <c r="GE30" s="298"/>
      <c r="GF30" s="296"/>
      <c r="GG30" s="296"/>
      <c r="GH30" s="296"/>
      <c r="GI30" s="296"/>
      <c r="GJ30" s="297"/>
      <c r="GK30" s="298"/>
      <c r="GL30" s="296"/>
      <c r="GM30" s="296"/>
      <c r="GN30" s="296"/>
      <c r="GO30" s="296"/>
      <c r="GP30" s="297"/>
      <c r="GQ30" s="298"/>
      <c r="GR30" s="296"/>
      <c r="GS30" s="296"/>
      <c r="GT30" s="296"/>
      <c r="GU30" s="296"/>
      <c r="GV30" s="297"/>
      <c r="GW30" s="298"/>
      <c r="GX30" s="296"/>
      <c r="GY30" s="296"/>
      <c r="GZ30" s="296"/>
      <c r="HA30" s="296"/>
      <c r="HB30" s="296"/>
      <c r="HC30" s="299"/>
      <c r="HD30" s="299"/>
      <c r="HE30" s="300" t="str">
        <f t="shared" si="0"/>
        <v/>
      </c>
    </row>
    <row r="31" spans="2:213" ht="21" hidden="1" customHeight="1" outlineLevel="1">
      <c r="B31" s="520"/>
      <c r="C31" s="520"/>
      <c r="D31" s="292"/>
      <c r="E31" s="293"/>
      <c r="F31" s="294"/>
      <c r="G31" s="295"/>
      <c r="H31" s="296"/>
      <c r="I31" s="296"/>
      <c r="J31" s="296"/>
      <c r="K31" s="296"/>
      <c r="L31" s="297"/>
      <c r="M31" s="298"/>
      <c r="N31" s="296"/>
      <c r="O31" s="296"/>
      <c r="P31" s="296"/>
      <c r="Q31" s="296"/>
      <c r="R31" s="297"/>
      <c r="S31" s="298"/>
      <c r="T31" s="296"/>
      <c r="U31" s="296"/>
      <c r="V31" s="296"/>
      <c r="W31" s="296"/>
      <c r="X31" s="297"/>
      <c r="Y31" s="298"/>
      <c r="Z31" s="296"/>
      <c r="AA31" s="296"/>
      <c r="AB31" s="296"/>
      <c r="AC31" s="296"/>
      <c r="AD31" s="297"/>
      <c r="AE31" s="298"/>
      <c r="AF31" s="296"/>
      <c r="AG31" s="296"/>
      <c r="AH31" s="296"/>
      <c r="AI31" s="296"/>
      <c r="AJ31" s="297"/>
      <c r="AK31" s="298"/>
      <c r="AL31" s="296"/>
      <c r="AM31" s="296"/>
      <c r="AN31" s="296"/>
      <c r="AO31" s="296"/>
      <c r="AP31" s="297"/>
      <c r="AQ31" s="298"/>
      <c r="AR31" s="296"/>
      <c r="AS31" s="296"/>
      <c r="AT31" s="296"/>
      <c r="AU31" s="296"/>
      <c r="AV31" s="297"/>
      <c r="AW31" s="298"/>
      <c r="AX31" s="296"/>
      <c r="AY31" s="296"/>
      <c r="AZ31" s="296"/>
      <c r="BA31" s="296"/>
      <c r="BB31" s="297"/>
      <c r="BC31" s="298"/>
      <c r="BD31" s="296"/>
      <c r="BE31" s="296"/>
      <c r="BF31" s="296"/>
      <c r="BG31" s="296"/>
      <c r="BH31" s="297"/>
      <c r="BI31" s="298"/>
      <c r="BJ31" s="296"/>
      <c r="BK31" s="296"/>
      <c r="BL31" s="296"/>
      <c r="BM31" s="296"/>
      <c r="BN31" s="297"/>
      <c r="BO31" s="298"/>
      <c r="BP31" s="296"/>
      <c r="BQ31" s="296"/>
      <c r="BR31" s="296"/>
      <c r="BS31" s="296"/>
      <c r="BT31" s="297"/>
      <c r="BU31" s="298"/>
      <c r="BV31" s="296"/>
      <c r="BW31" s="296"/>
      <c r="BX31" s="296"/>
      <c r="BY31" s="296"/>
      <c r="BZ31" s="297"/>
      <c r="CA31" s="298"/>
      <c r="CB31" s="296"/>
      <c r="CC31" s="296"/>
      <c r="CD31" s="296"/>
      <c r="CE31" s="296"/>
      <c r="CF31" s="297"/>
      <c r="CG31" s="298"/>
      <c r="CH31" s="296"/>
      <c r="CI31" s="296"/>
      <c r="CJ31" s="296"/>
      <c r="CK31" s="296"/>
      <c r="CL31" s="297"/>
      <c r="CM31" s="298"/>
      <c r="CN31" s="296"/>
      <c r="CO31" s="296"/>
      <c r="CP31" s="296"/>
      <c r="CQ31" s="296"/>
      <c r="CR31" s="297"/>
      <c r="CS31" s="298"/>
      <c r="CT31" s="296"/>
      <c r="CU31" s="296"/>
      <c r="CV31" s="296"/>
      <c r="CW31" s="296"/>
      <c r="CX31" s="297"/>
      <c r="CY31" s="298"/>
      <c r="CZ31" s="296"/>
      <c r="DA31" s="296"/>
      <c r="DB31" s="296"/>
      <c r="DC31" s="296"/>
      <c r="DD31" s="297"/>
      <c r="DE31" s="298"/>
      <c r="DF31" s="296"/>
      <c r="DG31" s="296"/>
      <c r="DH31" s="296"/>
      <c r="DI31" s="296"/>
      <c r="DJ31" s="297"/>
      <c r="DK31" s="298"/>
      <c r="DL31" s="296"/>
      <c r="DM31" s="296"/>
      <c r="DN31" s="296"/>
      <c r="DO31" s="296"/>
      <c r="DP31" s="297"/>
      <c r="DQ31" s="298"/>
      <c r="DR31" s="296"/>
      <c r="DS31" s="296"/>
      <c r="DT31" s="296"/>
      <c r="DU31" s="296"/>
      <c r="DV31" s="297"/>
      <c r="DW31" s="298"/>
      <c r="DX31" s="296"/>
      <c r="DY31" s="296"/>
      <c r="DZ31" s="296"/>
      <c r="EA31" s="296"/>
      <c r="EB31" s="297"/>
      <c r="EC31" s="298"/>
      <c r="ED31" s="296"/>
      <c r="EE31" s="296"/>
      <c r="EF31" s="296"/>
      <c r="EG31" s="296"/>
      <c r="EH31" s="297"/>
      <c r="EI31" s="298"/>
      <c r="EJ31" s="296"/>
      <c r="EK31" s="296"/>
      <c r="EL31" s="296"/>
      <c r="EM31" s="296"/>
      <c r="EN31" s="297"/>
      <c r="EO31" s="298"/>
      <c r="EP31" s="296"/>
      <c r="EQ31" s="296"/>
      <c r="ER31" s="296"/>
      <c r="ES31" s="296"/>
      <c r="ET31" s="297"/>
      <c r="EU31" s="298"/>
      <c r="EV31" s="296"/>
      <c r="EW31" s="296"/>
      <c r="EX31" s="296"/>
      <c r="EY31" s="296"/>
      <c r="EZ31" s="297"/>
      <c r="FA31" s="298"/>
      <c r="FB31" s="296"/>
      <c r="FC31" s="296"/>
      <c r="FD31" s="296"/>
      <c r="FE31" s="296"/>
      <c r="FF31" s="297"/>
      <c r="FG31" s="298"/>
      <c r="FH31" s="296"/>
      <c r="FI31" s="296"/>
      <c r="FJ31" s="296"/>
      <c r="FK31" s="296"/>
      <c r="FL31" s="297"/>
      <c r="FM31" s="298"/>
      <c r="FN31" s="296"/>
      <c r="FO31" s="296"/>
      <c r="FP31" s="296"/>
      <c r="FQ31" s="296"/>
      <c r="FR31" s="297"/>
      <c r="FS31" s="298"/>
      <c r="FT31" s="296"/>
      <c r="FU31" s="296"/>
      <c r="FV31" s="296"/>
      <c r="FW31" s="296"/>
      <c r="FX31" s="297"/>
      <c r="FY31" s="298"/>
      <c r="FZ31" s="296"/>
      <c r="GA31" s="296"/>
      <c r="GB31" s="296"/>
      <c r="GC31" s="296"/>
      <c r="GD31" s="297"/>
      <c r="GE31" s="298"/>
      <c r="GF31" s="296"/>
      <c r="GG31" s="296"/>
      <c r="GH31" s="296"/>
      <c r="GI31" s="296"/>
      <c r="GJ31" s="297"/>
      <c r="GK31" s="298"/>
      <c r="GL31" s="296"/>
      <c r="GM31" s="296"/>
      <c r="GN31" s="296"/>
      <c r="GO31" s="296"/>
      <c r="GP31" s="297"/>
      <c r="GQ31" s="298"/>
      <c r="GR31" s="296"/>
      <c r="GS31" s="296"/>
      <c r="GT31" s="296"/>
      <c r="GU31" s="296"/>
      <c r="GV31" s="297"/>
      <c r="GW31" s="298"/>
      <c r="GX31" s="296"/>
      <c r="GY31" s="296"/>
      <c r="GZ31" s="296"/>
      <c r="HA31" s="296"/>
      <c r="HB31" s="296"/>
      <c r="HC31" s="299"/>
      <c r="HD31" s="299"/>
      <c r="HE31" s="300" t="str">
        <f t="shared" si="0"/>
        <v/>
      </c>
    </row>
    <row r="32" spans="2:213" ht="21" hidden="1" customHeight="1" outlineLevel="1">
      <c r="B32" s="520"/>
      <c r="C32" s="520"/>
      <c r="D32" s="292"/>
      <c r="E32" s="293"/>
      <c r="F32" s="294"/>
      <c r="G32" s="295"/>
      <c r="H32" s="296"/>
      <c r="I32" s="296"/>
      <c r="J32" s="296"/>
      <c r="K32" s="296"/>
      <c r="L32" s="297"/>
      <c r="M32" s="298"/>
      <c r="N32" s="296"/>
      <c r="O32" s="296"/>
      <c r="P32" s="296"/>
      <c r="Q32" s="296"/>
      <c r="R32" s="297"/>
      <c r="S32" s="298"/>
      <c r="T32" s="296"/>
      <c r="U32" s="296"/>
      <c r="V32" s="296"/>
      <c r="W32" s="296"/>
      <c r="X32" s="297"/>
      <c r="Y32" s="298"/>
      <c r="Z32" s="296"/>
      <c r="AA32" s="296"/>
      <c r="AB32" s="296"/>
      <c r="AC32" s="296"/>
      <c r="AD32" s="297"/>
      <c r="AE32" s="298"/>
      <c r="AF32" s="296"/>
      <c r="AG32" s="296"/>
      <c r="AH32" s="296"/>
      <c r="AI32" s="296"/>
      <c r="AJ32" s="297"/>
      <c r="AK32" s="298"/>
      <c r="AL32" s="296"/>
      <c r="AM32" s="296"/>
      <c r="AN32" s="296"/>
      <c r="AO32" s="296"/>
      <c r="AP32" s="297"/>
      <c r="AQ32" s="298"/>
      <c r="AR32" s="296"/>
      <c r="AS32" s="296"/>
      <c r="AT32" s="296"/>
      <c r="AU32" s="296"/>
      <c r="AV32" s="297"/>
      <c r="AW32" s="298"/>
      <c r="AX32" s="296"/>
      <c r="AY32" s="296"/>
      <c r="AZ32" s="296"/>
      <c r="BA32" s="296"/>
      <c r="BB32" s="297"/>
      <c r="BC32" s="298"/>
      <c r="BD32" s="296"/>
      <c r="BE32" s="296"/>
      <c r="BF32" s="296"/>
      <c r="BG32" s="296"/>
      <c r="BH32" s="297"/>
      <c r="BI32" s="298"/>
      <c r="BJ32" s="296"/>
      <c r="BK32" s="296"/>
      <c r="BL32" s="296"/>
      <c r="BM32" s="296"/>
      <c r="BN32" s="297"/>
      <c r="BO32" s="298"/>
      <c r="BP32" s="296"/>
      <c r="BQ32" s="296"/>
      <c r="BR32" s="296"/>
      <c r="BS32" s="296"/>
      <c r="BT32" s="297"/>
      <c r="BU32" s="298"/>
      <c r="BV32" s="296"/>
      <c r="BW32" s="296"/>
      <c r="BX32" s="296"/>
      <c r="BY32" s="296"/>
      <c r="BZ32" s="297"/>
      <c r="CA32" s="298"/>
      <c r="CB32" s="296"/>
      <c r="CC32" s="296"/>
      <c r="CD32" s="296"/>
      <c r="CE32" s="296"/>
      <c r="CF32" s="297"/>
      <c r="CG32" s="298"/>
      <c r="CH32" s="296"/>
      <c r="CI32" s="296"/>
      <c r="CJ32" s="296"/>
      <c r="CK32" s="296"/>
      <c r="CL32" s="297"/>
      <c r="CM32" s="298"/>
      <c r="CN32" s="296"/>
      <c r="CO32" s="296"/>
      <c r="CP32" s="296"/>
      <c r="CQ32" s="296"/>
      <c r="CR32" s="297"/>
      <c r="CS32" s="298"/>
      <c r="CT32" s="296"/>
      <c r="CU32" s="296"/>
      <c r="CV32" s="296"/>
      <c r="CW32" s="296"/>
      <c r="CX32" s="297"/>
      <c r="CY32" s="298"/>
      <c r="CZ32" s="296"/>
      <c r="DA32" s="296"/>
      <c r="DB32" s="296"/>
      <c r="DC32" s="296"/>
      <c r="DD32" s="297"/>
      <c r="DE32" s="298"/>
      <c r="DF32" s="296"/>
      <c r="DG32" s="296"/>
      <c r="DH32" s="296"/>
      <c r="DI32" s="296"/>
      <c r="DJ32" s="297"/>
      <c r="DK32" s="298"/>
      <c r="DL32" s="296"/>
      <c r="DM32" s="296"/>
      <c r="DN32" s="296"/>
      <c r="DO32" s="296"/>
      <c r="DP32" s="297"/>
      <c r="DQ32" s="298"/>
      <c r="DR32" s="296"/>
      <c r="DS32" s="296"/>
      <c r="DT32" s="296"/>
      <c r="DU32" s="296"/>
      <c r="DV32" s="297"/>
      <c r="DW32" s="298"/>
      <c r="DX32" s="296"/>
      <c r="DY32" s="296"/>
      <c r="DZ32" s="296"/>
      <c r="EA32" s="296"/>
      <c r="EB32" s="297"/>
      <c r="EC32" s="298"/>
      <c r="ED32" s="296"/>
      <c r="EE32" s="296"/>
      <c r="EF32" s="296"/>
      <c r="EG32" s="296"/>
      <c r="EH32" s="297"/>
      <c r="EI32" s="298"/>
      <c r="EJ32" s="296"/>
      <c r="EK32" s="296"/>
      <c r="EL32" s="296"/>
      <c r="EM32" s="296"/>
      <c r="EN32" s="297"/>
      <c r="EO32" s="298"/>
      <c r="EP32" s="296"/>
      <c r="EQ32" s="296"/>
      <c r="ER32" s="296"/>
      <c r="ES32" s="296"/>
      <c r="ET32" s="297"/>
      <c r="EU32" s="298"/>
      <c r="EV32" s="296"/>
      <c r="EW32" s="296"/>
      <c r="EX32" s="296"/>
      <c r="EY32" s="296"/>
      <c r="EZ32" s="297"/>
      <c r="FA32" s="298"/>
      <c r="FB32" s="296"/>
      <c r="FC32" s="296"/>
      <c r="FD32" s="296"/>
      <c r="FE32" s="296"/>
      <c r="FF32" s="297"/>
      <c r="FG32" s="298"/>
      <c r="FH32" s="296"/>
      <c r="FI32" s="296"/>
      <c r="FJ32" s="296"/>
      <c r="FK32" s="296"/>
      <c r="FL32" s="297"/>
      <c r="FM32" s="298"/>
      <c r="FN32" s="296"/>
      <c r="FO32" s="296"/>
      <c r="FP32" s="296"/>
      <c r="FQ32" s="296"/>
      <c r="FR32" s="297"/>
      <c r="FS32" s="298"/>
      <c r="FT32" s="296"/>
      <c r="FU32" s="296"/>
      <c r="FV32" s="296"/>
      <c r="FW32" s="296"/>
      <c r="FX32" s="297"/>
      <c r="FY32" s="298"/>
      <c r="FZ32" s="296"/>
      <c r="GA32" s="296"/>
      <c r="GB32" s="296"/>
      <c r="GC32" s="296"/>
      <c r="GD32" s="297"/>
      <c r="GE32" s="298"/>
      <c r="GF32" s="296"/>
      <c r="GG32" s="296"/>
      <c r="GH32" s="296"/>
      <c r="GI32" s="296"/>
      <c r="GJ32" s="297"/>
      <c r="GK32" s="298"/>
      <c r="GL32" s="296"/>
      <c r="GM32" s="296"/>
      <c r="GN32" s="296"/>
      <c r="GO32" s="296"/>
      <c r="GP32" s="297"/>
      <c r="GQ32" s="298"/>
      <c r="GR32" s="296"/>
      <c r="GS32" s="296"/>
      <c r="GT32" s="296"/>
      <c r="GU32" s="296"/>
      <c r="GV32" s="297"/>
      <c r="GW32" s="298"/>
      <c r="GX32" s="296"/>
      <c r="GY32" s="296"/>
      <c r="GZ32" s="296"/>
      <c r="HA32" s="296"/>
      <c r="HB32" s="296"/>
      <c r="HC32" s="299"/>
      <c r="HD32" s="299"/>
      <c r="HE32" s="300" t="str">
        <f t="shared" si="0"/>
        <v/>
      </c>
    </row>
    <row r="33" spans="2:213" ht="21" hidden="1" customHeight="1" outlineLevel="1">
      <c r="B33" s="520"/>
      <c r="C33" s="520"/>
      <c r="D33" s="292"/>
      <c r="E33" s="293"/>
      <c r="F33" s="294"/>
      <c r="G33" s="295"/>
      <c r="H33" s="296"/>
      <c r="I33" s="296"/>
      <c r="J33" s="296"/>
      <c r="K33" s="296"/>
      <c r="L33" s="297"/>
      <c r="M33" s="298"/>
      <c r="N33" s="296"/>
      <c r="O33" s="296"/>
      <c r="P33" s="296"/>
      <c r="Q33" s="296"/>
      <c r="R33" s="297"/>
      <c r="S33" s="298"/>
      <c r="T33" s="296"/>
      <c r="U33" s="296"/>
      <c r="V33" s="296"/>
      <c r="W33" s="296"/>
      <c r="X33" s="297"/>
      <c r="Y33" s="298"/>
      <c r="Z33" s="296"/>
      <c r="AA33" s="296"/>
      <c r="AB33" s="296"/>
      <c r="AC33" s="296"/>
      <c r="AD33" s="297"/>
      <c r="AE33" s="298"/>
      <c r="AF33" s="296"/>
      <c r="AG33" s="296"/>
      <c r="AH33" s="296"/>
      <c r="AI33" s="296"/>
      <c r="AJ33" s="297"/>
      <c r="AK33" s="298"/>
      <c r="AL33" s="296"/>
      <c r="AM33" s="296"/>
      <c r="AN33" s="296"/>
      <c r="AO33" s="296"/>
      <c r="AP33" s="297"/>
      <c r="AQ33" s="298"/>
      <c r="AR33" s="296"/>
      <c r="AS33" s="296"/>
      <c r="AT33" s="296"/>
      <c r="AU33" s="296"/>
      <c r="AV33" s="297"/>
      <c r="AW33" s="298"/>
      <c r="AX33" s="296"/>
      <c r="AY33" s="296"/>
      <c r="AZ33" s="296"/>
      <c r="BA33" s="296"/>
      <c r="BB33" s="297"/>
      <c r="BC33" s="298"/>
      <c r="BD33" s="296"/>
      <c r="BE33" s="296"/>
      <c r="BF33" s="296"/>
      <c r="BG33" s="296"/>
      <c r="BH33" s="297"/>
      <c r="BI33" s="298"/>
      <c r="BJ33" s="296"/>
      <c r="BK33" s="296"/>
      <c r="BL33" s="296"/>
      <c r="BM33" s="296"/>
      <c r="BN33" s="297"/>
      <c r="BO33" s="298"/>
      <c r="BP33" s="296"/>
      <c r="BQ33" s="296"/>
      <c r="BR33" s="296"/>
      <c r="BS33" s="296"/>
      <c r="BT33" s="297"/>
      <c r="BU33" s="298"/>
      <c r="BV33" s="296"/>
      <c r="BW33" s="296"/>
      <c r="BX33" s="296"/>
      <c r="BY33" s="296"/>
      <c r="BZ33" s="297"/>
      <c r="CA33" s="298"/>
      <c r="CB33" s="296"/>
      <c r="CC33" s="296"/>
      <c r="CD33" s="296"/>
      <c r="CE33" s="296"/>
      <c r="CF33" s="297"/>
      <c r="CG33" s="298"/>
      <c r="CH33" s="296"/>
      <c r="CI33" s="296"/>
      <c r="CJ33" s="296"/>
      <c r="CK33" s="296"/>
      <c r="CL33" s="297"/>
      <c r="CM33" s="298"/>
      <c r="CN33" s="296"/>
      <c r="CO33" s="296"/>
      <c r="CP33" s="296"/>
      <c r="CQ33" s="296"/>
      <c r="CR33" s="297"/>
      <c r="CS33" s="298"/>
      <c r="CT33" s="296"/>
      <c r="CU33" s="296"/>
      <c r="CV33" s="296"/>
      <c r="CW33" s="296"/>
      <c r="CX33" s="297"/>
      <c r="CY33" s="298"/>
      <c r="CZ33" s="296"/>
      <c r="DA33" s="296"/>
      <c r="DB33" s="296"/>
      <c r="DC33" s="296"/>
      <c r="DD33" s="297"/>
      <c r="DE33" s="298"/>
      <c r="DF33" s="296"/>
      <c r="DG33" s="296"/>
      <c r="DH33" s="296"/>
      <c r="DI33" s="296"/>
      <c r="DJ33" s="297"/>
      <c r="DK33" s="298"/>
      <c r="DL33" s="296"/>
      <c r="DM33" s="296"/>
      <c r="DN33" s="296"/>
      <c r="DO33" s="296"/>
      <c r="DP33" s="297"/>
      <c r="DQ33" s="298"/>
      <c r="DR33" s="296"/>
      <c r="DS33" s="296"/>
      <c r="DT33" s="296"/>
      <c r="DU33" s="296"/>
      <c r="DV33" s="297"/>
      <c r="DW33" s="298"/>
      <c r="DX33" s="296"/>
      <c r="DY33" s="296"/>
      <c r="DZ33" s="296"/>
      <c r="EA33" s="296"/>
      <c r="EB33" s="297"/>
      <c r="EC33" s="298"/>
      <c r="ED33" s="296"/>
      <c r="EE33" s="296"/>
      <c r="EF33" s="296"/>
      <c r="EG33" s="296"/>
      <c r="EH33" s="297"/>
      <c r="EI33" s="298"/>
      <c r="EJ33" s="296"/>
      <c r="EK33" s="296"/>
      <c r="EL33" s="296"/>
      <c r="EM33" s="296"/>
      <c r="EN33" s="297"/>
      <c r="EO33" s="298"/>
      <c r="EP33" s="296"/>
      <c r="EQ33" s="296"/>
      <c r="ER33" s="296"/>
      <c r="ES33" s="296"/>
      <c r="ET33" s="297"/>
      <c r="EU33" s="298"/>
      <c r="EV33" s="296"/>
      <c r="EW33" s="296"/>
      <c r="EX33" s="296"/>
      <c r="EY33" s="296"/>
      <c r="EZ33" s="297"/>
      <c r="FA33" s="298"/>
      <c r="FB33" s="296"/>
      <c r="FC33" s="296"/>
      <c r="FD33" s="296"/>
      <c r="FE33" s="296"/>
      <c r="FF33" s="297"/>
      <c r="FG33" s="298"/>
      <c r="FH33" s="296"/>
      <c r="FI33" s="296"/>
      <c r="FJ33" s="296"/>
      <c r="FK33" s="296"/>
      <c r="FL33" s="297"/>
      <c r="FM33" s="298"/>
      <c r="FN33" s="296"/>
      <c r="FO33" s="296"/>
      <c r="FP33" s="296"/>
      <c r="FQ33" s="296"/>
      <c r="FR33" s="297"/>
      <c r="FS33" s="298"/>
      <c r="FT33" s="296"/>
      <c r="FU33" s="296"/>
      <c r="FV33" s="296"/>
      <c r="FW33" s="296"/>
      <c r="FX33" s="297"/>
      <c r="FY33" s="298"/>
      <c r="FZ33" s="296"/>
      <c r="GA33" s="296"/>
      <c r="GB33" s="296"/>
      <c r="GC33" s="296"/>
      <c r="GD33" s="297"/>
      <c r="GE33" s="298"/>
      <c r="GF33" s="296"/>
      <c r="GG33" s="296"/>
      <c r="GH33" s="296"/>
      <c r="GI33" s="296"/>
      <c r="GJ33" s="297"/>
      <c r="GK33" s="298"/>
      <c r="GL33" s="296"/>
      <c r="GM33" s="296"/>
      <c r="GN33" s="296"/>
      <c r="GO33" s="296"/>
      <c r="GP33" s="297"/>
      <c r="GQ33" s="298"/>
      <c r="GR33" s="296"/>
      <c r="GS33" s="296"/>
      <c r="GT33" s="296"/>
      <c r="GU33" s="296"/>
      <c r="GV33" s="297"/>
      <c r="GW33" s="298"/>
      <c r="GX33" s="296"/>
      <c r="GY33" s="296"/>
      <c r="GZ33" s="296"/>
      <c r="HA33" s="296"/>
      <c r="HB33" s="296"/>
      <c r="HC33" s="299"/>
      <c r="HD33" s="299"/>
      <c r="HE33" s="300" t="str">
        <f t="shared" si="0"/>
        <v/>
      </c>
    </row>
    <row r="34" spans="2:213" ht="21" hidden="1" customHeight="1" outlineLevel="1">
      <c r="B34" s="520"/>
      <c r="C34" s="520"/>
      <c r="D34" s="292"/>
      <c r="E34" s="293"/>
      <c r="F34" s="294"/>
      <c r="G34" s="295"/>
      <c r="H34" s="296"/>
      <c r="I34" s="296"/>
      <c r="J34" s="296"/>
      <c r="K34" s="296"/>
      <c r="L34" s="297"/>
      <c r="M34" s="298"/>
      <c r="N34" s="296"/>
      <c r="O34" s="296"/>
      <c r="P34" s="296"/>
      <c r="Q34" s="296"/>
      <c r="R34" s="297"/>
      <c r="S34" s="298"/>
      <c r="T34" s="296"/>
      <c r="U34" s="296"/>
      <c r="V34" s="296"/>
      <c r="W34" s="296"/>
      <c r="X34" s="297"/>
      <c r="Y34" s="298"/>
      <c r="Z34" s="296"/>
      <c r="AA34" s="296"/>
      <c r="AB34" s="296"/>
      <c r="AC34" s="296"/>
      <c r="AD34" s="297"/>
      <c r="AE34" s="298"/>
      <c r="AF34" s="296"/>
      <c r="AG34" s="296"/>
      <c r="AH34" s="296"/>
      <c r="AI34" s="296"/>
      <c r="AJ34" s="297"/>
      <c r="AK34" s="298"/>
      <c r="AL34" s="296"/>
      <c r="AM34" s="296"/>
      <c r="AN34" s="296"/>
      <c r="AO34" s="296"/>
      <c r="AP34" s="297"/>
      <c r="AQ34" s="298"/>
      <c r="AR34" s="296"/>
      <c r="AS34" s="296"/>
      <c r="AT34" s="296"/>
      <c r="AU34" s="296"/>
      <c r="AV34" s="297"/>
      <c r="AW34" s="298"/>
      <c r="AX34" s="296"/>
      <c r="AY34" s="296"/>
      <c r="AZ34" s="296"/>
      <c r="BA34" s="296"/>
      <c r="BB34" s="297"/>
      <c r="BC34" s="298"/>
      <c r="BD34" s="296"/>
      <c r="BE34" s="296"/>
      <c r="BF34" s="296"/>
      <c r="BG34" s="296"/>
      <c r="BH34" s="297"/>
      <c r="BI34" s="298"/>
      <c r="BJ34" s="296"/>
      <c r="BK34" s="296"/>
      <c r="BL34" s="296"/>
      <c r="BM34" s="296"/>
      <c r="BN34" s="297"/>
      <c r="BO34" s="298"/>
      <c r="BP34" s="296"/>
      <c r="BQ34" s="296"/>
      <c r="BR34" s="296"/>
      <c r="BS34" s="296"/>
      <c r="BT34" s="297"/>
      <c r="BU34" s="298"/>
      <c r="BV34" s="296"/>
      <c r="BW34" s="296"/>
      <c r="BX34" s="296"/>
      <c r="BY34" s="296"/>
      <c r="BZ34" s="297"/>
      <c r="CA34" s="298"/>
      <c r="CB34" s="296"/>
      <c r="CC34" s="296"/>
      <c r="CD34" s="296"/>
      <c r="CE34" s="296"/>
      <c r="CF34" s="297"/>
      <c r="CG34" s="298"/>
      <c r="CH34" s="296"/>
      <c r="CI34" s="296"/>
      <c r="CJ34" s="296"/>
      <c r="CK34" s="296"/>
      <c r="CL34" s="297"/>
      <c r="CM34" s="298"/>
      <c r="CN34" s="296"/>
      <c r="CO34" s="296"/>
      <c r="CP34" s="296"/>
      <c r="CQ34" s="296"/>
      <c r="CR34" s="297"/>
      <c r="CS34" s="298"/>
      <c r="CT34" s="296"/>
      <c r="CU34" s="296"/>
      <c r="CV34" s="296"/>
      <c r="CW34" s="296"/>
      <c r="CX34" s="297"/>
      <c r="CY34" s="298"/>
      <c r="CZ34" s="296"/>
      <c r="DA34" s="296"/>
      <c r="DB34" s="296"/>
      <c r="DC34" s="296"/>
      <c r="DD34" s="297"/>
      <c r="DE34" s="298"/>
      <c r="DF34" s="296"/>
      <c r="DG34" s="296"/>
      <c r="DH34" s="296"/>
      <c r="DI34" s="296"/>
      <c r="DJ34" s="297"/>
      <c r="DK34" s="298"/>
      <c r="DL34" s="296"/>
      <c r="DM34" s="296"/>
      <c r="DN34" s="296"/>
      <c r="DO34" s="296"/>
      <c r="DP34" s="297"/>
      <c r="DQ34" s="298"/>
      <c r="DR34" s="296"/>
      <c r="DS34" s="296"/>
      <c r="DT34" s="296"/>
      <c r="DU34" s="296"/>
      <c r="DV34" s="297"/>
      <c r="DW34" s="298"/>
      <c r="DX34" s="296"/>
      <c r="DY34" s="296"/>
      <c r="DZ34" s="296"/>
      <c r="EA34" s="296"/>
      <c r="EB34" s="297"/>
      <c r="EC34" s="298"/>
      <c r="ED34" s="296"/>
      <c r="EE34" s="296"/>
      <c r="EF34" s="296"/>
      <c r="EG34" s="296"/>
      <c r="EH34" s="297"/>
      <c r="EI34" s="298"/>
      <c r="EJ34" s="296"/>
      <c r="EK34" s="296"/>
      <c r="EL34" s="296"/>
      <c r="EM34" s="296"/>
      <c r="EN34" s="297"/>
      <c r="EO34" s="298"/>
      <c r="EP34" s="296"/>
      <c r="EQ34" s="296"/>
      <c r="ER34" s="296"/>
      <c r="ES34" s="296"/>
      <c r="ET34" s="297"/>
      <c r="EU34" s="298"/>
      <c r="EV34" s="296"/>
      <c r="EW34" s="296"/>
      <c r="EX34" s="296"/>
      <c r="EY34" s="296"/>
      <c r="EZ34" s="297"/>
      <c r="FA34" s="298"/>
      <c r="FB34" s="296"/>
      <c r="FC34" s="296"/>
      <c r="FD34" s="296"/>
      <c r="FE34" s="296"/>
      <c r="FF34" s="297"/>
      <c r="FG34" s="298"/>
      <c r="FH34" s="296"/>
      <c r="FI34" s="296"/>
      <c r="FJ34" s="296"/>
      <c r="FK34" s="296"/>
      <c r="FL34" s="297"/>
      <c r="FM34" s="298"/>
      <c r="FN34" s="296"/>
      <c r="FO34" s="296"/>
      <c r="FP34" s="296"/>
      <c r="FQ34" s="296"/>
      <c r="FR34" s="297"/>
      <c r="FS34" s="298"/>
      <c r="FT34" s="296"/>
      <c r="FU34" s="296"/>
      <c r="FV34" s="296"/>
      <c r="FW34" s="296"/>
      <c r="FX34" s="297"/>
      <c r="FY34" s="298"/>
      <c r="FZ34" s="296"/>
      <c r="GA34" s="296"/>
      <c r="GB34" s="296"/>
      <c r="GC34" s="296"/>
      <c r="GD34" s="297"/>
      <c r="GE34" s="298"/>
      <c r="GF34" s="296"/>
      <c r="GG34" s="296"/>
      <c r="GH34" s="296"/>
      <c r="GI34" s="296"/>
      <c r="GJ34" s="297"/>
      <c r="GK34" s="298"/>
      <c r="GL34" s="296"/>
      <c r="GM34" s="296"/>
      <c r="GN34" s="296"/>
      <c r="GO34" s="296"/>
      <c r="GP34" s="297"/>
      <c r="GQ34" s="298"/>
      <c r="GR34" s="296"/>
      <c r="GS34" s="296"/>
      <c r="GT34" s="296"/>
      <c r="GU34" s="296"/>
      <c r="GV34" s="297"/>
      <c r="GW34" s="298"/>
      <c r="GX34" s="296"/>
      <c r="GY34" s="296"/>
      <c r="GZ34" s="296"/>
      <c r="HA34" s="296"/>
      <c r="HB34" s="296"/>
      <c r="HC34" s="299"/>
      <c r="HD34" s="299"/>
      <c r="HE34" s="300" t="str">
        <f t="shared" si="0"/>
        <v/>
      </c>
    </row>
    <row r="35" spans="2:213" ht="21" hidden="1" customHeight="1" outlineLevel="1">
      <c r="B35" s="520"/>
      <c r="C35" s="520"/>
      <c r="D35" s="292"/>
      <c r="E35" s="293"/>
      <c r="F35" s="294"/>
      <c r="G35" s="295"/>
      <c r="H35" s="296"/>
      <c r="I35" s="296"/>
      <c r="J35" s="296"/>
      <c r="K35" s="296"/>
      <c r="L35" s="297"/>
      <c r="M35" s="298"/>
      <c r="N35" s="296"/>
      <c r="O35" s="296"/>
      <c r="P35" s="296"/>
      <c r="Q35" s="296"/>
      <c r="R35" s="297"/>
      <c r="S35" s="298"/>
      <c r="T35" s="296"/>
      <c r="U35" s="296"/>
      <c r="V35" s="296"/>
      <c r="W35" s="296"/>
      <c r="X35" s="297"/>
      <c r="Y35" s="298"/>
      <c r="Z35" s="296"/>
      <c r="AA35" s="296"/>
      <c r="AB35" s="296"/>
      <c r="AC35" s="296"/>
      <c r="AD35" s="297"/>
      <c r="AE35" s="298"/>
      <c r="AF35" s="296"/>
      <c r="AG35" s="296"/>
      <c r="AH35" s="296"/>
      <c r="AI35" s="296"/>
      <c r="AJ35" s="297"/>
      <c r="AK35" s="298"/>
      <c r="AL35" s="296"/>
      <c r="AM35" s="296"/>
      <c r="AN35" s="296"/>
      <c r="AO35" s="296"/>
      <c r="AP35" s="297"/>
      <c r="AQ35" s="298"/>
      <c r="AR35" s="296"/>
      <c r="AS35" s="296"/>
      <c r="AT35" s="296"/>
      <c r="AU35" s="296"/>
      <c r="AV35" s="297"/>
      <c r="AW35" s="298"/>
      <c r="AX35" s="296"/>
      <c r="AY35" s="296"/>
      <c r="AZ35" s="296"/>
      <c r="BA35" s="296"/>
      <c r="BB35" s="297"/>
      <c r="BC35" s="298"/>
      <c r="BD35" s="296"/>
      <c r="BE35" s="296"/>
      <c r="BF35" s="296"/>
      <c r="BG35" s="296"/>
      <c r="BH35" s="297"/>
      <c r="BI35" s="298"/>
      <c r="BJ35" s="296"/>
      <c r="BK35" s="296"/>
      <c r="BL35" s="296"/>
      <c r="BM35" s="296"/>
      <c r="BN35" s="297"/>
      <c r="BO35" s="298"/>
      <c r="BP35" s="296"/>
      <c r="BQ35" s="296"/>
      <c r="BR35" s="296"/>
      <c r="BS35" s="296"/>
      <c r="BT35" s="297"/>
      <c r="BU35" s="298"/>
      <c r="BV35" s="296"/>
      <c r="BW35" s="296"/>
      <c r="BX35" s="296"/>
      <c r="BY35" s="296"/>
      <c r="BZ35" s="297"/>
      <c r="CA35" s="298"/>
      <c r="CB35" s="296"/>
      <c r="CC35" s="296"/>
      <c r="CD35" s="296"/>
      <c r="CE35" s="296"/>
      <c r="CF35" s="297"/>
      <c r="CG35" s="298"/>
      <c r="CH35" s="296"/>
      <c r="CI35" s="296"/>
      <c r="CJ35" s="296"/>
      <c r="CK35" s="296"/>
      <c r="CL35" s="297"/>
      <c r="CM35" s="298"/>
      <c r="CN35" s="296"/>
      <c r="CO35" s="296"/>
      <c r="CP35" s="296"/>
      <c r="CQ35" s="296"/>
      <c r="CR35" s="297"/>
      <c r="CS35" s="298"/>
      <c r="CT35" s="296"/>
      <c r="CU35" s="296"/>
      <c r="CV35" s="296"/>
      <c r="CW35" s="296"/>
      <c r="CX35" s="297"/>
      <c r="CY35" s="298"/>
      <c r="CZ35" s="296"/>
      <c r="DA35" s="296"/>
      <c r="DB35" s="296"/>
      <c r="DC35" s="296"/>
      <c r="DD35" s="297"/>
      <c r="DE35" s="298"/>
      <c r="DF35" s="296"/>
      <c r="DG35" s="296"/>
      <c r="DH35" s="296"/>
      <c r="DI35" s="296"/>
      <c r="DJ35" s="297"/>
      <c r="DK35" s="298"/>
      <c r="DL35" s="296"/>
      <c r="DM35" s="296"/>
      <c r="DN35" s="296"/>
      <c r="DO35" s="296"/>
      <c r="DP35" s="297"/>
      <c r="DQ35" s="298"/>
      <c r="DR35" s="296"/>
      <c r="DS35" s="296"/>
      <c r="DT35" s="296"/>
      <c r="DU35" s="296"/>
      <c r="DV35" s="297"/>
      <c r="DW35" s="298"/>
      <c r="DX35" s="296"/>
      <c r="DY35" s="296"/>
      <c r="DZ35" s="296"/>
      <c r="EA35" s="296"/>
      <c r="EB35" s="297"/>
      <c r="EC35" s="298"/>
      <c r="ED35" s="296"/>
      <c r="EE35" s="296"/>
      <c r="EF35" s="296"/>
      <c r="EG35" s="296"/>
      <c r="EH35" s="297"/>
      <c r="EI35" s="298"/>
      <c r="EJ35" s="296"/>
      <c r="EK35" s="296"/>
      <c r="EL35" s="296"/>
      <c r="EM35" s="296"/>
      <c r="EN35" s="297"/>
      <c r="EO35" s="298"/>
      <c r="EP35" s="296"/>
      <c r="EQ35" s="296"/>
      <c r="ER35" s="296"/>
      <c r="ES35" s="296"/>
      <c r="ET35" s="297"/>
      <c r="EU35" s="298"/>
      <c r="EV35" s="296"/>
      <c r="EW35" s="296"/>
      <c r="EX35" s="296"/>
      <c r="EY35" s="296"/>
      <c r="EZ35" s="297"/>
      <c r="FA35" s="298"/>
      <c r="FB35" s="296"/>
      <c r="FC35" s="296"/>
      <c r="FD35" s="296"/>
      <c r="FE35" s="296"/>
      <c r="FF35" s="297"/>
      <c r="FG35" s="298"/>
      <c r="FH35" s="296"/>
      <c r="FI35" s="296"/>
      <c r="FJ35" s="296"/>
      <c r="FK35" s="296"/>
      <c r="FL35" s="297"/>
      <c r="FM35" s="298"/>
      <c r="FN35" s="296"/>
      <c r="FO35" s="296"/>
      <c r="FP35" s="296"/>
      <c r="FQ35" s="296"/>
      <c r="FR35" s="297"/>
      <c r="FS35" s="298"/>
      <c r="FT35" s="296"/>
      <c r="FU35" s="296"/>
      <c r="FV35" s="296"/>
      <c r="FW35" s="296"/>
      <c r="FX35" s="297"/>
      <c r="FY35" s="298"/>
      <c r="FZ35" s="296"/>
      <c r="GA35" s="296"/>
      <c r="GB35" s="296"/>
      <c r="GC35" s="296"/>
      <c r="GD35" s="297"/>
      <c r="GE35" s="298"/>
      <c r="GF35" s="296"/>
      <c r="GG35" s="296"/>
      <c r="GH35" s="296"/>
      <c r="GI35" s="296"/>
      <c r="GJ35" s="297"/>
      <c r="GK35" s="298"/>
      <c r="GL35" s="296"/>
      <c r="GM35" s="296"/>
      <c r="GN35" s="296"/>
      <c r="GO35" s="296"/>
      <c r="GP35" s="297"/>
      <c r="GQ35" s="298"/>
      <c r="GR35" s="296"/>
      <c r="GS35" s="296"/>
      <c r="GT35" s="296"/>
      <c r="GU35" s="296"/>
      <c r="GV35" s="297"/>
      <c r="GW35" s="298"/>
      <c r="GX35" s="296"/>
      <c r="GY35" s="296"/>
      <c r="GZ35" s="296"/>
      <c r="HA35" s="296"/>
      <c r="HB35" s="296"/>
      <c r="HC35" s="299"/>
      <c r="HD35" s="299"/>
      <c r="HE35" s="300" t="str">
        <f t="shared" si="0"/>
        <v/>
      </c>
    </row>
    <row r="36" spans="2:213" ht="21" hidden="1" customHeight="1" outlineLevel="1">
      <c r="B36" s="520"/>
      <c r="C36" s="520"/>
      <c r="D36" s="292"/>
      <c r="E36" s="293"/>
      <c r="F36" s="294"/>
      <c r="G36" s="295"/>
      <c r="H36" s="296"/>
      <c r="I36" s="296"/>
      <c r="J36" s="296"/>
      <c r="K36" s="296"/>
      <c r="L36" s="297"/>
      <c r="M36" s="298"/>
      <c r="N36" s="296"/>
      <c r="O36" s="296"/>
      <c r="P36" s="296"/>
      <c r="Q36" s="296"/>
      <c r="R36" s="297"/>
      <c r="S36" s="298"/>
      <c r="T36" s="296"/>
      <c r="U36" s="296"/>
      <c r="V36" s="296"/>
      <c r="W36" s="296"/>
      <c r="X36" s="297"/>
      <c r="Y36" s="298"/>
      <c r="Z36" s="296"/>
      <c r="AA36" s="296"/>
      <c r="AB36" s="296"/>
      <c r="AC36" s="296"/>
      <c r="AD36" s="297"/>
      <c r="AE36" s="298"/>
      <c r="AF36" s="296"/>
      <c r="AG36" s="296"/>
      <c r="AH36" s="296"/>
      <c r="AI36" s="296"/>
      <c r="AJ36" s="297"/>
      <c r="AK36" s="298"/>
      <c r="AL36" s="296"/>
      <c r="AM36" s="296"/>
      <c r="AN36" s="296"/>
      <c r="AO36" s="296"/>
      <c r="AP36" s="297"/>
      <c r="AQ36" s="298"/>
      <c r="AR36" s="296"/>
      <c r="AS36" s="296"/>
      <c r="AT36" s="296"/>
      <c r="AU36" s="296"/>
      <c r="AV36" s="297"/>
      <c r="AW36" s="298"/>
      <c r="AX36" s="296"/>
      <c r="AY36" s="296"/>
      <c r="AZ36" s="296"/>
      <c r="BA36" s="296"/>
      <c r="BB36" s="297"/>
      <c r="BC36" s="298"/>
      <c r="BD36" s="296"/>
      <c r="BE36" s="296"/>
      <c r="BF36" s="296"/>
      <c r="BG36" s="296"/>
      <c r="BH36" s="297"/>
      <c r="BI36" s="298"/>
      <c r="BJ36" s="296"/>
      <c r="BK36" s="296"/>
      <c r="BL36" s="296"/>
      <c r="BM36" s="296"/>
      <c r="BN36" s="297"/>
      <c r="BO36" s="298"/>
      <c r="BP36" s="296"/>
      <c r="BQ36" s="296"/>
      <c r="BR36" s="296"/>
      <c r="BS36" s="296"/>
      <c r="BT36" s="297"/>
      <c r="BU36" s="298"/>
      <c r="BV36" s="296"/>
      <c r="BW36" s="296"/>
      <c r="BX36" s="296"/>
      <c r="BY36" s="296"/>
      <c r="BZ36" s="297"/>
      <c r="CA36" s="298"/>
      <c r="CB36" s="296"/>
      <c r="CC36" s="296"/>
      <c r="CD36" s="296"/>
      <c r="CE36" s="296"/>
      <c r="CF36" s="297"/>
      <c r="CG36" s="298"/>
      <c r="CH36" s="296"/>
      <c r="CI36" s="296"/>
      <c r="CJ36" s="296"/>
      <c r="CK36" s="296"/>
      <c r="CL36" s="297"/>
      <c r="CM36" s="298"/>
      <c r="CN36" s="296"/>
      <c r="CO36" s="296"/>
      <c r="CP36" s="296"/>
      <c r="CQ36" s="296"/>
      <c r="CR36" s="297"/>
      <c r="CS36" s="298"/>
      <c r="CT36" s="296"/>
      <c r="CU36" s="296"/>
      <c r="CV36" s="296"/>
      <c r="CW36" s="296"/>
      <c r="CX36" s="297"/>
      <c r="CY36" s="298"/>
      <c r="CZ36" s="296"/>
      <c r="DA36" s="296"/>
      <c r="DB36" s="296"/>
      <c r="DC36" s="296"/>
      <c r="DD36" s="297"/>
      <c r="DE36" s="298"/>
      <c r="DF36" s="296"/>
      <c r="DG36" s="296"/>
      <c r="DH36" s="296"/>
      <c r="DI36" s="296"/>
      <c r="DJ36" s="297"/>
      <c r="DK36" s="298"/>
      <c r="DL36" s="296"/>
      <c r="DM36" s="296"/>
      <c r="DN36" s="296"/>
      <c r="DO36" s="296"/>
      <c r="DP36" s="297"/>
      <c r="DQ36" s="298"/>
      <c r="DR36" s="296"/>
      <c r="DS36" s="296"/>
      <c r="DT36" s="296"/>
      <c r="DU36" s="296"/>
      <c r="DV36" s="297"/>
      <c r="DW36" s="298"/>
      <c r="DX36" s="296"/>
      <c r="DY36" s="296"/>
      <c r="DZ36" s="296"/>
      <c r="EA36" s="296"/>
      <c r="EB36" s="297"/>
      <c r="EC36" s="298"/>
      <c r="ED36" s="296"/>
      <c r="EE36" s="296"/>
      <c r="EF36" s="296"/>
      <c r="EG36" s="296"/>
      <c r="EH36" s="297"/>
      <c r="EI36" s="298"/>
      <c r="EJ36" s="296"/>
      <c r="EK36" s="296"/>
      <c r="EL36" s="296"/>
      <c r="EM36" s="296"/>
      <c r="EN36" s="297"/>
      <c r="EO36" s="298"/>
      <c r="EP36" s="296"/>
      <c r="EQ36" s="296"/>
      <c r="ER36" s="296"/>
      <c r="ES36" s="296"/>
      <c r="ET36" s="297"/>
      <c r="EU36" s="298"/>
      <c r="EV36" s="296"/>
      <c r="EW36" s="296"/>
      <c r="EX36" s="296"/>
      <c r="EY36" s="296"/>
      <c r="EZ36" s="297"/>
      <c r="FA36" s="298"/>
      <c r="FB36" s="296"/>
      <c r="FC36" s="296"/>
      <c r="FD36" s="296"/>
      <c r="FE36" s="296"/>
      <c r="FF36" s="297"/>
      <c r="FG36" s="298"/>
      <c r="FH36" s="296"/>
      <c r="FI36" s="296"/>
      <c r="FJ36" s="296"/>
      <c r="FK36" s="296"/>
      <c r="FL36" s="297"/>
      <c r="FM36" s="298"/>
      <c r="FN36" s="296"/>
      <c r="FO36" s="296"/>
      <c r="FP36" s="296"/>
      <c r="FQ36" s="296"/>
      <c r="FR36" s="297"/>
      <c r="FS36" s="298"/>
      <c r="FT36" s="296"/>
      <c r="FU36" s="296"/>
      <c r="FV36" s="296"/>
      <c r="FW36" s="296"/>
      <c r="FX36" s="297"/>
      <c r="FY36" s="298"/>
      <c r="FZ36" s="296"/>
      <c r="GA36" s="296"/>
      <c r="GB36" s="296"/>
      <c r="GC36" s="296"/>
      <c r="GD36" s="297"/>
      <c r="GE36" s="298"/>
      <c r="GF36" s="296"/>
      <c r="GG36" s="296"/>
      <c r="GH36" s="296"/>
      <c r="GI36" s="296"/>
      <c r="GJ36" s="297"/>
      <c r="GK36" s="298"/>
      <c r="GL36" s="296"/>
      <c r="GM36" s="296"/>
      <c r="GN36" s="296"/>
      <c r="GO36" s="296"/>
      <c r="GP36" s="297"/>
      <c r="GQ36" s="298"/>
      <c r="GR36" s="296"/>
      <c r="GS36" s="296"/>
      <c r="GT36" s="296"/>
      <c r="GU36" s="296"/>
      <c r="GV36" s="297"/>
      <c r="GW36" s="298"/>
      <c r="GX36" s="296"/>
      <c r="GY36" s="296"/>
      <c r="GZ36" s="296"/>
      <c r="HA36" s="296"/>
      <c r="HB36" s="296"/>
      <c r="HC36" s="299"/>
      <c r="HD36" s="299"/>
      <c r="HE36" s="300" t="str">
        <f t="shared" si="0"/>
        <v/>
      </c>
    </row>
    <row r="37" spans="2:213" ht="21" hidden="1" customHeight="1" outlineLevel="1">
      <c r="B37" s="520"/>
      <c r="C37" s="520"/>
      <c r="D37" s="292"/>
      <c r="E37" s="293"/>
      <c r="F37" s="294"/>
      <c r="G37" s="295"/>
      <c r="H37" s="296"/>
      <c r="I37" s="296"/>
      <c r="J37" s="296"/>
      <c r="K37" s="296"/>
      <c r="L37" s="297"/>
      <c r="M37" s="298"/>
      <c r="N37" s="296"/>
      <c r="O37" s="296"/>
      <c r="P37" s="296"/>
      <c r="Q37" s="296"/>
      <c r="R37" s="297"/>
      <c r="S37" s="298"/>
      <c r="T37" s="296"/>
      <c r="U37" s="296"/>
      <c r="V37" s="296"/>
      <c r="W37" s="296"/>
      <c r="X37" s="297"/>
      <c r="Y37" s="298"/>
      <c r="Z37" s="296"/>
      <c r="AA37" s="296"/>
      <c r="AB37" s="296"/>
      <c r="AC37" s="296"/>
      <c r="AD37" s="297"/>
      <c r="AE37" s="298"/>
      <c r="AF37" s="296"/>
      <c r="AG37" s="296"/>
      <c r="AH37" s="296"/>
      <c r="AI37" s="296"/>
      <c r="AJ37" s="297"/>
      <c r="AK37" s="298"/>
      <c r="AL37" s="296"/>
      <c r="AM37" s="296"/>
      <c r="AN37" s="296"/>
      <c r="AO37" s="296"/>
      <c r="AP37" s="297"/>
      <c r="AQ37" s="298"/>
      <c r="AR37" s="296"/>
      <c r="AS37" s="296"/>
      <c r="AT37" s="296"/>
      <c r="AU37" s="296"/>
      <c r="AV37" s="297"/>
      <c r="AW37" s="298"/>
      <c r="AX37" s="296"/>
      <c r="AY37" s="296"/>
      <c r="AZ37" s="296"/>
      <c r="BA37" s="296"/>
      <c r="BB37" s="297"/>
      <c r="BC37" s="298"/>
      <c r="BD37" s="296"/>
      <c r="BE37" s="296"/>
      <c r="BF37" s="296"/>
      <c r="BG37" s="296"/>
      <c r="BH37" s="297"/>
      <c r="BI37" s="298"/>
      <c r="BJ37" s="296"/>
      <c r="BK37" s="296"/>
      <c r="BL37" s="296"/>
      <c r="BM37" s="296"/>
      <c r="BN37" s="297"/>
      <c r="BO37" s="298"/>
      <c r="BP37" s="296"/>
      <c r="BQ37" s="296"/>
      <c r="BR37" s="296"/>
      <c r="BS37" s="296"/>
      <c r="BT37" s="297"/>
      <c r="BU37" s="298"/>
      <c r="BV37" s="296"/>
      <c r="BW37" s="296"/>
      <c r="BX37" s="296"/>
      <c r="BY37" s="296"/>
      <c r="BZ37" s="297"/>
      <c r="CA37" s="298"/>
      <c r="CB37" s="296"/>
      <c r="CC37" s="296"/>
      <c r="CD37" s="296"/>
      <c r="CE37" s="296"/>
      <c r="CF37" s="297"/>
      <c r="CG37" s="298"/>
      <c r="CH37" s="296"/>
      <c r="CI37" s="296"/>
      <c r="CJ37" s="296"/>
      <c r="CK37" s="296"/>
      <c r="CL37" s="297"/>
      <c r="CM37" s="298"/>
      <c r="CN37" s="296"/>
      <c r="CO37" s="296"/>
      <c r="CP37" s="296"/>
      <c r="CQ37" s="296"/>
      <c r="CR37" s="297"/>
      <c r="CS37" s="298"/>
      <c r="CT37" s="296"/>
      <c r="CU37" s="296"/>
      <c r="CV37" s="296"/>
      <c r="CW37" s="296"/>
      <c r="CX37" s="297"/>
      <c r="CY37" s="298"/>
      <c r="CZ37" s="296"/>
      <c r="DA37" s="296"/>
      <c r="DB37" s="296"/>
      <c r="DC37" s="296"/>
      <c r="DD37" s="297"/>
      <c r="DE37" s="298"/>
      <c r="DF37" s="296"/>
      <c r="DG37" s="296"/>
      <c r="DH37" s="296"/>
      <c r="DI37" s="296"/>
      <c r="DJ37" s="297"/>
      <c r="DK37" s="298"/>
      <c r="DL37" s="296"/>
      <c r="DM37" s="296"/>
      <c r="DN37" s="296"/>
      <c r="DO37" s="296"/>
      <c r="DP37" s="297"/>
      <c r="DQ37" s="298"/>
      <c r="DR37" s="296"/>
      <c r="DS37" s="296"/>
      <c r="DT37" s="296"/>
      <c r="DU37" s="296"/>
      <c r="DV37" s="297"/>
      <c r="DW37" s="298"/>
      <c r="DX37" s="296"/>
      <c r="DY37" s="296"/>
      <c r="DZ37" s="296"/>
      <c r="EA37" s="296"/>
      <c r="EB37" s="297"/>
      <c r="EC37" s="298"/>
      <c r="ED37" s="296"/>
      <c r="EE37" s="296"/>
      <c r="EF37" s="296"/>
      <c r="EG37" s="296"/>
      <c r="EH37" s="297"/>
      <c r="EI37" s="298"/>
      <c r="EJ37" s="296"/>
      <c r="EK37" s="296"/>
      <c r="EL37" s="296"/>
      <c r="EM37" s="296"/>
      <c r="EN37" s="297"/>
      <c r="EO37" s="298"/>
      <c r="EP37" s="296"/>
      <c r="EQ37" s="296"/>
      <c r="ER37" s="296"/>
      <c r="ES37" s="296"/>
      <c r="ET37" s="297"/>
      <c r="EU37" s="298"/>
      <c r="EV37" s="296"/>
      <c r="EW37" s="296"/>
      <c r="EX37" s="296"/>
      <c r="EY37" s="296"/>
      <c r="EZ37" s="297"/>
      <c r="FA37" s="298"/>
      <c r="FB37" s="296"/>
      <c r="FC37" s="296"/>
      <c r="FD37" s="296"/>
      <c r="FE37" s="296"/>
      <c r="FF37" s="297"/>
      <c r="FG37" s="298"/>
      <c r="FH37" s="296"/>
      <c r="FI37" s="296"/>
      <c r="FJ37" s="296"/>
      <c r="FK37" s="296"/>
      <c r="FL37" s="297"/>
      <c r="FM37" s="298"/>
      <c r="FN37" s="296"/>
      <c r="FO37" s="296"/>
      <c r="FP37" s="296"/>
      <c r="FQ37" s="296"/>
      <c r="FR37" s="297"/>
      <c r="FS37" s="298"/>
      <c r="FT37" s="296"/>
      <c r="FU37" s="296"/>
      <c r="FV37" s="296"/>
      <c r="FW37" s="296"/>
      <c r="FX37" s="297"/>
      <c r="FY37" s="298"/>
      <c r="FZ37" s="296"/>
      <c r="GA37" s="296"/>
      <c r="GB37" s="296"/>
      <c r="GC37" s="296"/>
      <c r="GD37" s="297"/>
      <c r="GE37" s="298"/>
      <c r="GF37" s="296"/>
      <c r="GG37" s="296"/>
      <c r="GH37" s="296"/>
      <c r="GI37" s="296"/>
      <c r="GJ37" s="297"/>
      <c r="GK37" s="298"/>
      <c r="GL37" s="296"/>
      <c r="GM37" s="296"/>
      <c r="GN37" s="296"/>
      <c r="GO37" s="296"/>
      <c r="GP37" s="297"/>
      <c r="GQ37" s="298"/>
      <c r="GR37" s="296"/>
      <c r="GS37" s="296"/>
      <c r="GT37" s="296"/>
      <c r="GU37" s="296"/>
      <c r="GV37" s="297"/>
      <c r="GW37" s="298"/>
      <c r="GX37" s="296"/>
      <c r="GY37" s="296"/>
      <c r="GZ37" s="296"/>
      <c r="HA37" s="296"/>
      <c r="HB37" s="296"/>
      <c r="HC37" s="299"/>
      <c r="HD37" s="299"/>
      <c r="HE37" s="300" t="str">
        <f t="shared" si="0"/>
        <v/>
      </c>
    </row>
    <row r="38" spans="2:213" ht="21" hidden="1" customHeight="1" outlineLevel="1">
      <c r="B38" s="520"/>
      <c r="C38" s="520"/>
      <c r="D38" s="292"/>
      <c r="E38" s="293"/>
      <c r="F38" s="294"/>
      <c r="G38" s="295"/>
      <c r="H38" s="296"/>
      <c r="I38" s="296"/>
      <c r="J38" s="296"/>
      <c r="K38" s="296"/>
      <c r="L38" s="297"/>
      <c r="M38" s="298"/>
      <c r="N38" s="296"/>
      <c r="O38" s="296"/>
      <c r="P38" s="296"/>
      <c r="Q38" s="296"/>
      <c r="R38" s="297"/>
      <c r="S38" s="298"/>
      <c r="T38" s="296"/>
      <c r="U38" s="296"/>
      <c r="V38" s="296"/>
      <c r="W38" s="296"/>
      <c r="X38" s="297"/>
      <c r="Y38" s="298"/>
      <c r="Z38" s="296"/>
      <c r="AA38" s="296"/>
      <c r="AB38" s="296"/>
      <c r="AC38" s="296"/>
      <c r="AD38" s="297"/>
      <c r="AE38" s="298"/>
      <c r="AF38" s="296"/>
      <c r="AG38" s="296"/>
      <c r="AH38" s="296"/>
      <c r="AI38" s="296"/>
      <c r="AJ38" s="297"/>
      <c r="AK38" s="298"/>
      <c r="AL38" s="296"/>
      <c r="AM38" s="296"/>
      <c r="AN38" s="296"/>
      <c r="AO38" s="296"/>
      <c r="AP38" s="297"/>
      <c r="AQ38" s="298"/>
      <c r="AR38" s="296"/>
      <c r="AS38" s="296"/>
      <c r="AT38" s="296"/>
      <c r="AU38" s="296"/>
      <c r="AV38" s="297"/>
      <c r="AW38" s="298"/>
      <c r="AX38" s="296"/>
      <c r="AY38" s="296"/>
      <c r="AZ38" s="296"/>
      <c r="BA38" s="296"/>
      <c r="BB38" s="297"/>
      <c r="BC38" s="298"/>
      <c r="BD38" s="296"/>
      <c r="BE38" s="296"/>
      <c r="BF38" s="296"/>
      <c r="BG38" s="296"/>
      <c r="BH38" s="297"/>
      <c r="BI38" s="298"/>
      <c r="BJ38" s="296"/>
      <c r="BK38" s="296"/>
      <c r="BL38" s="296"/>
      <c r="BM38" s="296"/>
      <c r="BN38" s="297"/>
      <c r="BO38" s="298"/>
      <c r="BP38" s="296"/>
      <c r="BQ38" s="296"/>
      <c r="BR38" s="296"/>
      <c r="BS38" s="296"/>
      <c r="BT38" s="297"/>
      <c r="BU38" s="298"/>
      <c r="BV38" s="296"/>
      <c r="BW38" s="296"/>
      <c r="BX38" s="296"/>
      <c r="BY38" s="296"/>
      <c r="BZ38" s="297"/>
      <c r="CA38" s="298"/>
      <c r="CB38" s="296"/>
      <c r="CC38" s="296"/>
      <c r="CD38" s="296"/>
      <c r="CE38" s="296"/>
      <c r="CF38" s="297"/>
      <c r="CG38" s="298"/>
      <c r="CH38" s="296"/>
      <c r="CI38" s="296"/>
      <c r="CJ38" s="296"/>
      <c r="CK38" s="296"/>
      <c r="CL38" s="297"/>
      <c r="CM38" s="298"/>
      <c r="CN38" s="296"/>
      <c r="CO38" s="296"/>
      <c r="CP38" s="296"/>
      <c r="CQ38" s="296"/>
      <c r="CR38" s="297"/>
      <c r="CS38" s="298"/>
      <c r="CT38" s="296"/>
      <c r="CU38" s="296"/>
      <c r="CV38" s="296"/>
      <c r="CW38" s="296"/>
      <c r="CX38" s="297"/>
      <c r="CY38" s="298"/>
      <c r="CZ38" s="296"/>
      <c r="DA38" s="296"/>
      <c r="DB38" s="296"/>
      <c r="DC38" s="296"/>
      <c r="DD38" s="297"/>
      <c r="DE38" s="298"/>
      <c r="DF38" s="296"/>
      <c r="DG38" s="296"/>
      <c r="DH38" s="296"/>
      <c r="DI38" s="296"/>
      <c r="DJ38" s="297"/>
      <c r="DK38" s="298"/>
      <c r="DL38" s="296"/>
      <c r="DM38" s="296"/>
      <c r="DN38" s="296"/>
      <c r="DO38" s="296"/>
      <c r="DP38" s="297"/>
      <c r="DQ38" s="298"/>
      <c r="DR38" s="296"/>
      <c r="DS38" s="296"/>
      <c r="DT38" s="296"/>
      <c r="DU38" s="296"/>
      <c r="DV38" s="297"/>
      <c r="DW38" s="298"/>
      <c r="DX38" s="296"/>
      <c r="DY38" s="296"/>
      <c r="DZ38" s="296"/>
      <c r="EA38" s="296"/>
      <c r="EB38" s="297"/>
      <c r="EC38" s="298"/>
      <c r="ED38" s="296"/>
      <c r="EE38" s="296"/>
      <c r="EF38" s="296"/>
      <c r="EG38" s="296"/>
      <c r="EH38" s="297"/>
      <c r="EI38" s="298"/>
      <c r="EJ38" s="296"/>
      <c r="EK38" s="296"/>
      <c r="EL38" s="296"/>
      <c r="EM38" s="296"/>
      <c r="EN38" s="297"/>
      <c r="EO38" s="298"/>
      <c r="EP38" s="296"/>
      <c r="EQ38" s="296"/>
      <c r="ER38" s="296"/>
      <c r="ES38" s="296"/>
      <c r="ET38" s="297"/>
      <c r="EU38" s="298"/>
      <c r="EV38" s="296"/>
      <c r="EW38" s="296"/>
      <c r="EX38" s="296"/>
      <c r="EY38" s="296"/>
      <c r="EZ38" s="297"/>
      <c r="FA38" s="298"/>
      <c r="FB38" s="296"/>
      <c r="FC38" s="296"/>
      <c r="FD38" s="296"/>
      <c r="FE38" s="296"/>
      <c r="FF38" s="297"/>
      <c r="FG38" s="298"/>
      <c r="FH38" s="296"/>
      <c r="FI38" s="296"/>
      <c r="FJ38" s="296"/>
      <c r="FK38" s="296"/>
      <c r="FL38" s="297"/>
      <c r="FM38" s="298"/>
      <c r="FN38" s="296"/>
      <c r="FO38" s="296"/>
      <c r="FP38" s="296"/>
      <c r="FQ38" s="296"/>
      <c r="FR38" s="297"/>
      <c r="FS38" s="298"/>
      <c r="FT38" s="296"/>
      <c r="FU38" s="296"/>
      <c r="FV38" s="296"/>
      <c r="FW38" s="296"/>
      <c r="FX38" s="297"/>
      <c r="FY38" s="298"/>
      <c r="FZ38" s="296"/>
      <c r="GA38" s="296"/>
      <c r="GB38" s="296"/>
      <c r="GC38" s="296"/>
      <c r="GD38" s="297"/>
      <c r="GE38" s="298"/>
      <c r="GF38" s="296"/>
      <c r="GG38" s="296"/>
      <c r="GH38" s="296"/>
      <c r="GI38" s="296"/>
      <c r="GJ38" s="297"/>
      <c r="GK38" s="298"/>
      <c r="GL38" s="296"/>
      <c r="GM38" s="296"/>
      <c r="GN38" s="296"/>
      <c r="GO38" s="296"/>
      <c r="GP38" s="297"/>
      <c r="GQ38" s="298"/>
      <c r="GR38" s="296"/>
      <c r="GS38" s="296"/>
      <c r="GT38" s="296"/>
      <c r="GU38" s="296"/>
      <c r="GV38" s="297"/>
      <c r="GW38" s="298"/>
      <c r="GX38" s="296"/>
      <c r="GY38" s="296"/>
      <c r="GZ38" s="296"/>
      <c r="HA38" s="296"/>
      <c r="HB38" s="296"/>
      <c r="HC38" s="299"/>
      <c r="HD38" s="299"/>
      <c r="HE38" s="300" t="str">
        <f t="shared" si="0"/>
        <v/>
      </c>
    </row>
    <row r="39" spans="2:213" ht="21" hidden="1" customHeight="1" outlineLevel="1">
      <c r="B39" s="520"/>
      <c r="C39" s="520"/>
      <c r="D39" s="292"/>
      <c r="E39" s="293"/>
      <c r="F39" s="294"/>
      <c r="G39" s="295"/>
      <c r="H39" s="296"/>
      <c r="I39" s="296"/>
      <c r="J39" s="296"/>
      <c r="K39" s="296"/>
      <c r="L39" s="297"/>
      <c r="M39" s="298"/>
      <c r="N39" s="296"/>
      <c r="O39" s="296"/>
      <c r="P39" s="296"/>
      <c r="Q39" s="296"/>
      <c r="R39" s="297"/>
      <c r="S39" s="298"/>
      <c r="T39" s="296"/>
      <c r="U39" s="296"/>
      <c r="V39" s="296"/>
      <c r="W39" s="296"/>
      <c r="X39" s="297"/>
      <c r="Y39" s="298"/>
      <c r="Z39" s="296"/>
      <c r="AA39" s="296"/>
      <c r="AB39" s="296"/>
      <c r="AC39" s="296"/>
      <c r="AD39" s="297"/>
      <c r="AE39" s="298"/>
      <c r="AF39" s="296"/>
      <c r="AG39" s="296"/>
      <c r="AH39" s="296"/>
      <c r="AI39" s="296"/>
      <c r="AJ39" s="297"/>
      <c r="AK39" s="298"/>
      <c r="AL39" s="296"/>
      <c r="AM39" s="296"/>
      <c r="AN39" s="296"/>
      <c r="AO39" s="296"/>
      <c r="AP39" s="297"/>
      <c r="AQ39" s="298"/>
      <c r="AR39" s="296"/>
      <c r="AS39" s="296"/>
      <c r="AT39" s="296"/>
      <c r="AU39" s="296"/>
      <c r="AV39" s="297"/>
      <c r="AW39" s="298"/>
      <c r="AX39" s="296"/>
      <c r="AY39" s="296"/>
      <c r="AZ39" s="296"/>
      <c r="BA39" s="296"/>
      <c r="BB39" s="297"/>
      <c r="BC39" s="298"/>
      <c r="BD39" s="296"/>
      <c r="BE39" s="296"/>
      <c r="BF39" s="296"/>
      <c r="BG39" s="296"/>
      <c r="BH39" s="297"/>
      <c r="BI39" s="298"/>
      <c r="BJ39" s="296"/>
      <c r="BK39" s="296"/>
      <c r="BL39" s="296"/>
      <c r="BM39" s="296"/>
      <c r="BN39" s="297"/>
      <c r="BO39" s="298"/>
      <c r="BP39" s="296"/>
      <c r="BQ39" s="296"/>
      <c r="BR39" s="296"/>
      <c r="BS39" s="296"/>
      <c r="BT39" s="297"/>
      <c r="BU39" s="298"/>
      <c r="BV39" s="296"/>
      <c r="BW39" s="296"/>
      <c r="BX39" s="296"/>
      <c r="BY39" s="296"/>
      <c r="BZ39" s="297"/>
      <c r="CA39" s="298"/>
      <c r="CB39" s="296"/>
      <c r="CC39" s="296"/>
      <c r="CD39" s="296"/>
      <c r="CE39" s="296"/>
      <c r="CF39" s="297"/>
      <c r="CG39" s="298"/>
      <c r="CH39" s="296"/>
      <c r="CI39" s="296"/>
      <c r="CJ39" s="296"/>
      <c r="CK39" s="296"/>
      <c r="CL39" s="297"/>
      <c r="CM39" s="298"/>
      <c r="CN39" s="296"/>
      <c r="CO39" s="296"/>
      <c r="CP39" s="296"/>
      <c r="CQ39" s="296"/>
      <c r="CR39" s="297"/>
      <c r="CS39" s="298"/>
      <c r="CT39" s="296"/>
      <c r="CU39" s="296"/>
      <c r="CV39" s="296"/>
      <c r="CW39" s="296"/>
      <c r="CX39" s="297"/>
      <c r="CY39" s="298"/>
      <c r="CZ39" s="296"/>
      <c r="DA39" s="296"/>
      <c r="DB39" s="296"/>
      <c r="DC39" s="296"/>
      <c r="DD39" s="297"/>
      <c r="DE39" s="298"/>
      <c r="DF39" s="296"/>
      <c r="DG39" s="296"/>
      <c r="DH39" s="296"/>
      <c r="DI39" s="296"/>
      <c r="DJ39" s="297"/>
      <c r="DK39" s="298"/>
      <c r="DL39" s="296"/>
      <c r="DM39" s="296"/>
      <c r="DN39" s="296"/>
      <c r="DO39" s="296"/>
      <c r="DP39" s="297"/>
      <c r="DQ39" s="298"/>
      <c r="DR39" s="296"/>
      <c r="DS39" s="296"/>
      <c r="DT39" s="296"/>
      <c r="DU39" s="296"/>
      <c r="DV39" s="297"/>
      <c r="DW39" s="298"/>
      <c r="DX39" s="296"/>
      <c r="DY39" s="296"/>
      <c r="DZ39" s="296"/>
      <c r="EA39" s="296"/>
      <c r="EB39" s="297"/>
      <c r="EC39" s="298"/>
      <c r="ED39" s="296"/>
      <c r="EE39" s="296"/>
      <c r="EF39" s="296"/>
      <c r="EG39" s="296"/>
      <c r="EH39" s="297"/>
      <c r="EI39" s="298"/>
      <c r="EJ39" s="296"/>
      <c r="EK39" s="296"/>
      <c r="EL39" s="296"/>
      <c r="EM39" s="296"/>
      <c r="EN39" s="297"/>
      <c r="EO39" s="298"/>
      <c r="EP39" s="296"/>
      <c r="EQ39" s="296"/>
      <c r="ER39" s="296"/>
      <c r="ES39" s="296"/>
      <c r="ET39" s="297"/>
      <c r="EU39" s="298"/>
      <c r="EV39" s="296"/>
      <c r="EW39" s="296"/>
      <c r="EX39" s="296"/>
      <c r="EY39" s="296"/>
      <c r="EZ39" s="297"/>
      <c r="FA39" s="298"/>
      <c r="FB39" s="296"/>
      <c r="FC39" s="296"/>
      <c r="FD39" s="296"/>
      <c r="FE39" s="296"/>
      <c r="FF39" s="297"/>
      <c r="FG39" s="298"/>
      <c r="FH39" s="296"/>
      <c r="FI39" s="296"/>
      <c r="FJ39" s="296"/>
      <c r="FK39" s="296"/>
      <c r="FL39" s="297"/>
      <c r="FM39" s="298"/>
      <c r="FN39" s="296"/>
      <c r="FO39" s="296"/>
      <c r="FP39" s="296"/>
      <c r="FQ39" s="296"/>
      <c r="FR39" s="297"/>
      <c r="FS39" s="298"/>
      <c r="FT39" s="296"/>
      <c r="FU39" s="296"/>
      <c r="FV39" s="296"/>
      <c r="FW39" s="296"/>
      <c r="FX39" s="297"/>
      <c r="FY39" s="298"/>
      <c r="FZ39" s="296"/>
      <c r="GA39" s="296"/>
      <c r="GB39" s="296"/>
      <c r="GC39" s="296"/>
      <c r="GD39" s="297"/>
      <c r="GE39" s="298"/>
      <c r="GF39" s="296"/>
      <c r="GG39" s="296"/>
      <c r="GH39" s="296"/>
      <c r="GI39" s="296"/>
      <c r="GJ39" s="297"/>
      <c r="GK39" s="298"/>
      <c r="GL39" s="296"/>
      <c r="GM39" s="296"/>
      <c r="GN39" s="296"/>
      <c r="GO39" s="296"/>
      <c r="GP39" s="297"/>
      <c r="GQ39" s="298"/>
      <c r="GR39" s="296"/>
      <c r="GS39" s="296"/>
      <c r="GT39" s="296"/>
      <c r="GU39" s="296"/>
      <c r="GV39" s="297"/>
      <c r="GW39" s="298"/>
      <c r="GX39" s="296"/>
      <c r="GY39" s="296"/>
      <c r="GZ39" s="296"/>
      <c r="HA39" s="296"/>
      <c r="HB39" s="296"/>
      <c r="HC39" s="299"/>
      <c r="HD39" s="299"/>
      <c r="HE39" s="300" t="str">
        <f t="shared" si="0"/>
        <v/>
      </c>
    </row>
    <row r="40" spans="2:213" ht="21" hidden="1" customHeight="1" outlineLevel="1">
      <c r="B40" s="520"/>
      <c r="C40" s="520"/>
      <c r="D40" s="292"/>
      <c r="E40" s="293"/>
      <c r="F40" s="294"/>
      <c r="G40" s="295"/>
      <c r="H40" s="296"/>
      <c r="I40" s="296"/>
      <c r="J40" s="296"/>
      <c r="K40" s="296"/>
      <c r="L40" s="297"/>
      <c r="M40" s="298"/>
      <c r="N40" s="296"/>
      <c r="O40" s="296"/>
      <c r="P40" s="296"/>
      <c r="Q40" s="296"/>
      <c r="R40" s="297"/>
      <c r="S40" s="298"/>
      <c r="T40" s="296"/>
      <c r="U40" s="296"/>
      <c r="V40" s="296"/>
      <c r="W40" s="296"/>
      <c r="X40" s="297"/>
      <c r="Y40" s="298"/>
      <c r="Z40" s="296"/>
      <c r="AA40" s="296"/>
      <c r="AB40" s="296"/>
      <c r="AC40" s="296"/>
      <c r="AD40" s="297"/>
      <c r="AE40" s="298"/>
      <c r="AF40" s="296"/>
      <c r="AG40" s="296"/>
      <c r="AH40" s="296"/>
      <c r="AI40" s="296"/>
      <c r="AJ40" s="297"/>
      <c r="AK40" s="298"/>
      <c r="AL40" s="296"/>
      <c r="AM40" s="296"/>
      <c r="AN40" s="296"/>
      <c r="AO40" s="296"/>
      <c r="AP40" s="297"/>
      <c r="AQ40" s="298"/>
      <c r="AR40" s="296"/>
      <c r="AS40" s="296"/>
      <c r="AT40" s="296"/>
      <c r="AU40" s="296"/>
      <c r="AV40" s="297"/>
      <c r="AW40" s="298"/>
      <c r="AX40" s="296"/>
      <c r="AY40" s="296"/>
      <c r="AZ40" s="296"/>
      <c r="BA40" s="296"/>
      <c r="BB40" s="297"/>
      <c r="BC40" s="298"/>
      <c r="BD40" s="296"/>
      <c r="BE40" s="296"/>
      <c r="BF40" s="296"/>
      <c r="BG40" s="296"/>
      <c r="BH40" s="297"/>
      <c r="BI40" s="298"/>
      <c r="BJ40" s="296"/>
      <c r="BK40" s="296"/>
      <c r="BL40" s="296"/>
      <c r="BM40" s="296"/>
      <c r="BN40" s="297"/>
      <c r="BO40" s="298"/>
      <c r="BP40" s="296"/>
      <c r="BQ40" s="296"/>
      <c r="BR40" s="296"/>
      <c r="BS40" s="296"/>
      <c r="BT40" s="297"/>
      <c r="BU40" s="298"/>
      <c r="BV40" s="296"/>
      <c r="BW40" s="296"/>
      <c r="BX40" s="296"/>
      <c r="BY40" s="296"/>
      <c r="BZ40" s="297"/>
      <c r="CA40" s="298"/>
      <c r="CB40" s="296"/>
      <c r="CC40" s="296"/>
      <c r="CD40" s="296"/>
      <c r="CE40" s="296"/>
      <c r="CF40" s="297"/>
      <c r="CG40" s="298"/>
      <c r="CH40" s="296"/>
      <c r="CI40" s="296"/>
      <c r="CJ40" s="296"/>
      <c r="CK40" s="296"/>
      <c r="CL40" s="297"/>
      <c r="CM40" s="298"/>
      <c r="CN40" s="296"/>
      <c r="CO40" s="296"/>
      <c r="CP40" s="296"/>
      <c r="CQ40" s="296"/>
      <c r="CR40" s="297"/>
      <c r="CS40" s="298"/>
      <c r="CT40" s="296"/>
      <c r="CU40" s="296"/>
      <c r="CV40" s="296"/>
      <c r="CW40" s="296"/>
      <c r="CX40" s="297"/>
      <c r="CY40" s="298"/>
      <c r="CZ40" s="296"/>
      <c r="DA40" s="296"/>
      <c r="DB40" s="296"/>
      <c r="DC40" s="296"/>
      <c r="DD40" s="297"/>
      <c r="DE40" s="298"/>
      <c r="DF40" s="296"/>
      <c r="DG40" s="296"/>
      <c r="DH40" s="296"/>
      <c r="DI40" s="296"/>
      <c r="DJ40" s="297"/>
      <c r="DK40" s="298"/>
      <c r="DL40" s="296"/>
      <c r="DM40" s="296"/>
      <c r="DN40" s="296"/>
      <c r="DO40" s="296"/>
      <c r="DP40" s="297"/>
      <c r="DQ40" s="298"/>
      <c r="DR40" s="296"/>
      <c r="DS40" s="296"/>
      <c r="DT40" s="296"/>
      <c r="DU40" s="296"/>
      <c r="DV40" s="297"/>
      <c r="DW40" s="298"/>
      <c r="DX40" s="296"/>
      <c r="DY40" s="296"/>
      <c r="DZ40" s="296"/>
      <c r="EA40" s="296"/>
      <c r="EB40" s="297"/>
      <c r="EC40" s="298"/>
      <c r="ED40" s="296"/>
      <c r="EE40" s="296"/>
      <c r="EF40" s="296"/>
      <c r="EG40" s="296"/>
      <c r="EH40" s="297"/>
      <c r="EI40" s="298"/>
      <c r="EJ40" s="296"/>
      <c r="EK40" s="296"/>
      <c r="EL40" s="296"/>
      <c r="EM40" s="296"/>
      <c r="EN40" s="297"/>
      <c r="EO40" s="298"/>
      <c r="EP40" s="296"/>
      <c r="EQ40" s="296"/>
      <c r="ER40" s="296"/>
      <c r="ES40" s="296"/>
      <c r="ET40" s="297"/>
      <c r="EU40" s="298"/>
      <c r="EV40" s="296"/>
      <c r="EW40" s="296"/>
      <c r="EX40" s="296"/>
      <c r="EY40" s="296"/>
      <c r="EZ40" s="297"/>
      <c r="FA40" s="298"/>
      <c r="FB40" s="296"/>
      <c r="FC40" s="296"/>
      <c r="FD40" s="296"/>
      <c r="FE40" s="296"/>
      <c r="FF40" s="297"/>
      <c r="FG40" s="298"/>
      <c r="FH40" s="296"/>
      <c r="FI40" s="296"/>
      <c r="FJ40" s="296"/>
      <c r="FK40" s="296"/>
      <c r="FL40" s="297"/>
      <c r="FM40" s="298"/>
      <c r="FN40" s="296"/>
      <c r="FO40" s="296"/>
      <c r="FP40" s="296"/>
      <c r="FQ40" s="296"/>
      <c r="FR40" s="297"/>
      <c r="FS40" s="298"/>
      <c r="FT40" s="296"/>
      <c r="FU40" s="296"/>
      <c r="FV40" s="296"/>
      <c r="FW40" s="296"/>
      <c r="FX40" s="297"/>
      <c r="FY40" s="298"/>
      <c r="FZ40" s="296"/>
      <c r="GA40" s="296"/>
      <c r="GB40" s="296"/>
      <c r="GC40" s="296"/>
      <c r="GD40" s="297"/>
      <c r="GE40" s="298"/>
      <c r="GF40" s="296"/>
      <c r="GG40" s="296"/>
      <c r="GH40" s="296"/>
      <c r="GI40" s="296"/>
      <c r="GJ40" s="297"/>
      <c r="GK40" s="298"/>
      <c r="GL40" s="296"/>
      <c r="GM40" s="296"/>
      <c r="GN40" s="296"/>
      <c r="GO40" s="296"/>
      <c r="GP40" s="297"/>
      <c r="GQ40" s="298"/>
      <c r="GR40" s="296"/>
      <c r="GS40" s="296"/>
      <c r="GT40" s="296"/>
      <c r="GU40" s="296"/>
      <c r="GV40" s="297"/>
      <c r="GW40" s="298"/>
      <c r="GX40" s="296"/>
      <c r="GY40" s="296"/>
      <c r="GZ40" s="296"/>
      <c r="HA40" s="296"/>
      <c r="HB40" s="296"/>
      <c r="HC40" s="299"/>
      <c r="HD40" s="299"/>
      <c r="HE40" s="300" t="str">
        <f t="shared" si="0"/>
        <v/>
      </c>
    </row>
    <row r="41" spans="2:213" ht="21" hidden="1" customHeight="1" outlineLevel="1">
      <c r="B41" s="520"/>
      <c r="C41" s="520"/>
      <c r="D41" s="292"/>
      <c r="E41" s="293"/>
      <c r="F41" s="294"/>
      <c r="G41" s="295"/>
      <c r="H41" s="296"/>
      <c r="I41" s="296"/>
      <c r="J41" s="296"/>
      <c r="K41" s="296"/>
      <c r="L41" s="297"/>
      <c r="M41" s="298"/>
      <c r="N41" s="296"/>
      <c r="O41" s="296"/>
      <c r="P41" s="296"/>
      <c r="Q41" s="296"/>
      <c r="R41" s="297"/>
      <c r="S41" s="298"/>
      <c r="T41" s="296"/>
      <c r="U41" s="296"/>
      <c r="V41" s="296"/>
      <c r="W41" s="296"/>
      <c r="X41" s="297"/>
      <c r="Y41" s="298"/>
      <c r="Z41" s="296"/>
      <c r="AA41" s="296"/>
      <c r="AB41" s="296"/>
      <c r="AC41" s="296"/>
      <c r="AD41" s="297"/>
      <c r="AE41" s="298"/>
      <c r="AF41" s="296"/>
      <c r="AG41" s="296"/>
      <c r="AH41" s="296"/>
      <c r="AI41" s="296"/>
      <c r="AJ41" s="297"/>
      <c r="AK41" s="298"/>
      <c r="AL41" s="296"/>
      <c r="AM41" s="296"/>
      <c r="AN41" s="296"/>
      <c r="AO41" s="296"/>
      <c r="AP41" s="297"/>
      <c r="AQ41" s="298"/>
      <c r="AR41" s="296"/>
      <c r="AS41" s="296"/>
      <c r="AT41" s="296"/>
      <c r="AU41" s="296"/>
      <c r="AV41" s="297"/>
      <c r="AW41" s="298"/>
      <c r="AX41" s="296"/>
      <c r="AY41" s="296"/>
      <c r="AZ41" s="296"/>
      <c r="BA41" s="296"/>
      <c r="BB41" s="297"/>
      <c r="BC41" s="298"/>
      <c r="BD41" s="296"/>
      <c r="BE41" s="296"/>
      <c r="BF41" s="296"/>
      <c r="BG41" s="296"/>
      <c r="BH41" s="297"/>
      <c r="BI41" s="298"/>
      <c r="BJ41" s="296"/>
      <c r="BK41" s="296"/>
      <c r="BL41" s="296"/>
      <c r="BM41" s="296"/>
      <c r="BN41" s="297"/>
      <c r="BO41" s="298"/>
      <c r="BP41" s="296"/>
      <c r="BQ41" s="296"/>
      <c r="BR41" s="296"/>
      <c r="BS41" s="296"/>
      <c r="BT41" s="297"/>
      <c r="BU41" s="298"/>
      <c r="BV41" s="296"/>
      <c r="BW41" s="296"/>
      <c r="BX41" s="296"/>
      <c r="BY41" s="296"/>
      <c r="BZ41" s="297"/>
      <c r="CA41" s="298"/>
      <c r="CB41" s="296"/>
      <c r="CC41" s="296"/>
      <c r="CD41" s="296"/>
      <c r="CE41" s="296"/>
      <c r="CF41" s="297"/>
      <c r="CG41" s="298"/>
      <c r="CH41" s="296"/>
      <c r="CI41" s="296"/>
      <c r="CJ41" s="296"/>
      <c r="CK41" s="296"/>
      <c r="CL41" s="297"/>
      <c r="CM41" s="298"/>
      <c r="CN41" s="296"/>
      <c r="CO41" s="296"/>
      <c r="CP41" s="296"/>
      <c r="CQ41" s="296"/>
      <c r="CR41" s="297"/>
      <c r="CS41" s="298"/>
      <c r="CT41" s="296"/>
      <c r="CU41" s="296"/>
      <c r="CV41" s="296"/>
      <c r="CW41" s="296"/>
      <c r="CX41" s="297"/>
      <c r="CY41" s="298"/>
      <c r="CZ41" s="296"/>
      <c r="DA41" s="296"/>
      <c r="DB41" s="296"/>
      <c r="DC41" s="296"/>
      <c r="DD41" s="297"/>
      <c r="DE41" s="298"/>
      <c r="DF41" s="296"/>
      <c r="DG41" s="296"/>
      <c r="DH41" s="296"/>
      <c r="DI41" s="296"/>
      <c r="DJ41" s="297"/>
      <c r="DK41" s="298"/>
      <c r="DL41" s="296"/>
      <c r="DM41" s="296"/>
      <c r="DN41" s="296"/>
      <c r="DO41" s="296"/>
      <c r="DP41" s="297"/>
      <c r="DQ41" s="298"/>
      <c r="DR41" s="296"/>
      <c r="DS41" s="296"/>
      <c r="DT41" s="296"/>
      <c r="DU41" s="296"/>
      <c r="DV41" s="297"/>
      <c r="DW41" s="298"/>
      <c r="DX41" s="296"/>
      <c r="DY41" s="296"/>
      <c r="DZ41" s="296"/>
      <c r="EA41" s="296"/>
      <c r="EB41" s="297"/>
      <c r="EC41" s="298"/>
      <c r="ED41" s="296"/>
      <c r="EE41" s="296"/>
      <c r="EF41" s="296"/>
      <c r="EG41" s="296"/>
      <c r="EH41" s="297"/>
      <c r="EI41" s="298"/>
      <c r="EJ41" s="296"/>
      <c r="EK41" s="296"/>
      <c r="EL41" s="296"/>
      <c r="EM41" s="296"/>
      <c r="EN41" s="297"/>
      <c r="EO41" s="298"/>
      <c r="EP41" s="296"/>
      <c r="EQ41" s="296"/>
      <c r="ER41" s="296"/>
      <c r="ES41" s="296"/>
      <c r="ET41" s="297"/>
      <c r="EU41" s="298"/>
      <c r="EV41" s="296"/>
      <c r="EW41" s="296"/>
      <c r="EX41" s="296"/>
      <c r="EY41" s="296"/>
      <c r="EZ41" s="297"/>
      <c r="FA41" s="298"/>
      <c r="FB41" s="296"/>
      <c r="FC41" s="296"/>
      <c r="FD41" s="296"/>
      <c r="FE41" s="296"/>
      <c r="FF41" s="297"/>
      <c r="FG41" s="298"/>
      <c r="FH41" s="296"/>
      <c r="FI41" s="296"/>
      <c r="FJ41" s="296"/>
      <c r="FK41" s="296"/>
      <c r="FL41" s="297"/>
      <c r="FM41" s="298"/>
      <c r="FN41" s="296"/>
      <c r="FO41" s="296"/>
      <c r="FP41" s="296"/>
      <c r="FQ41" s="296"/>
      <c r="FR41" s="297"/>
      <c r="FS41" s="298"/>
      <c r="FT41" s="296"/>
      <c r="FU41" s="296"/>
      <c r="FV41" s="296"/>
      <c r="FW41" s="296"/>
      <c r="FX41" s="297"/>
      <c r="FY41" s="298"/>
      <c r="FZ41" s="296"/>
      <c r="GA41" s="296"/>
      <c r="GB41" s="296"/>
      <c r="GC41" s="296"/>
      <c r="GD41" s="297"/>
      <c r="GE41" s="298"/>
      <c r="GF41" s="296"/>
      <c r="GG41" s="296"/>
      <c r="GH41" s="296"/>
      <c r="GI41" s="296"/>
      <c r="GJ41" s="297"/>
      <c r="GK41" s="298"/>
      <c r="GL41" s="296"/>
      <c r="GM41" s="296"/>
      <c r="GN41" s="296"/>
      <c r="GO41" s="296"/>
      <c r="GP41" s="297"/>
      <c r="GQ41" s="298"/>
      <c r="GR41" s="296"/>
      <c r="GS41" s="296"/>
      <c r="GT41" s="296"/>
      <c r="GU41" s="296"/>
      <c r="GV41" s="297"/>
      <c r="GW41" s="298"/>
      <c r="GX41" s="296"/>
      <c r="GY41" s="296"/>
      <c r="GZ41" s="296"/>
      <c r="HA41" s="296"/>
      <c r="HB41" s="296"/>
      <c r="HC41" s="299"/>
      <c r="HD41" s="299"/>
      <c r="HE41" s="300" t="str">
        <f t="shared" si="0"/>
        <v/>
      </c>
    </row>
    <row r="42" spans="2:213" ht="21" hidden="1" customHeight="1" outlineLevel="1">
      <c r="B42" s="520"/>
      <c r="C42" s="520"/>
      <c r="D42" s="292"/>
      <c r="E42" s="293"/>
      <c r="F42" s="294"/>
      <c r="G42" s="295"/>
      <c r="H42" s="296"/>
      <c r="I42" s="296"/>
      <c r="J42" s="296"/>
      <c r="K42" s="296"/>
      <c r="L42" s="297"/>
      <c r="M42" s="298"/>
      <c r="N42" s="296"/>
      <c r="O42" s="296"/>
      <c r="P42" s="296"/>
      <c r="Q42" s="296"/>
      <c r="R42" s="297"/>
      <c r="S42" s="298"/>
      <c r="T42" s="296"/>
      <c r="U42" s="296"/>
      <c r="V42" s="296"/>
      <c r="W42" s="296"/>
      <c r="X42" s="297"/>
      <c r="Y42" s="298"/>
      <c r="Z42" s="296"/>
      <c r="AA42" s="296"/>
      <c r="AB42" s="296"/>
      <c r="AC42" s="296"/>
      <c r="AD42" s="297"/>
      <c r="AE42" s="298"/>
      <c r="AF42" s="296"/>
      <c r="AG42" s="296"/>
      <c r="AH42" s="296"/>
      <c r="AI42" s="296"/>
      <c r="AJ42" s="297"/>
      <c r="AK42" s="298"/>
      <c r="AL42" s="296"/>
      <c r="AM42" s="296"/>
      <c r="AN42" s="296"/>
      <c r="AO42" s="296"/>
      <c r="AP42" s="297"/>
      <c r="AQ42" s="298"/>
      <c r="AR42" s="296"/>
      <c r="AS42" s="296"/>
      <c r="AT42" s="296"/>
      <c r="AU42" s="296"/>
      <c r="AV42" s="297"/>
      <c r="AW42" s="298"/>
      <c r="AX42" s="296"/>
      <c r="AY42" s="296"/>
      <c r="AZ42" s="296"/>
      <c r="BA42" s="296"/>
      <c r="BB42" s="297"/>
      <c r="BC42" s="298"/>
      <c r="BD42" s="296"/>
      <c r="BE42" s="296"/>
      <c r="BF42" s="296"/>
      <c r="BG42" s="296"/>
      <c r="BH42" s="297"/>
      <c r="BI42" s="298"/>
      <c r="BJ42" s="296"/>
      <c r="BK42" s="296"/>
      <c r="BL42" s="296"/>
      <c r="BM42" s="296"/>
      <c r="BN42" s="297"/>
      <c r="BO42" s="298"/>
      <c r="BP42" s="296"/>
      <c r="BQ42" s="296"/>
      <c r="BR42" s="296"/>
      <c r="BS42" s="296"/>
      <c r="BT42" s="297"/>
      <c r="BU42" s="298"/>
      <c r="BV42" s="296"/>
      <c r="BW42" s="296"/>
      <c r="BX42" s="296"/>
      <c r="BY42" s="296"/>
      <c r="BZ42" s="297"/>
      <c r="CA42" s="298"/>
      <c r="CB42" s="296"/>
      <c r="CC42" s="296"/>
      <c r="CD42" s="296"/>
      <c r="CE42" s="296"/>
      <c r="CF42" s="297"/>
      <c r="CG42" s="298"/>
      <c r="CH42" s="296"/>
      <c r="CI42" s="296"/>
      <c r="CJ42" s="296"/>
      <c r="CK42" s="296"/>
      <c r="CL42" s="297"/>
      <c r="CM42" s="298"/>
      <c r="CN42" s="296"/>
      <c r="CO42" s="296"/>
      <c r="CP42" s="296"/>
      <c r="CQ42" s="296"/>
      <c r="CR42" s="297"/>
      <c r="CS42" s="298"/>
      <c r="CT42" s="296"/>
      <c r="CU42" s="296"/>
      <c r="CV42" s="296"/>
      <c r="CW42" s="296"/>
      <c r="CX42" s="297"/>
      <c r="CY42" s="298"/>
      <c r="CZ42" s="296"/>
      <c r="DA42" s="296"/>
      <c r="DB42" s="296"/>
      <c r="DC42" s="296"/>
      <c r="DD42" s="297"/>
      <c r="DE42" s="298"/>
      <c r="DF42" s="296"/>
      <c r="DG42" s="296"/>
      <c r="DH42" s="296"/>
      <c r="DI42" s="296"/>
      <c r="DJ42" s="297"/>
      <c r="DK42" s="298"/>
      <c r="DL42" s="296"/>
      <c r="DM42" s="296"/>
      <c r="DN42" s="296"/>
      <c r="DO42" s="296"/>
      <c r="DP42" s="297"/>
      <c r="DQ42" s="298"/>
      <c r="DR42" s="296"/>
      <c r="DS42" s="296"/>
      <c r="DT42" s="296"/>
      <c r="DU42" s="296"/>
      <c r="DV42" s="297"/>
      <c r="DW42" s="298"/>
      <c r="DX42" s="296"/>
      <c r="DY42" s="296"/>
      <c r="DZ42" s="296"/>
      <c r="EA42" s="296"/>
      <c r="EB42" s="297"/>
      <c r="EC42" s="298"/>
      <c r="ED42" s="296"/>
      <c r="EE42" s="296"/>
      <c r="EF42" s="296"/>
      <c r="EG42" s="296"/>
      <c r="EH42" s="297"/>
      <c r="EI42" s="298"/>
      <c r="EJ42" s="296"/>
      <c r="EK42" s="296"/>
      <c r="EL42" s="296"/>
      <c r="EM42" s="296"/>
      <c r="EN42" s="297"/>
      <c r="EO42" s="298"/>
      <c r="EP42" s="296"/>
      <c r="EQ42" s="296"/>
      <c r="ER42" s="296"/>
      <c r="ES42" s="296"/>
      <c r="ET42" s="297"/>
      <c r="EU42" s="298"/>
      <c r="EV42" s="296"/>
      <c r="EW42" s="296"/>
      <c r="EX42" s="296"/>
      <c r="EY42" s="296"/>
      <c r="EZ42" s="297"/>
      <c r="FA42" s="298"/>
      <c r="FB42" s="296"/>
      <c r="FC42" s="296"/>
      <c r="FD42" s="296"/>
      <c r="FE42" s="296"/>
      <c r="FF42" s="297"/>
      <c r="FG42" s="298"/>
      <c r="FH42" s="296"/>
      <c r="FI42" s="296"/>
      <c r="FJ42" s="296"/>
      <c r="FK42" s="296"/>
      <c r="FL42" s="297"/>
      <c r="FM42" s="298"/>
      <c r="FN42" s="296"/>
      <c r="FO42" s="296"/>
      <c r="FP42" s="296"/>
      <c r="FQ42" s="296"/>
      <c r="FR42" s="297"/>
      <c r="FS42" s="298"/>
      <c r="FT42" s="296"/>
      <c r="FU42" s="296"/>
      <c r="FV42" s="296"/>
      <c r="FW42" s="296"/>
      <c r="FX42" s="297"/>
      <c r="FY42" s="298"/>
      <c r="FZ42" s="296"/>
      <c r="GA42" s="296"/>
      <c r="GB42" s="296"/>
      <c r="GC42" s="296"/>
      <c r="GD42" s="297"/>
      <c r="GE42" s="298"/>
      <c r="GF42" s="296"/>
      <c r="GG42" s="296"/>
      <c r="GH42" s="296"/>
      <c r="GI42" s="296"/>
      <c r="GJ42" s="297"/>
      <c r="GK42" s="298"/>
      <c r="GL42" s="296"/>
      <c r="GM42" s="296"/>
      <c r="GN42" s="296"/>
      <c r="GO42" s="296"/>
      <c r="GP42" s="297"/>
      <c r="GQ42" s="298"/>
      <c r="GR42" s="296"/>
      <c r="GS42" s="296"/>
      <c r="GT42" s="296"/>
      <c r="GU42" s="296"/>
      <c r="GV42" s="297"/>
      <c r="GW42" s="298"/>
      <c r="GX42" s="296"/>
      <c r="GY42" s="296"/>
      <c r="GZ42" s="296"/>
      <c r="HA42" s="296"/>
      <c r="HB42" s="296"/>
      <c r="HC42" s="299"/>
      <c r="HD42" s="299"/>
      <c r="HE42" s="300" t="str">
        <f t="shared" si="0"/>
        <v/>
      </c>
    </row>
    <row r="43" spans="2:213" ht="21" hidden="1" customHeight="1" outlineLevel="1">
      <c r="B43" s="520"/>
      <c r="C43" s="520"/>
      <c r="D43" s="292"/>
      <c r="E43" s="293"/>
      <c r="F43" s="294"/>
      <c r="G43" s="295"/>
      <c r="H43" s="296"/>
      <c r="I43" s="296"/>
      <c r="J43" s="296"/>
      <c r="K43" s="296"/>
      <c r="L43" s="297"/>
      <c r="M43" s="298"/>
      <c r="N43" s="296"/>
      <c r="O43" s="296"/>
      <c r="P43" s="296"/>
      <c r="Q43" s="296"/>
      <c r="R43" s="297"/>
      <c r="S43" s="298"/>
      <c r="T43" s="296"/>
      <c r="U43" s="296"/>
      <c r="V43" s="296"/>
      <c r="W43" s="296"/>
      <c r="X43" s="297"/>
      <c r="Y43" s="298"/>
      <c r="Z43" s="296"/>
      <c r="AA43" s="296"/>
      <c r="AB43" s="296"/>
      <c r="AC43" s="296"/>
      <c r="AD43" s="297"/>
      <c r="AE43" s="298"/>
      <c r="AF43" s="296"/>
      <c r="AG43" s="296"/>
      <c r="AH43" s="296"/>
      <c r="AI43" s="296"/>
      <c r="AJ43" s="297"/>
      <c r="AK43" s="298"/>
      <c r="AL43" s="296"/>
      <c r="AM43" s="296"/>
      <c r="AN43" s="296"/>
      <c r="AO43" s="296"/>
      <c r="AP43" s="297"/>
      <c r="AQ43" s="298"/>
      <c r="AR43" s="296"/>
      <c r="AS43" s="296"/>
      <c r="AT43" s="296"/>
      <c r="AU43" s="296"/>
      <c r="AV43" s="297"/>
      <c r="AW43" s="298"/>
      <c r="AX43" s="296"/>
      <c r="AY43" s="296"/>
      <c r="AZ43" s="296"/>
      <c r="BA43" s="296"/>
      <c r="BB43" s="297"/>
      <c r="BC43" s="298"/>
      <c r="BD43" s="296"/>
      <c r="BE43" s="296"/>
      <c r="BF43" s="296"/>
      <c r="BG43" s="296"/>
      <c r="BH43" s="297"/>
      <c r="BI43" s="298"/>
      <c r="BJ43" s="296"/>
      <c r="BK43" s="296"/>
      <c r="BL43" s="296"/>
      <c r="BM43" s="296"/>
      <c r="BN43" s="297"/>
      <c r="BO43" s="298"/>
      <c r="BP43" s="296"/>
      <c r="BQ43" s="296"/>
      <c r="BR43" s="296"/>
      <c r="BS43" s="296"/>
      <c r="BT43" s="297"/>
      <c r="BU43" s="298"/>
      <c r="BV43" s="296"/>
      <c r="BW43" s="296"/>
      <c r="BX43" s="296"/>
      <c r="BY43" s="296"/>
      <c r="BZ43" s="297"/>
      <c r="CA43" s="298"/>
      <c r="CB43" s="296"/>
      <c r="CC43" s="296"/>
      <c r="CD43" s="296"/>
      <c r="CE43" s="296"/>
      <c r="CF43" s="297"/>
      <c r="CG43" s="298"/>
      <c r="CH43" s="296"/>
      <c r="CI43" s="296"/>
      <c r="CJ43" s="296"/>
      <c r="CK43" s="296"/>
      <c r="CL43" s="297"/>
      <c r="CM43" s="298"/>
      <c r="CN43" s="296"/>
      <c r="CO43" s="296"/>
      <c r="CP43" s="296"/>
      <c r="CQ43" s="296"/>
      <c r="CR43" s="297"/>
      <c r="CS43" s="298"/>
      <c r="CT43" s="296"/>
      <c r="CU43" s="296"/>
      <c r="CV43" s="296"/>
      <c r="CW43" s="296"/>
      <c r="CX43" s="297"/>
      <c r="CY43" s="298"/>
      <c r="CZ43" s="296"/>
      <c r="DA43" s="296"/>
      <c r="DB43" s="296"/>
      <c r="DC43" s="296"/>
      <c r="DD43" s="297"/>
      <c r="DE43" s="298"/>
      <c r="DF43" s="296"/>
      <c r="DG43" s="296"/>
      <c r="DH43" s="296"/>
      <c r="DI43" s="296"/>
      <c r="DJ43" s="297"/>
      <c r="DK43" s="298"/>
      <c r="DL43" s="296"/>
      <c r="DM43" s="296"/>
      <c r="DN43" s="296"/>
      <c r="DO43" s="296"/>
      <c r="DP43" s="297"/>
      <c r="DQ43" s="298"/>
      <c r="DR43" s="296"/>
      <c r="DS43" s="296"/>
      <c r="DT43" s="296"/>
      <c r="DU43" s="296"/>
      <c r="DV43" s="297"/>
      <c r="DW43" s="298"/>
      <c r="DX43" s="296"/>
      <c r="DY43" s="296"/>
      <c r="DZ43" s="296"/>
      <c r="EA43" s="296"/>
      <c r="EB43" s="297"/>
      <c r="EC43" s="298"/>
      <c r="ED43" s="296"/>
      <c r="EE43" s="296"/>
      <c r="EF43" s="296"/>
      <c r="EG43" s="296"/>
      <c r="EH43" s="297"/>
      <c r="EI43" s="298"/>
      <c r="EJ43" s="296"/>
      <c r="EK43" s="296"/>
      <c r="EL43" s="296"/>
      <c r="EM43" s="296"/>
      <c r="EN43" s="297"/>
      <c r="EO43" s="298"/>
      <c r="EP43" s="296"/>
      <c r="EQ43" s="296"/>
      <c r="ER43" s="296"/>
      <c r="ES43" s="296"/>
      <c r="ET43" s="297"/>
      <c r="EU43" s="298"/>
      <c r="EV43" s="296"/>
      <c r="EW43" s="296"/>
      <c r="EX43" s="296"/>
      <c r="EY43" s="296"/>
      <c r="EZ43" s="297"/>
      <c r="FA43" s="298"/>
      <c r="FB43" s="296"/>
      <c r="FC43" s="296"/>
      <c r="FD43" s="296"/>
      <c r="FE43" s="296"/>
      <c r="FF43" s="297"/>
      <c r="FG43" s="298"/>
      <c r="FH43" s="296"/>
      <c r="FI43" s="296"/>
      <c r="FJ43" s="296"/>
      <c r="FK43" s="296"/>
      <c r="FL43" s="297"/>
      <c r="FM43" s="298"/>
      <c r="FN43" s="296"/>
      <c r="FO43" s="296"/>
      <c r="FP43" s="296"/>
      <c r="FQ43" s="296"/>
      <c r="FR43" s="297"/>
      <c r="FS43" s="298"/>
      <c r="FT43" s="296"/>
      <c r="FU43" s="296"/>
      <c r="FV43" s="296"/>
      <c r="FW43" s="296"/>
      <c r="FX43" s="297"/>
      <c r="FY43" s="298"/>
      <c r="FZ43" s="296"/>
      <c r="GA43" s="296"/>
      <c r="GB43" s="296"/>
      <c r="GC43" s="296"/>
      <c r="GD43" s="297"/>
      <c r="GE43" s="298"/>
      <c r="GF43" s="296"/>
      <c r="GG43" s="296"/>
      <c r="GH43" s="296"/>
      <c r="GI43" s="296"/>
      <c r="GJ43" s="297"/>
      <c r="GK43" s="298"/>
      <c r="GL43" s="296"/>
      <c r="GM43" s="296"/>
      <c r="GN43" s="296"/>
      <c r="GO43" s="296"/>
      <c r="GP43" s="297"/>
      <c r="GQ43" s="298"/>
      <c r="GR43" s="296"/>
      <c r="GS43" s="296"/>
      <c r="GT43" s="296"/>
      <c r="GU43" s="296"/>
      <c r="GV43" s="297"/>
      <c r="GW43" s="298"/>
      <c r="GX43" s="296"/>
      <c r="GY43" s="296"/>
      <c r="GZ43" s="296"/>
      <c r="HA43" s="296"/>
      <c r="HB43" s="296"/>
      <c r="HC43" s="299"/>
      <c r="HD43" s="299"/>
      <c r="HE43" s="300" t="str">
        <f t="shared" si="0"/>
        <v/>
      </c>
    </row>
    <row r="44" spans="2:213" ht="21" hidden="1" customHeight="1" outlineLevel="1">
      <c r="B44" s="520"/>
      <c r="C44" s="520"/>
      <c r="D44" s="292"/>
      <c r="E44" s="293"/>
      <c r="F44" s="294"/>
      <c r="G44" s="295"/>
      <c r="H44" s="296"/>
      <c r="I44" s="296"/>
      <c r="J44" s="296"/>
      <c r="K44" s="296"/>
      <c r="L44" s="297"/>
      <c r="M44" s="298"/>
      <c r="N44" s="296"/>
      <c r="O44" s="296"/>
      <c r="P44" s="296"/>
      <c r="Q44" s="296"/>
      <c r="R44" s="297"/>
      <c r="S44" s="298"/>
      <c r="T44" s="296"/>
      <c r="U44" s="296"/>
      <c r="V44" s="296"/>
      <c r="W44" s="296"/>
      <c r="X44" s="297"/>
      <c r="Y44" s="298"/>
      <c r="Z44" s="296"/>
      <c r="AA44" s="296"/>
      <c r="AB44" s="296"/>
      <c r="AC44" s="296"/>
      <c r="AD44" s="297"/>
      <c r="AE44" s="298"/>
      <c r="AF44" s="296"/>
      <c r="AG44" s="296"/>
      <c r="AH44" s="296"/>
      <c r="AI44" s="296"/>
      <c r="AJ44" s="297"/>
      <c r="AK44" s="298"/>
      <c r="AL44" s="296"/>
      <c r="AM44" s="296"/>
      <c r="AN44" s="296"/>
      <c r="AO44" s="296"/>
      <c r="AP44" s="297"/>
      <c r="AQ44" s="298"/>
      <c r="AR44" s="296"/>
      <c r="AS44" s="296"/>
      <c r="AT44" s="296"/>
      <c r="AU44" s="296"/>
      <c r="AV44" s="297"/>
      <c r="AW44" s="298"/>
      <c r="AX44" s="296"/>
      <c r="AY44" s="296"/>
      <c r="AZ44" s="296"/>
      <c r="BA44" s="296"/>
      <c r="BB44" s="297"/>
      <c r="BC44" s="298"/>
      <c r="BD44" s="296"/>
      <c r="BE44" s="296"/>
      <c r="BF44" s="296"/>
      <c r="BG44" s="296"/>
      <c r="BH44" s="297"/>
      <c r="BI44" s="298"/>
      <c r="BJ44" s="296"/>
      <c r="BK44" s="296"/>
      <c r="BL44" s="296"/>
      <c r="BM44" s="296"/>
      <c r="BN44" s="297"/>
      <c r="BO44" s="298"/>
      <c r="BP44" s="296"/>
      <c r="BQ44" s="296"/>
      <c r="BR44" s="296"/>
      <c r="BS44" s="296"/>
      <c r="BT44" s="297"/>
      <c r="BU44" s="298"/>
      <c r="BV44" s="296"/>
      <c r="BW44" s="296"/>
      <c r="BX44" s="296"/>
      <c r="BY44" s="296"/>
      <c r="BZ44" s="297"/>
      <c r="CA44" s="298"/>
      <c r="CB44" s="296"/>
      <c r="CC44" s="296"/>
      <c r="CD44" s="296"/>
      <c r="CE44" s="296"/>
      <c r="CF44" s="297"/>
      <c r="CG44" s="298"/>
      <c r="CH44" s="296"/>
      <c r="CI44" s="296"/>
      <c r="CJ44" s="296"/>
      <c r="CK44" s="296"/>
      <c r="CL44" s="297"/>
      <c r="CM44" s="298"/>
      <c r="CN44" s="296"/>
      <c r="CO44" s="296"/>
      <c r="CP44" s="296"/>
      <c r="CQ44" s="296"/>
      <c r="CR44" s="297"/>
      <c r="CS44" s="298"/>
      <c r="CT44" s="296"/>
      <c r="CU44" s="296"/>
      <c r="CV44" s="296"/>
      <c r="CW44" s="296"/>
      <c r="CX44" s="297"/>
      <c r="CY44" s="298"/>
      <c r="CZ44" s="296"/>
      <c r="DA44" s="296"/>
      <c r="DB44" s="296"/>
      <c r="DC44" s="296"/>
      <c r="DD44" s="297"/>
      <c r="DE44" s="298"/>
      <c r="DF44" s="296"/>
      <c r="DG44" s="296"/>
      <c r="DH44" s="296"/>
      <c r="DI44" s="296"/>
      <c r="DJ44" s="297"/>
      <c r="DK44" s="298"/>
      <c r="DL44" s="296"/>
      <c r="DM44" s="296"/>
      <c r="DN44" s="296"/>
      <c r="DO44" s="296"/>
      <c r="DP44" s="297"/>
      <c r="DQ44" s="298"/>
      <c r="DR44" s="296"/>
      <c r="DS44" s="296"/>
      <c r="DT44" s="296"/>
      <c r="DU44" s="296"/>
      <c r="DV44" s="297"/>
      <c r="DW44" s="298"/>
      <c r="DX44" s="296"/>
      <c r="DY44" s="296"/>
      <c r="DZ44" s="296"/>
      <c r="EA44" s="296"/>
      <c r="EB44" s="297"/>
      <c r="EC44" s="298"/>
      <c r="ED44" s="296"/>
      <c r="EE44" s="296"/>
      <c r="EF44" s="296"/>
      <c r="EG44" s="296"/>
      <c r="EH44" s="297"/>
      <c r="EI44" s="298"/>
      <c r="EJ44" s="296"/>
      <c r="EK44" s="296"/>
      <c r="EL44" s="296"/>
      <c r="EM44" s="296"/>
      <c r="EN44" s="297"/>
      <c r="EO44" s="298"/>
      <c r="EP44" s="296"/>
      <c r="EQ44" s="296"/>
      <c r="ER44" s="296"/>
      <c r="ES44" s="296"/>
      <c r="ET44" s="297"/>
      <c r="EU44" s="298"/>
      <c r="EV44" s="296"/>
      <c r="EW44" s="296"/>
      <c r="EX44" s="296"/>
      <c r="EY44" s="296"/>
      <c r="EZ44" s="297"/>
      <c r="FA44" s="298"/>
      <c r="FB44" s="296"/>
      <c r="FC44" s="296"/>
      <c r="FD44" s="296"/>
      <c r="FE44" s="296"/>
      <c r="FF44" s="297"/>
      <c r="FG44" s="298"/>
      <c r="FH44" s="296"/>
      <c r="FI44" s="296"/>
      <c r="FJ44" s="296"/>
      <c r="FK44" s="296"/>
      <c r="FL44" s="297"/>
      <c r="FM44" s="298"/>
      <c r="FN44" s="296"/>
      <c r="FO44" s="296"/>
      <c r="FP44" s="296"/>
      <c r="FQ44" s="296"/>
      <c r="FR44" s="297"/>
      <c r="FS44" s="298"/>
      <c r="FT44" s="296"/>
      <c r="FU44" s="296"/>
      <c r="FV44" s="296"/>
      <c r="FW44" s="296"/>
      <c r="FX44" s="297"/>
      <c r="FY44" s="298"/>
      <c r="FZ44" s="296"/>
      <c r="GA44" s="296"/>
      <c r="GB44" s="296"/>
      <c r="GC44" s="296"/>
      <c r="GD44" s="297"/>
      <c r="GE44" s="298"/>
      <c r="GF44" s="296"/>
      <c r="GG44" s="296"/>
      <c r="GH44" s="296"/>
      <c r="GI44" s="296"/>
      <c r="GJ44" s="297"/>
      <c r="GK44" s="298"/>
      <c r="GL44" s="296"/>
      <c r="GM44" s="296"/>
      <c r="GN44" s="296"/>
      <c r="GO44" s="296"/>
      <c r="GP44" s="297"/>
      <c r="GQ44" s="298"/>
      <c r="GR44" s="296"/>
      <c r="GS44" s="296"/>
      <c r="GT44" s="296"/>
      <c r="GU44" s="296"/>
      <c r="GV44" s="297"/>
      <c r="GW44" s="298"/>
      <c r="GX44" s="296"/>
      <c r="GY44" s="296"/>
      <c r="GZ44" s="296"/>
      <c r="HA44" s="296"/>
      <c r="HB44" s="296"/>
      <c r="HC44" s="299"/>
      <c r="HD44" s="299"/>
      <c r="HE44" s="300" t="str">
        <f t="shared" si="0"/>
        <v/>
      </c>
    </row>
    <row r="45" spans="2:213" ht="21" hidden="1" customHeight="1" outlineLevel="1">
      <c r="B45" s="520"/>
      <c r="C45" s="520"/>
      <c r="D45" s="292"/>
      <c r="E45" s="293"/>
      <c r="F45" s="294"/>
      <c r="G45" s="295"/>
      <c r="H45" s="296"/>
      <c r="I45" s="296"/>
      <c r="J45" s="296"/>
      <c r="K45" s="296"/>
      <c r="L45" s="297"/>
      <c r="M45" s="298"/>
      <c r="N45" s="296"/>
      <c r="O45" s="296"/>
      <c r="P45" s="296"/>
      <c r="Q45" s="296"/>
      <c r="R45" s="297"/>
      <c r="S45" s="298"/>
      <c r="T45" s="296"/>
      <c r="U45" s="296"/>
      <c r="V45" s="296"/>
      <c r="W45" s="296"/>
      <c r="X45" s="297"/>
      <c r="Y45" s="298"/>
      <c r="Z45" s="296"/>
      <c r="AA45" s="296"/>
      <c r="AB45" s="296"/>
      <c r="AC45" s="296"/>
      <c r="AD45" s="297"/>
      <c r="AE45" s="298"/>
      <c r="AF45" s="296"/>
      <c r="AG45" s="296"/>
      <c r="AH45" s="296"/>
      <c r="AI45" s="296"/>
      <c r="AJ45" s="297"/>
      <c r="AK45" s="298"/>
      <c r="AL45" s="296"/>
      <c r="AM45" s="296"/>
      <c r="AN45" s="296"/>
      <c r="AO45" s="296"/>
      <c r="AP45" s="297"/>
      <c r="AQ45" s="298"/>
      <c r="AR45" s="296"/>
      <c r="AS45" s="296"/>
      <c r="AT45" s="296"/>
      <c r="AU45" s="296"/>
      <c r="AV45" s="297"/>
      <c r="AW45" s="298"/>
      <c r="AX45" s="296"/>
      <c r="AY45" s="296"/>
      <c r="AZ45" s="296"/>
      <c r="BA45" s="296"/>
      <c r="BB45" s="297"/>
      <c r="BC45" s="298"/>
      <c r="BD45" s="296"/>
      <c r="BE45" s="296"/>
      <c r="BF45" s="296"/>
      <c r="BG45" s="296"/>
      <c r="BH45" s="297"/>
      <c r="BI45" s="298"/>
      <c r="BJ45" s="296"/>
      <c r="BK45" s="296"/>
      <c r="BL45" s="296"/>
      <c r="BM45" s="296"/>
      <c r="BN45" s="297"/>
      <c r="BO45" s="298"/>
      <c r="BP45" s="296"/>
      <c r="BQ45" s="296"/>
      <c r="BR45" s="296"/>
      <c r="BS45" s="296"/>
      <c r="BT45" s="297"/>
      <c r="BU45" s="298"/>
      <c r="BV45" s="296"/>
      <c r="BW45" s="296"/>
      <c r="BX45" s="296"/>
      <c r="BY45" s="296"/>
      <c r="BZ45" s="297"/>
      <c r="CA45" s="298"/>
      <c r="CB45" s="296"/>
      <c r="CC45" s="296"/>
      <c r="CD45" s="296"/>
      <c r="CE45" s="296"/>
      <c r="CF45" s="297"/>
      <c r="CG45" s="298"/>
      <c r="CH45" s="296"/>
      <c r="CI45" s="296"/>
      <c r="CJ45" s="296"/>
      <c r="CK45" s="296"/>
      <c r="CL45" s="297"/>
      <c r="CM45" s="298"/>
      <c r="CN45" s="296"/>
      <c r="CO45" s="296"/>
      <c r="CP45" s="296"/>
      <c r="CQ45" s="296"/>
      <c r="CR45" s="297"/>
      <c r="CS45" s="298"/>
      <c r="CT45" s="296"/>
      <c r="CU45" s="296"/>
      <c r="CV45" s="296"/>
      <c r="CW45" s="296"/>
      <c r="CX45" s="297"/>
      <c r="CY45" s="298"/>
      <c r="CZ45" s="296"/>
      <c r="DA45" s="296"/>
      <c r="DB45" s="296"/>
      <c r="DC45" s="296"/>
      <c r="DD45" s="297"/>
      <c r="DE45" s="298"/>
      <c r="DF45" s="296"/>
      <c r="DG45" s="296"/>
      <c r="DH45" s="296"/>
      <c r="DI45" s="296"/>
      <c r="DJ45" s="297"/>
      <c r="DK45" s="298"/>
      <c r="DL45" s="296"/>
      <c r="DM45" s="296"/>
      <c r="DN45" s="296"/>
      <c r="DO45" s="296"/>
      <c r="DP45" s="297"/>
      <c r="DQ45" s="298"/>
      <c r="DR45" s="296"/>
      <c r="DS45" s="296"/>
      <c r="DT45" s="296"/>
      <c r="DU45" s="296"/>
      <c r="DV45" s="297"/>
      <c r="DW45" s="298"/>
      <c r="DX45" s="296"/>
      <c r="DY45" s="296"/>
      <c r="DZ45" s="296"/>
      <c r="EA45" s="296"/>
      <c r="EB45" s="297"/>
      <c r="EC45" s="298"/>
      <c r="ED45" s="296"/>
      <c r="EE45" s="296"/>
      <c r="EF45" s="296"/>
      <c r="EG45" s="296"/>
      <c r="EH45" s="297"/>
      <c r="EI45" s="298"/>
      <c r="EJ45" s="296"/>
      <c r="EK45" s="296"/>
      <c r="EL45" s="296"/>
      <c r="EM45" s="296"/>
      <c r="EN45" s="297"/>
      <c r="EO45" s="298"/>
      <c r="EP45" s="296"/>
      <c r="EQ45" s="296"/>
      <c r="ER45" s="296"/>
      <c r="ES45" s="296"/>
      <c r="ET45" s="297"/>
      <c r="EU45" s="298"/>
      <c r="EV45" s="296"/>
      <c r="EW45" s="296"/>
      <c r="EX45" s="296"/>
      <c r="EY45" s="296"/>
      <c r="EZ45" s="297"/>
      <c r="FA45" s="298"/>
      <c r="FB45" s="296"/>
      <c r="FC45" s="296"/>
      <c r="FD45" s="296"/>
      <c r="FE45" s="296"/>
      <c r="FF45" s="297"/>
      <c r="FG45" s="298"/>
      <c r="FH45" s="296"/>
      <c r="FI45" s="296"/>
      <c r="FJ45" s="296"/>
      <c r="FK45" s="296"/>
      <c r="FL45" s="297"/>
      <c r="FM45" s="298"/>
      <c r="FN45" s="296"/>
      <c r="FO45" s="296"/>
      <c r="FP45" s="296"/>
      <c r="FQ45" s="296"/>
      <c r="FR45" s="297"/>
      <c r="FS45" s="298"/>
      <c r="FT45" s="296"/>
      <c r="FU45" s="296"/>
      <c r="FV45" s="296"/>
      <c r="FW45" s="296"/>
      <c r="FX45" s="297"/>
      <c r="FY45" s="298"/>
      <c r="FZ45" s="296"/>
      <c r="GA45" s="296"/>
      <c r="GB45" s="296"/>
      <c r="GC45" s="296"/>
      <c r="GD45" s="297"/>
      <c r="GE45" s="298"/>
      <c r="GF45" s="296"/>
      <c r="GG45" s="296"/>
      <c r="GH45" s="296"/>
      <c r="GI45" s="296"/>
      <c r="GJ45" s="297"/>
      <c r="GK45" s="298"/>
      <c r="GL45" s="296"/>
      <c r="GM45" s="296"/>
      <c r="GN45" s="296"/>
      <c r="GO45" s="296"/>
      <c r="GP45" s="297"/>
      <c r="GQ45" s="298"/>
      <c r="GR45" s="296"/>
      <c r="GS45" s="296"/>
      <c r="GT45" s="296"/>
      <c r="GU45" s="296"/>
      <c r="GV45" s="297"/>
      <c r="GW45" s="298"/>
      <c r="GX45" s="296"/>
      <c r="GY45" s="296"/>
      <c r="GZ45" s="296"/>
      <c r="HA45" s="296"/>
      <c r="HB45" s="296"/>
      <c r="HC45" s="299"/>
      <c r="HD45" s="299"/>
      <c r="HE45" s="300" t="str">
        <f t="shared" si="0"/>
        <v/>
      </c>
    </row>
    <row r="46" spans="2:213" ht="21" hidden="1" customHeight="1" outlineLevel="1">
      <c r="B46" s="520"/>
      <c r="C46" s="520"/>
      <c r="D46" s="292"/>
      <c r="E46" s="293"/>
      <c r="F46" s="294"/>
      <c r="G46" s="295"/>
      <c r="H46" s="296"/>
      <c r="I46" s="296"/>
      <c r="J46" s="296"/>
      <c r="K46" s="296"/>
      <c r="L46" s="297"/>
      <c r="M46" s="298"/>
      <c r="N46" s="296"/>
      <c r="O46" s="296"/>
      <c r="P46" s="296"/>
      <c r="Q46" s="296"/>
      <c r="R46" s="297"/>
      <c r="S46" s="298"/>
      <c r="T46" s="296"/>
      <c r="U46" s="296"/>
      <c r="V46" s="296"/>
      <c r="W46" s="296"/>
      <c r="X46" s="297"/>
      <c r="Y46" s="298"/>
      <c r="Z46" s="296"/>
      <c r="AA46" s="296"/>
      <c r="AB46" s="296"/>
      <c r="AC46" s="296"/>
      <c r="AD46" s="297"/>
      <c r="AE46" s="298"/>
      <c r="AF46" s="296"/>
      <c r="AG46" s="296"/>
      <c r="AH46" s="296"/>
      <c r="AI46" s="296"/>
      <c r="AJ46" s="297"/>
      <c r="AK46" s="298"/>
      <c r="AL46" s="296"/>
      <c r="AM46" s="296"/>
      <c r="AN46" s="296"/>
      <c r="AO46" s="296"/>
      <c r="AP46" s="297"/>
      <c r="AQ46" s="298"/>
      <c r="AR46" s="296"/>
      <c r="AS46" s="296"/>
      <c r="AT46" s="296"/>
      <c r="AU46" s="296"/>
      <c r="AV46" s="297"/>
      <c r="AW46" s="298"/>
      <c r="AX46" s="296"/>
      <c r="AY46" s="296"/>
      <c r="AZ46" s="296"/>
      <c r="BA46" s="296"/>
      <c r="BB46" s="297"/>
      <c r="BC46" s="298"/>
      <c r="BD46" s="296"/>
      <c r="BE46" s="296"/>
      <c r="BF46" s="296"/>
      <c r="BG46" s="296"/>
      <c r="BH46" s="297"/>
      <c r="BI46" s="298"/>
      <c r="BJ46" s="296"/>
      <c r="BK46" s="296"/>
      <c r="BL46" s="296"/>
      <c r="BM46" s="296"/>
      <c r="BN46" s="297"/>
      <c r="BO46" s="298"/>
      <c r="BP46" s="296"/>
      <c r="BQ46" s="296"/>
      <c r="BR46" s="296"/>
      <c r="BS46" s="296"/>
      <c r="BT46" s="297"/>
      <c r="BU46" s="298"/>
      <c r="BV46" s="296"/>
      <c r="BW46" s="296"/>
      <c r="BX46" s="296"/>
      <c r="BY46" s="296"/>
      <c r="BZ46" s="297"/>
      <c r="CA46" s="298"/>
      <c r="CB46" s="296"/>
      <c r="CC46" s="296"/>
      <c r="CD46" s="296"/>
      <c r="CE46" s="296"/>
      <c r="CF46" s="297"/>
      <c r="CG46" s="298"/>
      <c r="CH46" s="296"/>
      <c r="CI46" s="296"/>
      <c r="CJ46" s="296"/>
      <c r="CK46" s="296"/>
      <c r="CL46" s="297"/>
      <c r="CM46" s="298"/>
      <c r="CN46" s="296"/>
      <c r="CO46" s="296"/>
      <c r="CP46" s="296"/>
      <c r="CQ46" s="296"/>
      <c r="CR46" s="297"/>
      <c r="CS46" s="298"/>
      <c r="CT46" s="296"/>
      <c r="CU46" s="296"/>
      <c r="CV46" s="296"/>
      <c r="CW46" s="296"/>
      <c r="CX46" s="297"/>
      <c r="CY46" s="298"/>
      <c r="CZ46" s="296"/>
      <c r="DA46" s="296"/>
      <c r="DB46" s="296"/>
      <c r="DC46" s="296"/>
      <c r="DD46" s="297"/>
      <c r="DE46" s="298"/>
      <c r="DF46" s="296"/>
      <c r="DG46" s="296"/>
      <c r="DH46" s="296"/>
      <c r="DI46" s="296"/>
      <c r="DJ46" s="297"/>
      <c r="DK46" s="298"/>
      <c r="DL46" s="296"/>
      <c r="DM46" s="296"/>
      <c r="DN46" s="296"/>
      <c r="DO46" s="296"/>
      <c r="DP46" s="297"/>
      <c r="DQ46" s="298"/>
      <c r="DR46" s="296"/>
      <c r="DS46" s="296"/>
      <c r="DT46" s="296"/>
      <c r="DU46" s="296"/>
      <c r="DV46" s="297"/>
      <c r="DW46" s="298"/>
      <c r="DX46" s="296"/>
      <c r="DY46" s="296"/>
      <c r="DZ46" s="296"/>
      <c r="EA46" s="296"/>
      <c r="EB46" s="297"/>
      <c r="EC46" s="298"/>
      <c r="ED46" s="296"/>
      <c r="EE46" s="296"/>
      <c r="EF46" s="296"/>
      <c r="EG46" s="296"/>
      <c r="EH46" s="297"/>
      <c r="EI46" s="298"/>
      <c r="EJ46" s="296"/>
      <c r="EK46" s="296"/>
      <c r="EL46" s="296"/>
      <c r="EM46" s="296"/>
      <c r="EN46" s="297"/>
      <c r="EO46" s="298"/>
      <c r="EP46" s="296"/>
      <c r="EQ46" s="296"/>
      <c r="ER46" s="296"/>
      <c r="ES46" s="296"/>
      <c r="ET46" s="297"/>
      <c r="EU46" s="298"/>
      <c r="EV46" s="296"/>
      <c r="EW46" s="296"/>
      <c r="EX46" s="296"/>
      <c r="EY46" s="296"/>
      <c r="EZ46" s="297"/>
      <c r="FA46" s="298"/>
      <c r="FB46" s="296"/>
      <c r="FC46" s="296"/>
      <c r="FD46" s="296"/>
      <c r="FE46" s="296"/>
      <c r="FF46" s="297"/>
      <c r="FG46" s="298"/>
      <c r="FH46" s="296"/>
      <c r="FI46" s="296"/>
      <c r="FJ46" s="296"/>
      <c r="FK46" s="296"/>
      <c r="FL46" s="297"/>
      <c r="FM46" s="298"/>
      <c r="FN46" s="296"/>
      <c r="FO46" s="296"/>
      <c r="FP46" s="296"/>
      <c r="FQ46" s="296"/>
      <c r="FR46" s="297"/>
      <c r="FS46" s="298"/>
      <c r="FT46" s="296"/>
      <c r="FU46" s="296"/>
      <c r="FV46" s="296"/>
      <c r="FW46" s="296"/>
      <c r="FX46" s="297"/>
      <c r="FY46" s="298"/>
      <c r="FZ46" s="296"/>
      <c r="GA46" s="296"/>
      <c r="GB46" s="296"/>
      <c r="GC46" s="296"/>
      <c r="GD46" s="297"/>
      <c r="GE46" s="298"/>
      <c r="GF46" s="296"/>
      <c r="GG46" s="296"/>
      <c r="GH46" s="296"/>
      <c r="GI46" s="296"/>
      <c r="GJ46" s="297"/>
      <c r="GK46" s="298"/>
      <c r="GL46" s="296"/>
      <c r="GM46" s="296"/>
      <c r="GN46" s="296"/>
      <c r="GO46" s="296"/>
      <c r="GP46" s="297"/>
      <c r="GQ46" s="298"/>
      <c r="GR46" s="296"/>
      <c r="GS46" s="296"/>
      <c r="GT46" s="296"/>
      <c r="GU46" s="296"/>
      <c r="GV46" s="297"/>
      <c r="GW46" s="298"/>
      <c r="GX46" s="296"/>
      <c r="GY46" s="296"/>
      <c r="GZ46" s="296"/>
      <c r="HA46" s="296"/>
      <c r="HB46" s="296"/>
      <c r="HC46" s="299"/>
      <c r="HD46" s="299"/>
      <c r="HE46" s="300" t="str">
        <f t="shared" si="0"/>
        <v/>
      </c>
    </row>
    <row r="47" spans="2:213" ht="21" hidden="1" customHeight="1" outlineLevel="1">
      <c r="B47" s="520"/>
      <c r="C47" s="520"/>
      <c r="D47" s="292"/>
      <c r="E47" s="293"/>
      <c r="F47" s="294"/>
      <c r="G47" s="295"/>
      <c r="H47" s="296"/>
      <c r="I47" s="296"/>
      <c r="J47" s="296"/>
      <c r="K47" s="296"/>
      <c r="L47" s="297"/>
      <c r="M47" s="298"/>
      <c r="N47" s="296"/>
      <c r="O47" s="296"/>
      <c r="P47" s="296"/>
      <c r="Q47" s="296"/>
      <c r="R47" s="297"/>
      <c r="S47" s="298"/>
      <c r="T47" s="296"/>
      <c r="U47" s="296"/>
      <c r="V47" s="296"/>
      <c r="W47" s="296"/>
      <c r="X47" s="297"/>
      <c r="Y47" s="298"/>
      <c r="Z47" s="296"/>
      <c r="AA47" s="296"/>
      <c r="AB47" s="296"/>
      <c r="AC47" s="296"/>
      <c r="AD47" s="297"/>
      <c r="AE47" s="298"/>
      <c r="AF47" s="296"/>
      <c r="AG47" s="296"/>
      <c r="AH47" s="296"/>
      <c r="AI47" s="296"/>
      <c r="AJ47" s="297"/>
      <c r="AK47" s="298"/>
      <c r="AL47" s="296"/>
      <c r="AM47" s="296"/>
      <c r="AN47" s="296"/>
      <c r="AO47" s="296"/>
      <c r="AP47" s="297"/>
      <c r="AQ47" s="298"/>
      <c r="AR47" s="296"/>
      <c r="AS47" s="296"/>
      <c r="AT47" s="296"/>
      <c r="AU47" s="296"/>
      <c r="AV47" s="297"/>
      <c r="AW47" s="298"/>
      <c r="AX47" s="296"/>
      <c r="AY47" s="296"/>
      <c r="AZ47" s="296"/>
      <c r="BA47" s="296"/>
      <c r="BB47" s="297"/>
      <c r="BC47" s="298"/>
      <c r="BD47" s="296"/>
      <c r="BE47" s="296"/>
      <c r="BF47" s="296"/>
      <c r="BG47" s="296"/>
      <c r="BH47" s="297"/>
      <c r="BI47" s="298"/>
      <c r="BJ47" s="296"/>
      <c r="BK47" s="296"/>
      <c r="BL47" s="296"/>
      <c r="BM47" s="296"/>
      <c r="BN47" s="297"/>
      <c r="BO47" s="298"/>
      <c r="BP47" s="296"/>
      <c r="BQ47" s="296"/>
      <c r="BR47" s="296"/>
      <c r="BS47" s="296"/>
      <c r="BT47" s="297"/>
      <c r="BU47" s="298"/>
      <c r="BV47" s="296"/>
      <c r="BW47" s="296"/>
      <c r="BX47" s="296"/>
      <c r="BY47" s="296"/>
      <c r="BZ47" s="297"/>
      <c r="CA47" s="298"/>
      <c r="CB47" s="296"/>
      <c r="CC47" s="296"/>
      <c r="CD47" s="296"/>
      <c r="CE47" s="296"/>
      <c r="CF47" s="297"/>
      <c r="CG47" s="298"/>
      <c r="CH47" s="296"/>
      <c r="CI47" s="296"/>
      <c r="CJ47" s="296"/>
      <c r="CK47" s="296"/>
      <c r="CL47" s="297"/>
      <c r="CM47" s="298"/>
      <c r="CN47" s="296"/>
      <c r="CO47" s="296"/>
      <c r="CP47" s="296"/>
      <c r="CQ47" s="296"/>
      <c r="CR47" s="297"/>
      <c r="CS47" s="298"/>
      <c r="CT47" s="296"/>
      <c r="CU47" s="296"/>
      <c r="CV47" s="296"/>
      <c r="CW47" s="296"/>
      <c r="CX47" s="297"/>
      <c r="CY47" s="298"/>
      <c r="CZ47" s="296"/>
      <c r="DA47" s="296"/>
      <c r="DB47" s="296"/>
      <c r="DC47" s="296"/>
      <c r="DD47" s="297"/>
      <c r="DE47" s="298"/>
      <c r="DF47" s="296"/>
      <c r="DG47" s="296"/>
      <c r="DH47" s="296"/>
      <c r="DI47" s="296"/>
      <c r="DJ47" s="297"/>
      <c r="DK47" s="298"/>
      <c r="DL47" s="296"/>
      <c r="DM47" s="296"/>
      <c r="DN47" s="296"/>
      <c r="DO47" s="296"/>
      <c r="DP47" s="297"/>
      <c r="DQ47" s="298"/>
      <c r="DR47" s="296"/>
      <c r="DS47" s="296"/>
      <c r="DT47" s="296"/>
      <c r="DU47" s="296"/>
      <c r="DV47" s="297"/>
      <c r="DW47" s="298"/>
      <c r="DX47" s="296"/>
      <c r="DY47" s="296"/>
      <c r="DZ47" s="296"/>
      <c r="EA47" s="296"/>
      <c r="EB47" s="297"/>
      <c r="EC47" s="298"/>
      <c r="ED47" s="296"/>
      <c r="EE47" s="296"/>
      <c r="EF47" s="296"/>
      <c r="EG47" s="296"/>
      <c r="EH47" s="297"/>
      <c r="EI47" s="298"/>
      <c r="EJ47" s="296"/>
      <c r="EK47" s="296"/>
      <c r="EL47" s="296"/>
      <c r="EM47" s="296"/>
      <c r="EN47" s="297"/>
      <c r="EO47" s="298"/>
      <c r="EP47" s="296"/>
      <c r="EQ47" s="296"/>
      <c r="ER47" s="296"/>
      <c r="ES47" s="296"/>
      <c r="ET47" s="297"/>
      <c r="EU47" s="298"/>
      <c r="EV47" s="296"/>
      <c r="EW47" s="296"/>
      <c r="EX47" s="296"/>
      <c r="EY47" s="296"/>
      <c r="EZ47" s="297"/>
      <c r="FA47" s="298"/>
      <c r="FB47" s="296"/>
      <c r="FC47" s="296"/>
      <c r="FD47" s="296"/>
      <c r="FE47" s="296"/>
      <c r="FF47" s="297"/>
      <c r="FG47" s="298"/>
      <c r="FH47" s="296"/>
      <c r="FI47" s="296"/>
      <c r="FJ47" s="296"/>
      <c r="FK47" s="296"/>
      <c r="FL47" s="297"/>
      <c r="FM47" s="298"/>
      <c r="FN47" s="296"/>
      <c r="FO47" s="296"/>
      <c r="FP47" s="296"/>
      <c r="FQ47" s="296"/>
      <c r="FR47" s="297"/>
      <c r="FS47" s="298"/>
      <c r="FT47" s="296"/>
      <c r="FU47" s="296"/>
      <c r="FV47" s="296"/>
      <c r="FW47" s="296"/>
      <c r="FX47" s="297"/>
      <c r="FY47" s="298"/>
      <c r="FZ47" s="296"/>
      <c r="GA47" s="296"/>
      <c r="GB47" s="296"/>
      <c r="GC47" s="296"/>
      <c r="GD47" s="297"/>
      <c r="GE47" s="298"/>
      <c r="GF47" s="296"/>
      <c r="GG47" s="296"/>
      <c r="GH47" s="296"/>
      <c r="GI47" s="296"/>
      <c r="GJ47" s="297"/>
      <c r="GK47" s="298"/>
      <c r="GL47" s="296"/>
      <c r="GM47" s="296"/>
      <c r="GN47" s="296"/>
      <c r="GO47" s="296"/>
      <c r="GP47" s="297"/>
      <c r="GQ47" s="298"/>
      <c r="GR47" s="296"/>
      <c r="GS47" s="296"/>
      <c r="GT47" s="296"/>
      <c r="GU47" s="296"/>
      <c r="GV47" s="297"/>
      <c r="GW47" s="298"/>
      <c r="GX47" s="296"/>
      <c r="GY47" s="296"/>
      <c r="GZ47" s="296"/>
      <c r="HA47" s="296"/>
      <c r="HB47" s="296"/>
      <c r="HC47" s="299"/>
      <c r="HD47" s="299"/>
      <c r="HE47" s="300" t="str">
        <f t="shared" si="0"/>
        <v/>
      </c>
    </row>
    <row r="48" spans="2:213" ht="21" hidden="1" customHeight="1" outlineLevel="1">
      <c r="B48" s="520"/>
      <c r="C48" s="520"/>
      <c r="D48" s="292"/>
      <c r="E48" s="293"/>
      <c r="F48" s="294"/>
      <c r="G48" s="295"/>
      <c r="H48" s="296"/>
      <c r="I48" s="296"/>
      <c r="J48" s="296"/>
      <c r="K48" s="296"/>
      <c r="L48" s="297"/>
      <c r="M48" s="298"/>
      <c r="N48" s="296"/>
      <c r="O48" s="296"/>
      <c r="P48" s="296"/>
      <c r="Q48" s="296"/>
      <c r="R48" s="297"/>
      <c r="S48" s="298"/>
      <c r="T48" s="296"/>
      <c r="U48" s="296"/>
      <c r="V48" s="296"/>
      <c r="W48" s="296"/>
      <c r="X48" s="297"/>
      <c r="Y48" s="298"/>
      <c r="Z48" s="296"/>
      <c r="AA48" s="296"/>
      <c r="AB48" s="296"/>
      <c r="AC48" s="296"/>
      <c r="AD48" s="297"/>
      <c r="AE48" s="298"/>
      <c r="AF48" s="296"/>
      <c r="AG48" s="296"/>
      <c r="AH48" s="296"/>
      <c r="AI48" s="296"/>
      <c r="AJ48" s="297"/>
      <c r="AK48" s="298"/>
      <c r="AL48" s="296"/>
      <c r="AM48" s="296"/>
      <c r="AN48" s="296"/>
      <c r="AO48" s="296"/>
      <c r="AP48" s="297"/>
      <c r="AQ48" s="298"/>
      <c r="AR48" s="296"/>
      <c r="AS48" s="296"/>
      <c r="AT48" s="296"/>
      <c r="AU48" s="296"/>
      <c r="AV48" s="297"/>
      <c r="AW48" s="298"/>
      <c r="AX48" s="296"/>
      <c r="AY48" s="296"/>
      <c r="AZ48" s="296"/>
      <c r="BA48" s="296"/>
      <c r="BB48" s="297"/>
      <c r="BC48" s="298"/>
      <c r="BD48" s="296"/>
      <c r="BE48" s="296"/>
      <c r="BF48" s="296"/>
      <c r="BG48" s="296"/>
      <c r="BH48" s="297"/>
      <c r="BI48" s="298"/>
      <c r="BJ48" s="296"/>
      <c r="BK48" s="296"/>
      <c r="BL48" s="296"/>
      <c r="BM48" s="296"/>
      <c r="BN48" s="297"/>
      <c r="BO48" s="298"/>
      <c r="BP48" s="296"/>
      <c r="BQ48" s="296"/>
      <c r="BR48" s="296"/>
      <c r="BS48" s="296"/>
      <c r="BT48" s="297"/>
      <c r="BU48" s="298"/>
      <c r="BV48" s="296"/>
      <c r="BW48" s="296"/>
      <c r="BX48" s="296"/>
      <c r="BY48" s="296"/>
      <c r="BZ48" s="297"/>
      <c r="CA48" s="298"/>
      <c r="CB48" s="296"/>
      <c r="CC48" s="296"/>
      <c r="CD48" s="296"/>
      <c r="CE48" s="296"/>
      <c r="CF48" s="297"/>
      <c r="CG48" s="298"/>
      <c r="CH48" s="296"/>
      <c r="CI48" s="296"/>
      <c r="CJ48" s="296"/>
      <c r="CK48" s="296"/>
      <c r="CL48" s="297"/>
      <c r="CM48" s="298"/>
      <c r="CN48" s="296"/>
      <c r="CO48" s="296"/>
      <c r="CP48" s="296"/>
      <c r="CQ48" s="296"/>
      <c r="CR48" s="297"/>
      <c r="CS48" s="298"/>
      <c r="CT48" s="296"/>
      <c r="CU48" s="296"/>
      <c r="CV48" s="296"/>
      <c r="CW48" s="296"/>
      <c r="CX48" s="297"/>
      <c r="CY48" s="298"/>
      <c r="CZ48" s="296"/>
      <c r="DA48" s="296"/>
      <c r="DB48" s="296"/>
      <c r="DC48" s="296"/>
      <c r="DD48" s="297"/>
      <c r="DE48" s="298"/>
      <c r="DF48" s="296"/>
      <c r="DG48" s="296"/>
      <c r="DH48" s="296"/>
      <c r="DI48" s="296"/>
      <c r="DJ48" s="297"/>
      <c r="DK48" s="298"/>
      <c r="DL48" s="296"/>
      <c r="DM48" s="296"/>
      <c r="DN48" s="296"/>
      <c r="DO48" s="296"/>
      <c r="DP48" s="297"/>
      <c r="DQ48" s="298"/>
      <c r="DR48" s="296"/>
      <c r="DS48" s="296"/>
      <c r="DT48" s="296"/>
      <c r="DU48" s="296"/>
      <c r="DV48" s="297"/>
      <c r="DW48" s="298"/>
      <c r="DX48" s="296"/>
      <c r="DY48" s="296"/>
      <c r="DZ48" s="296"/>
      <c r="EA48" s="296"/>
      <c r="EB48" s="297"/>
      <c r="EC48" s="298"/>
      <c r="ED48" s="296"/>
      <c r="EE48" s="296"/>
      <c r="EF48" s="296"/>
      <c r="EG48" s="296"/>
      <c r="EH48" s="297"/>
      <c r="EI48" s="298"/>
      <c r="EJ48" s="296"/>
      <c r="EK48" s="296"/>
      <c r="EL48" s="296"/>
      <c r="EM48" s="296"/>
      <c r="EN48" s="297"/>
      <c r="EO48" s="298"/>
      <c r="EP48" s="296"/>
      <c r="EQ48" s="296"/>
      <c r="ER48" s="296"/>
      <c r="ES48" s="296"/>
      <c r="ET48" s="297"/>
      <c r="EU48" s="298"/>
      <c r="EV48" s="296"/>
      <c r="EW48" s="296"/>
      <c r="EX48" s="296"/>
      <c r="EY48" s="296"/>
      <c r="EZ48" s="297"/>
      <c r="FA48" s="298"/>
      <c r="FB48" s="296"/>
      <c r="FC48" s="296"/>
      <c r="FD48" s="296"/>
      <c r="FE48" s="296"/>
      <c r="FF48" s="297"/>
      <c r="FG48" s="298"/>
      <c r="FH48" s="296"/>
      <c r="FI48" s="296"/>
      <c r="FJ48" s="296"/>
      <c r="FK48" s="296"/>
      <c r="FL48" s="297"/>
      <c r="FM48" s="298"/>
      <c r="FN48" s="296"/>
      <c r="FO48" s="296"/>
      <c r="FP48" s="296"/>
      <c r="FQ48" s="296"/>
      <c r="FR48" s="297"/>
      <c r="FS48" s="298"/>
      <c r="FT48" s="296"/>
      <c r="FU48" s="296"/>
      <c r="FV48" s="296"/>
      <c r="FW48" s="296"/>
      <c r="FX48" s="297"/>
      <c r="FY48" s="298"/>
      <c r="FZ48" s="296"/>
      <c r="GA48" s="296"/>
      <c r="GB48" s="296"/>
      <c r="GC48" s="296"/>
      <c r="GD48" s="297"/>
      <c r="GE48" s="298"/>
      <c r="GF48" s="296"/>
      <c r="GG48" s="296"/>
      <c r="GH48" s="296"/>
      <c r="GI48" s="296"/>
      <c r="GJ48" s="297"/>
      <c r="GK48" s="298"/>
      <c r="GL48" s="296"/>
      <c r="GM48" s="296"/>
      <c r="GN48" s="296"/>
      <c r="GO48" s="296"/>
      <c r="GP48" s="297"/>
      <c r="GQ48" s="298"/>
      <c r="GR48" s="296"/>
      <c r="GS48" s="296"/>
      <c r="GT48" s="296"/>
      <c r="GU48" s="296"/>
      <c r="GV48" s="297"/>
      <c r="GW48" s="298"/>
      <c r="GX48" s="296"/>
      <c r="GY48" s="296"/>
      <c r="GZ48" s="296"/>
      <c r="HA48" s="296"/>
      <c r="HB48" s="296"/>
      <c r="HC48" s="299"/>
      <c r="HD48" s="299"/>
      <c r="HE48" s="300" t="str">
        <f t="shared" si="0"/>
        <v/>
      </c>
    </row>
    <row r="49" spans="1:213" ht="21" hidden="1" customHeight="1" outlineLevel="1">
      <c r="B49" s="521"/>
      <c r="C49" s="521"/>
      <c r="D49" s="292"/>
      <c r="E49" s="293"/>
      <c r="F49" s="294"/>
      <c r="G49" s="295"/>
      <c r="H49" s="296"/>
      <c r="I49" s="296"/>
      <c r="J49" s="296"/>
      <c r="K49" s="296"/>
      <c r="L49" s="297"/>
      <c r="M49" s="298"/>
      <c r="N49" s="296"/>
      <c r="O49" s="296"/>
      <c r="P49" s="296"/>
      <c r="Q49" s="296"/>
      <c r="R49" s="297"/>
      <c r="S49" s="298"/>
      <c r="T49" s="296"/>
      <c r="U49" s="296"/>
      <c r="V49" s="296"/>
      <c r="W49" s="296"/>
      <c r="X49" s="297"/>
      <c r="Y49" s="298"/>
      <c r="Z49" s="296"/>
      <c r="AA49" s="296"/>
      <c r="AB49" s="296"/>
      <c r="AC49" s="296"/>
      <c r="AD49" s="297"/>
      <c r="AE49" s="298"/>
      <c r="AF49" s="296"/>
      <c r="AG49" s="296"/>
      <c r="AH49" s="296"/>
      <c r="AI49" s="296"/>
      <c r="AJ49" s="297"/>
      <c r="AK49" s="298"/>
      <c r="AL49" s="296"/>
      <c r="AM49" s="296"/>
      <c r="AN49" s="296"/>
      <c r="AO49" s="296"/>
      <c r="AP49" s="297"/>
      <c r="AQ49" s="298"/>
      <c r="AR49" s="296"/>
      <c r="AS49" s="296"/>
      <c r="AT49" s="296"/>
      <c r="AU49" s="296"/>
      <c r="AV49" s="297"/>
      <c r="AW49" s="298"/>
      <c r="AX49" s="296"/>
      <c r="AY49" s="296"/>
      <c r="AZ49" s="296"/>
      <c r="BA49" s="296"/>
      <c r="BB49" s="297"/>
      <c r="BC49" s="298"/>
      <c r="BD49" s="296"/>
      <c r="BE49" s="296"/>
      <c r="BF49" s="296"/>
      <c r="BG49" s="296"/>
      <c r="BH49" s="297"/>
      <c r="BI49" s="298"/>
      <c r="BJ49" s="296"/>
      <c r="BK49" s="296"/>
      <c r="BL49" s="296"/>
      <c r="BM49" s="296"/>
      <c r="BN49" s="297"/>
      <c r="BO49" s="298"/>
      <c r="BP49" s="296"/>
      <c r="BQ49" s="296"/>
      <c r="BR49" s="296"/>
      <c r="BS49" s="296"/>
      <c r="BT49" s="297"/>
      <c r="BU49" s="298"/>
      <c r="BV49" s="296"/>
      <c r="BW49" s="296"/>
      <c r="BX49" s="296"/>
      <c r="BY49" s="296"/>
      <c r="BZ49" s="297"/>
      <c r="CA49" s="298"/>
      <c r="CB49" s="296"/>
      <c r="CC49" s="296"/>
      <c r="CD49" s="296"/>
      <c r="CE49" s="296"/>
      <c r="CF49" s="297"/>
      <c r="CG49" s="298"/>
      <c r="CH49" s="296"/>
      <c r="CI49" s="296"/>
      <c r="CJ49" s="296"/>
      <c r="CK49" s="296"/>
      <c r="CL49" s="297"/>
      <c r="CM49" s="298"/>
      <c r="CN49" s="296"/>
      <c r="CO49" s="296"/>
      <c r="CP49" s="296"/>
      <c r="CQ49" s="296"/>
      <c r="CR49" s="297"/>
      <c r="CS49" s="298"/>
      <c r="CT49" s="296"/>
      <c r="CU49" s="296"/>
      <c r="CV49" s="296"/>
      <c r="CW49" s="296"/>
      <c r="CX49" s="297"/>
      <c r="CY49" s="298"/>
      <c r="CZ49" s="296"/>
      <c r="DA49" s="296"/>
      <c r="DB49" s="296"/>
      <c r="DC49" s="296"/>
      <c r="DD49" s="297"/>
      <c r="DE49" s="298"/>
      <c r="DF49" s="296"/>
      <c r="DG49" s="296"/>
      <c r="DH49" s="296"/>
      <c r="DI49" s="296"/>
      <c r="DJ49" s="297"/>
      <c r="DK49" s="298"/>
      <c r="DL49" s="296"/>
      <c r="DM49" s="296"/>
      <c r="DN49" s="296"/>
      <c r="DO49" s="296"/>
      <c r="DP49" s="297"/>
      <c r="DQ49" s="298"/>
      <c r="DR49" s="296"/>
      <c r="DS49" s="296"/>
      <c r="DT49" s="296"/>
      <c r="DU49" s="296"/>
      <c r="DV49" s="297"/>
      <c r="DW49" s="298"/>
      <c r="DX49" s="296"/>
      <c r="DY49" s="296"/>
      <c r="DZ49" s="296"/>
      <c r="EA49" s="296"/>
      <c r="EB49" s="297"/>
      <c r="EC49" s="298"/>
      <c r="ED49" s="296"/>
      <c r="EE49" s="296"/>
      <c r="EF49" s="296"/>
      <c r="EG49" s="296"/>
      <c r="EH49" s="297"/>
      <c r="EI49" s="298"/>
      <c r="EJ49" s="296"/>
      <c r="EK49" s="296"/>
      <c r="EL49" s="296"/>
      <c r="EM49" s="296"/>
      <c r="EN49" s="297"/>
      <c r="EO49" s="298"/>
      <c r="EP49" s="296"/>
      <c r="EQ49" s="296"/>
      <c r="ER49" s="296"/>
      <c r="ES49" s="296"/>
      <c r="ET49" s="297"/>
      <c r="EU49" s="298"/>
      <c r="EV49" s="296"/>
      <c r="EW49" s="296"/>
      <c r="EX49" s="296"/>
      <c r="EY49" s="296"/>
      <c r="EZ49" s="297"/>
      <c r="FA49" s="298"/>
      <c r="FB49" s="296"/>
      <c r="FC49" s="296"/>
      <c r="FD49" s="296"/>
      <c r="FE49" s="296"/>
      <c r="FF49" s="297"/>
      <c r="FG49" s="298"/>
      <c r="FH49" s="296"/>
      <c r="FI49" s="296"/>
      <c r="FJ49" s="296"/>
      <c r="FK49" s="296"/>
      <c r="FL49" s="297"/>
      <c r="FM49" s="298"/>
      <c r="FN49" s="296"/>
      <c r="FO49" s="296"/>
      <c r="FP49" s="296"/>
      <c r="FQ49" s="296"/>
      <c r="FR49" s="297"/>
      <c r="FS49" s="298"/>
      <c r="FT49" s="296"/>
      <c r="FU49" s="296"/>
      <c r="FV49" s="296"/>
      <c r="FW49" s="296"/>
      <c r="FX49" s="297"/>
      <c r="FY49" s="298"/>
      <c r="FZ49" s="296"/>
      <c r="GA49" s="296"/>
      <c r="GB49" s="296"/>
      <c r="GC49" s="296"/>
      <c r="GD49" s="297"/>
      <c r="GE49" s="298"/>
      <c r="GF49" s="296"/>
      <c r="GG49" s="296"/>
      <c r="GH49" s="296"/>
      <c r="GI49" s="296"/>
      <c r="GJ49" s="297"/>
      <c r="GK49" s="298"/>
      <c r="GL49" s="296"/>
      <c r="GM49" s="296"/>
      <c r="GN49" s="296"/>
      <c r="GO49" s="296"/>
      <c r="GP49" s="297"/>
      <c r="GQ49" s="298"/>
      <c r="GR49" s="296"/>
      <c r="GS49" s="296"/>
      <c r="GT49" s="296"/>
      <c r="GU49" s="296"/>
      <c r="GV49" s="297"/>
      <c r="GW49" s="298"/>
      <c r="GX49" s="296"/>
      <c r="GY49" s="296"/>
      <c r="GZ49" s="296"/>
      <c r="HA49" s="296"/>
      <c r="HB49" s="296"/>
      <c r="HC49" s="299"/>
      <c r="HD49" s="299"/>
      <c r="HE49" s="300" t="str">
        <f t="shared" si="0"/>
        <v/>
      </c>
    </row>
    <row r="50" spans="1:213" ht="21" hidden="1" customHeight="1" outlineLevel="1">
      <c r="B50" s="521"/>
      <c r="C50" s="521"/>
      <c r="D50" s="292"/>
      <c r="E50" s="293"/>
      <c r="F50" s="294"/>
      <c r="G50" s="295"/>
      <c r="H50" s="296"/>
      <c r="I50" s="296"/>
      <c r="J50" s="296"/>
      <c r="K50" s="296"/>
      <c r="L50" s="297"/>
      <c r="M50" s="298"/>
      <c r="N50" s="296"/>
      <c r="O50" s="296"/>
      <c r="P50" s="296"/>
      <c r="Q50" s="296"/>
      <c r="R50" s="297"/>
      <c r="S50" s="298"/>
      <c r="T50" s="296"/>
      <c r="U50" s="296"/>
      <c r="V50" s="296"/>
      <c r="W50" s="296"/>
      <c r="X50" s="297"/>
      <c r="Y50" s="298"/>
      <c r="Z50" s="296"/>
      <c r="AA50" s="296"/>
      <c r="AB50" s="296"/>
      <c r="AC50" s="296"/>
      <c r="AD50" s="297"/>
      <c r="AE50" s="298"/>
      <c r="AF50" s="296"/>
      <c r="AG50" s="296"/>
      <c r="AH50" s="296"/>
      <c r="AI50" s="296"/>
      <c r="AJ50" s="297"/>
      <c r="AK50" s="298"/>
      <c r="AL50" s="296"/>
      <c r="AM50" s="296"/>
      <c r="AN50" s="296"/>
      <c r="AO50" s="296"/>
      <c r="AP50" s="297"/>
      <c r="AQ50" s="298"/>
      <c r="AR50" s="296"/>
      <c r="AS50" s="296"/>
      <c r="AT50" s="296"/>
      <c r="AU50" s="296"/>
      <c r="AV50" s="297"/>
      <c r="AW50" s="298"/>
      <c r="AX50" s="296"/>
      <c r="AY50" s="296"/>
      <c r="AZ50" s="296"/>
      <c r="BA50" s="296"/>
      <c r="BB50" s="297"/>
      <c r="BC50" s="298"/>
      <c r="BD50" s="296"/>
      <c r="BE50" s="296"/>
      <c r="BF50" s="296"/>
      <c r="BG50" s="296"/>
      <c r="BH50" s="297"/>
      <c r="BI50" s="298"/>
      <c r="BJ50" s="296"/>
      <c r="BK50" s="296"/>
      <c r="BL50" s="296"/>
      <c r="BM50" s="296"/>
      <c r="BN50" s="297"/>
      <c r="BO50" s="298"/>
      <c r="BP50" s="296"/>
      <c r="BQ50" s="296"/>
      <c r="BR50" s="296"/>
      <c r="BS50" s="296"/>
      <c r="BT50" s="297"/>
      <c r="BU50" s="298"/>
      <c r="BV50" s="296"/>
      <c r="BW50" s="296"/>
      <c r="BX50" s="296"/>
      <c r="BY50" s="296"/>
      <c r="BZ50" s="297"/>
      <c r="CA50" s="298"/>
      <c r="CB50" s="296"/>
      <c r="CC50" s="296"/>
      <c r="CD50" s="296"/>
      <c r="CE50" s="296"/>
      <c r="CF50" s="297"/>
      <c r="CG50" s="298"/>
      <c r="CH50" s="296"/>
      <c r="CI50" s="296"/>
      <c r="CJ50" s="296"/>
      <c r="CK50" s="296"/>
      <c r="CL50" s="297"/>
      <c r="CM50" s="298"/>
      <c r="CN50" s="296"/>
      <c r="CO50" s="296"/>
      <c r="CP50" s="296"/>
      <c r="CQ50" s="296"/>
      <c r="CR50" s="297"/>
      <c r="CS50" s="298"/>
      <c r="CT50" s="296"/>
      <c r="CU50" s="296"/>
      <c r="CV50" s="296"/>
      <c r="CW50" s="296"/>
      <c r="CX50" s="297"/>
      <c r="CY50" s="298"/>
      <c r="CZ50" s="296"/>
      <c r="DA50" s="296"/>
      <c r="DB50" s="296"/>
      <c r="DC50" s="296"/>
      <c r="DD50" s="297"/>
      <c r="DE50" s="298"/>
      <c r="DF50" s="296"/>
      <c r="DG50" s="296"/>
      <c r="DH50" s="296"/>
      <c r="DI50" s="296"/>
      <c r="DJ50" s="297"/>
      <c r="DK50" s="298"/>
      <c r="DL50" s="296"/>
      <c r="DM50" s="296"/>
      <c r="DN50" s="296"/>
      <c r="DO50" s="296"/>
      <c r="DP50" s="297"/>
      <c r="DQ50" s="298"/>
      <c r="DR50" s="296"/>
      <c r="DS50" s="296"/>
      <c r="DT50" s="296"/>
      <c r="DU50" s="296"/>
      <c r="DV50" s="297"/>
      <c r="DW50" s="298"/>
      <c r="DX50" s="296"/>
      <c r="DY50" s="296"/>
      <c r="DZ50" s="296"/>
      <c r="EA50" s="296"/>
      <c r="EB50" s="297"/>
      <c r="EC50" s="298"/>
      <c r="ED50" s="296"/>
      <c r="EE50" s="296"/>
      <c r="EF50" s="296"/>
      <c r="EG50" s="296"/>
      <c r="EH50" s="297"/>
      <c r="EI50" s="298"/>
      <c r="EJ50" s="296"/>
      <c r="EK50" s="296"/>
      <c r="EL50" s="296"/>
      <c r="EM50" s="296"/>
      <c r="EN50" s="297"/>
      <c r="EO50" s="298"/>
      <c r="EP50" s="296"/>
      <c r="EQ50" s="296"/>
      <c r="ER50" s="296"/>
      <c r="ES50" s="296"/>
      <c r="ET50" s="297"/>
      <c r="EU50" s="298"/>
      <c r="EV50" s="296"/>
      <c r="EW50" s="296"/>
      <c r="EX50" s="296"/>
      <c r="EY50" s="296"/>
      <c r="EZ50" s="297"/>
      <c r="FA50" s="298"/>
      <c r="FB50" s="296"/>
      <c r="FC50" s="296"/>
      <c r="FD50" s="296"/>
      <c r="FE50" s="296"/>
      <c r="FF50" s="297"/>
      <c r="FG50" s="298"/>
      <c r="FH50" s="296"/>
      <c r="FI50" s="296"/>
      <c r="FJ50" s="296"/>
      <c r="FK50" s="296"/>
      <c r="FL50" s="297"/>
      <c r="FM50" s="298"/>
      <c r="FN50" s="296"/>
      <c r="FO50" s="296"/>
      <c r="FP50" s="296"/>
      <c r="FQ50" s="296"/>
      <c r="FR50" s="297"/>
      <c r="FS50" s="298"/>
      <c r="FT50" s="296"/>
      <c r="FU50" s="296"/>
      <c r="FV50" s="296"/>
      <c r="FW50" s="296"/>
      <c r="FX50" s="297"/>
      <c r="FY50" s="298"/>
      <c r="FZ50" s="296"/>
      <c r="GA50" s="296"/>
      <c r="GB50" s="296"/>
      <c r="GC50" s="296"/>
      <c r="GD50" s="297"/>
      <c r="GE50" s="298"/>
      <c r="GF50" s="296"/>
      <c r="GG50" s="296"/>
      <c r="GH50" s="296"/>
      <c r="GI50" s="296"/>
      <c r="GJ50" s="297"/>
      <c r="GK50" s="298"/>
      <c r="GL50" s="296"/>
      <c r="GM50" s="296"/>
      <c r="GN50" s="296"/>
      <c r="GO50" s="296"/>
      <c r="GP50" s="297"/>
      <c r="GQ50" s="298"/>
      <c r="GR50" s="296"/>
      <c r="GS50" s="296"/>
      <c r="GT50" s="296"/>
      <c r="GU50" s="296"/>
      <c r="GV50" s="297"/>
      <c r="GW50" s="298"/>
      <c r="GX50" s="296"/>
      <c r="GY50" s="296"/>
      <c r="GZ50" s="296"/>
      <c r="HA50" s="296"/>
      <c r="HB50" s="296"/>
      <c r="HC50" s="299"/>
      <c r="HD50" s="299"/>
      <c r="HE50" s="300" t="str">
        <f t="shared" si="0"/>
        <v/>
      </c>
    </row>
    <row r="51" spans="1:213" ht="21" hidden="1" customHeight="1" outlineLevel="1">
      <c r="B51" s="521"/>
      <c r="C51" s="521"/>
      <c r="D51" s="292"/>
      <c r="E51" s="293"/>
      <c r="F51" s="294"/>
      <c r="G51" s="295"/>
      <c r="H51" s="296"/>
      <c r="I51" s="296"/>
      <c r="J51" s="296"/>
      <c r="K51" s="296"/>
      <c r="L51" s="297"/>
      <c r="M51" s="298"/>
      <c r="N51" s="296"/>
      <c r="O51" s="296"/>
      <c r="P51" s="296"/>
      <c r="Q51" s="296"/>
      <c r="R51" s="297"/>
      <c r="S51" s="298"/>
      <c r="T51" s="296"/>
      <c r="U51" s="296"/>
      <c r="V51" s="296"/>
      <c r="W51" s="296"/>
      <c r="X51" s="297"/>
      <c r="Y51" s="298"/>
      <c r="Z51" s="296"/>
      <c r="AA51" s="296"/>
      <c r="AB51" s="296"/>
      <c r="AC51" s="296"/>
      <c r="AD51" s="297"/>
      <c r="AE51" s="298"/>
      <c r="AF51" s="296"/>
      <c r="AG51" s="296"/>
      <c r="AH51" s="296"/>
      <c r="AI51" s="296"/>
      <c r="AJ51" s="297"/>
      <c r="AK51" s="298"/>
      <c r="AL51" s="296"/>
      <c r="AM51" s="296"/>
      <c r="AN51" s="296"/>
      <c r="AO51" s="296"/>
      <c r="AP51" s="297"/>
      <c r="AQ51" s="298"/>
      <c r="AR51" s="296"/>
      <c r="AS51" s="296"/>
      <c r="AT51" s="296"/>
      <c r="AU51" s="296"/>
      <c r="AV51" s="297"/>
      <c r="AW51" s="298"/>
      <c r="AX51" s="296"/>
      <c r="AY51" s="296"/>
      <c r="AZ51" s="296"/>
      <c r="BA51" s="296"/>
      <c r="BB51" s="297"/>
      <c r="BC51" s="298"/>
      <c r="BD51" s="296"/>
      <c r="BE51" s="296"/>
      <c r="BF51" s="296"/>
      <c r="BG51" s="296"/>
      <c r="BH51" s="297"/>
      <c r="BI51" s="298"/>
      <c r="BJ51" s="296"/>
      <c r="BK51" s="296"/>
      <c r="BL51" s="296"/>
      <c r="BM51" s="296"/>
      <c r="BN51" s="297"/>
      <c r="BO51" s="298"/>
      <c r="BP51" s="296"/>
      <c r="BQ51" s="296"/>
      <c r="BR51" s="296"/>
      <c r="BS51" s="296"/>
      <c r="BT51" s="297"/>
      <c r="BU51" s="298"/>
      <c r="BV51" s="296"/>
      <c r="BW51" s="296"/>
      <c r="BX51" s="296"/>
      <c r="BY51" s="296"/>
      <c r="BZ51" s="297"/>
      <c r="CA51" s="298"/>
      <c r="CB51" s="296"/>
      <c r="CC51" s="296"/>
      <c r="CD51" s="296"/>
      <c r="CE51" s="296"/>
      <c r="CF51" s="297"/>
      <c r="CG51" s="298"/>
      <c r="CH51" s="296"/>
      <c r="CI51" s="296"/>
      <c r="CJ51" s="296"/>
      <c r="CK51" s="296"/>
      <c r="CL51" s="297"/>
      <c r="CM51" s="298"/>
      <c r="CN51" s="296"/>
      <c r="CO51" s="296"/>
      <c r="CP51" s="296"/>
      <c r="CQ51" s="296"/>
      <c r="CR51" s="297"/>
      <c r="CS51" s="298"/>
      <c r="CT51" s="296"/>
      <c r="CU51" s="296"/>
      <c r="CV51" s="296"/>
      <c r="CW51" s="296"/>
      <c r="CX51" s="297"/>
      <c r="CY51" s="298"/>
      <c r="CZ51" s="296"/>
      <c r="DA51" s="296"/>
      <c r="DB51" s="296"/>
      <c r="DC51" s="296"/>
      <c r="DD51" s="297"/>
      <c r="DE51" s="298"/>
      <c r="DF51" s="296"/>
      <c r="DG51" s="296"/>
      <c r="DH51" s="296"/>
      <c r="DI51" s="296"/>
      <c r="DJ51" s="297"/>
      <c r="DK51" s="298"/>
      <c r="DL51" s="296"/>
      <c r="DM51" s="296"/>
      <c r="DN51" s="296"/>
      <c r="DO51" s="296"/>
      <c r="DP51" s="297"/>
      <c r="DQ51" s="298"/>
      <c r="DR51" s="296"/>
      <c r="DS51" s="296"/>
      <c r="DT51" s="296"/>
      <c r="DU51" s="296"/>
      <c r="DV51" s="297"/>
      <c r="DW51" s="298"/>
      <c r="DX51" s="296"/>
      <c r="DY51" s="296"/>
      <c r="DZ51" s="296"/>
      <c r="EA51" s="296"/>
      <c r="EB51" s="297"/>
      <c r="EC51" s="298"/>
      <c r="ED51" s="296"/>
      <c r="EE51" s="296"/>
      <c r="EF51" s="296"/>
      <c r="EG51" s="296"/>
      <c r="EH51" s="297"/>
      <c r="EI51" s="298"/>
      <c r="EJ51" s="296"/>
      <c r="EK51" s="296"/>
      <c r="EL51" s="296"/>
      <c r="EM51" s="296"/>
      <c r="EN51" s="297"/>
      <c r="EO51" s="298"/>
      <c r="EP51" s="296"/>
      <c r="EQ51" s="296"/>
      <c r="ER51" s="296"/>
      <c r="ES51" s="296"/>
      <c r="ET51" s="297"/>
      <c r="EU51" s="298"/>
      <c r="EV51" s="296"/>
      <c r="EW51" s="296"/>
      <c r="EX51" s="296"/>
      <c r="EY51" s="296"/>
      <c r="EZ51" s="297"/>
      <c r="FA51" s="298"/>
      <c r="FB51" s="296"/>
      <c r="FC51" s="296"/>
      <c r="FD51" s="296"/>
      <c r="FE51" s="296"/>
      <c r="FF51" s="297"/>
      <c r="FG51" s="298"/>
      <c r="FH51" s="296"/>
      <c r="FI51" s="296"/>
      <c r="FJ51" s="296"/>
      <c r="FK51" s="296"/>
      <c r="FL51" s="297"/>
      <c r="FM51" s="298"/>
      <c r="FN51" s="296"/>
      <c r="FO51" s="296"/>
      <c r="FP51" s="296"/>
      <c r="FQ51" s="296"/>
      <c r="FR51" s="297"/>
      <c r="FS51" s="298"/>
      <c r="FT51" s="296"/>
      <c r="FU51" s="296"/>
      <c r="FV51" s="296"/>
      <c r="FW51" s="296"/>
      <c r="FX51" s="297"/>
      <c r="FY51" s="298"/>
      <c r="FZ51" s="296"/>
      <c r="GA51" s="296"/>
      <c r="GB51" s="296"/>
      <c r="GC51" s="296"/>
      <c r="GD51" s="297"/>
      <c r="GE51" s="298"/>
      <c r="GF51" s="296"/>
      <c r="GG51" s="296"/>
      <c r="GH51" s="296"/>
      <c r="GI51" s="296"/>
      <c r="GJ51" s="297"/>
      <c r="GK51" s="298"/>
      <c r="GL51" s="296"/>
      <c r="GM51" s="296"/>
      <c r="GN51" s="296"/>
      <c r="GO51" s="296"/>
      <c r="GP51" s="297"/>
      <c r="GQ51" s="298"/>
      <c r="GR51" s="296"/>
      <c r="GS51" s="296"/>
      <c r="GT51" s="296"/>
      <c r="GU51" s="296"/>
      <c r="GV51" s="297"/>
      <c r="GW51" s="298"/>
      <c r="GX51" s="296"/>
      <c r="GY51" s="296"/>
      <c r="GZ51" s="296"/>
      <c r="HA51" s="296"/>
      <c r="HB51" s="296"/>
      <c r="HC51" s="299"/>
      <c r="HD51" s="299"/>
      <c r="HE51" s="300" t="str">
        <f t="shared" si="0"/>
        <v/>
      </c>
    </row>
    <row r="52" spans="1:213" ht="21" hidden="1" customHeight="1" outlineLevel="1">
      <c r="B52" s="521"/>
      <c r="C52" s="521"/>
      <c r="D52" s="292"/>
      <c r="E52" s="293"/>
      <c r="F52" s="294"/>
      <c r="G52" s="295"/>
      <c r="H52" s="296"/>
      <c r="I52" s="296"/>
      <c r="J52" s="296"/>
      <c r="K52" s="296"/>
      <c r="L52" s="297"/>
      <c r="M52" s="298"/>
      <c r="N52" s="296"/>
      <c r="O52" s="296"/>
      <c r="P52" s="296"/>
      <c r="Q52" s="296"/>
      <c r="R52" s="297"/>
      <c r="S52" s="298"/>
      <c r="T52" s="296"/>
      <c r="U52" s="296"/>
      <c r="V52" s="296"/>
      <c r="W52" s="296"/>
      <c r="X52" s="297"/>
      <c r="Y52" s="298"/>
      <c r="Z52" s="296"/>
      <c r="AA52" s="296"/>
      <c r="AB52" s="296"/>
      <c r="AC52" s="296"/>
      <c r="AD52" s="297"/>
      <c r="AE52" s="298"/>
      <c r="AF52" s="296"/>
      <c r="AG52" s="296"/>
      <c r="AH52" s="296"/>
      <c r="AI52" s="296"/>
      <c r="AJ52" s="297"/>
      <c r="AK52" s="298"/>
      <c r="AL52" s="296"/>
      <c r="AM52" s="296"/>
      <c r="AN52" s="296"/>
      <c r="AO52" s="296"/>
      <c r="AP52" s="297"/>
      <c r="AQ52" s="298"/>
      <c r="AR52" s="296"/>
      <c r="AS52" s="296"/>
      <c r="AT52" s="296"/>
      <c r="AU52" s="296"/>
      <c r="AV52" s="297"/>
      <c r="AW52" s="298"/>
      <c r="AX52" s="296"/>
      <c r="AY52" s="296"/>
      <c r="AZ52" s="296"/>
      <c r="BA52" s="296"/>
      <c r="BB52" s="297"/>
      <c r="BC52" s="298"/>
      <c r="BD52" s="296"/>
      <c r="BE52" s="296"/>
      <c r="BF52" s="296"/>
      <c r="BG52" s="296"/>
      <c r="BH52" s="297"/>
      <c r="BI52" s="298"/>
      <c r="BJ52" s="296"/>
      <c r="BK52" s="296"/>
      <c r="BL52" s="296"/>
      <c r="BM52" s="296"/>
      <c r="BN52" s="297"/>
      <c r="BO52" s="298"/>
      <c r="BP52" s="296"/>
      <c r="BQ52" s="296"/>
      <c r="BR52" s="296"/>
      <c r="BS52" s="296"/>
      <c r="BT52" s="297"/>
      <c r="BU52" s="298"/>
      <c r="BV52" s="296"/>
      <c r="BW52" s="296"/>
      <c r="BX52" s="296"/>
      <c r="BY52" s="296"/>
      <c r="BZ52" s="297"/>
      <c r="CA52" s="298"/>
      <c r="CB52" s="296"/>
      <c r="CC52" s="296"/>
      <c r="CD52" s="296"/>
      <c r="CE52" s="296"/>
      <c r="CF52" s="297"/>
      <c r="CG52" s="298"/>
      <c r="CH52" s="296"/>
      <c r="CI52" s="296"/>
      <c r="CJ52" s="296"/>
      <c r="CK52" s="296"/>
      <c r="CL52" s="297"/>
      <c r="CM52" s="298"/>
      <c r="CN52" s="296"/>
      <c r="CO52" s="296"/>
      <c r="CP52" s="296"/>
      <c r="CQ52" s="296"/>
      <c r="CR52" s="297"/>
      <c r="CS52" s="298"/>
      <c r="CT52" s="296"/>
      <c r="CU52" s="296"/>
      <c r="CV52" s="296"/>
      <c r="CW52" s="296"/>
      <c r="CX52" s="297"/>
      <c r="CY52" s="298"/>
      <c r="CZ52" s="296"/>
      <c r="DA52" s="296"/>
      <c r="DB52" s="296"/>
      <c r="DC52" s="296"/>
      <c r="DD52" s="297"/>
      <c r="DE52" s="298"/>
      <c r="DF52" s="296"/>
      <c r="DG52" s="296"/>
      <c r="DH52" s="296"/>
      <c r="DI52" s="296"/>
      <c r="DJ52" s="297"/>
      <c r="DK52" s="298"/>
      <c r="DL52" s="296"/>
      <c r="DM52" s="296"/>
      <c r="DN52" s="296"/>
      <c r="DO52" s="296"/>
      <c r="DP52" s="297"/>
      <c r="DQ52" s="298"/>
      <c r="DR52" s="296"/>
      <c r="DS52" s="296"/>
      <c r="DT52" s="296"/>
      <c r="DU52" s="296"/>
      <c r="DV52" s="297"/>
      <c r="DW52" s="298"/>
      <c r="DX52" s="296"/>
      <c r="DY52" s="296"/>
      <c r="DZ52" s="296"/>
      <c r="EA52" s="296"/>
      <c r="EB52" s="297"/>
      <c r="EC52" s="298"/>
      <c r="ED52" s="296"/>
      <c r="EE52" s="296"/>
      <c r="EF52" s="296"/>
      <c r="EG52" s="296"/>
      <c r="EH52" s="297"/>
      <c r="EI52" s="298"/>
      <c r="EJ52" s="296"/>
      <c r="EK52" s="296"/>
      <c r="EL52" s="296"/>
      <c r="EM52" s="296"/>
      <c r="EN52" s="297"/>
      <c r="EO52" s="298"/>
      <c r="EP52" s="296"/>
      <c r="EQ52" s="296"/>
      <c r="ER52" s="296"/>
      <c r="ES52" s="296"/>
      <c r="ET52" s="297"/>
      <c r="EU52" s="298"/>
      <c r="EV52" s="296"/>
      <c r="EW52" s="296"/>
      <c r="EX52" s="296"/>
      <c r="EY52" s="296"/>
      <c r="EZ52" s="297"/>
      <c r="FA52" s="298"/>
      <c r="FB52" s="296"/>
      <c r="FC52" s="296"/>
      <c r="FD52" s="296"/>
      <c r="FE52" s="296"/>
      <c r="FF52" s="297"/>
      <c r="FG52" s="298"/>
      <c r="FH52" s="296"/>
      <c r="FI52" s="296"/>
      <c r="FJ52" s="296"/>
      <c r="FK52" s="296"/>
      <c r="FL52" s="297"/>
      <c r="FM52" s="298"/>
      <c r="FN52" s="296"/>
      <c r="FO52" s="296"/>
      <c r="FP52" s="296"/>
      <c r="FQ52" s="296"/>
      <c r="FR52" s="297"/>
      <c r="FS52" s="298"/>
      <c r="FT52" s="296"/>
      <c r="FU52" s="296"/>
      <c r="FV52" s="296"/>
      <c r="FW52" s="296"/>
      <c r="FX52" s="297"/>
      <c r="FY52" s="298"/>
      <c r="FZ52" s="296"/>
      <c r="GA52" s="296"/>
      <c r="GB52" s="296"/>
      <c r="GC52" s="296"/>
      <c r="GD52" s="297"/>
      <c r="GE52" s="298"/>
      <c r="GF52" s="296"/>
      <c r="GG52" s="296"/>
      <c r="GH52" s="296"/>
      <c r="GI52" s="296"/>
      <c r="GJ52" s="297"/>
      <c r="GK52" s="298"/>
      <c r="GL52" s="296"/>
      <c r="GM52" s="296"/>
      <c r="GN52" s="296"/>
      <c r="GO52" s="296"/>
      <c r="GP52" s="297"/>
      <c r="GQ52" s="298"/>
      <c r="GR52" s="296"/>
      <c r="GS52" s="296"/>
      <c r="GT52" s="296"/>
      <c r="GU52" s="296"/>
      <c r="GV52" s="297"/>
      <c r="GW52" s="298"/>
      <c r="GX52" s="296"/>
      <c r="GY52" s="296"/>
      <c r="GZ52" s="296"/>
      <c r="HA52" s="296"/>
      <c r="HB52" s="296"/>
      <c r="HC52" s="299"/>
      <c r="HD52" s="299"/>
      <c r="HE52" s="300" t="str">
        <f t="shared" si="0"/>
        <v/>
      </c>
    </row>
    <row r="53" spans="1:213" ht="21" hidden="1" customHeight="1" outlineLevel="1">
      <c r="B53" s="521"/>
      <c r="C53" s="521"/>
      <c r="D53" s="292"/>
      <c r="E53" s="293"/>
      <c r="F53" s="294"/>
      <c r="G53" s="295"/>
      <c r="H53" s="296"/>
      <c r="I53" s="296"/>
      <c r="J53" s="296"/>
      <c r="K53" s="296"/>
      <c r="L53" s="297"/>
      <c r="M53" s="298"/>
      <c r="N53" s="296"/>
      <c r="O53" s="296"/>
      <c r="P53" s="296"/>
      <c r="Q53" s="296"/>
      <c r="R53" s="297"/>
      <c r="S53" s="298"/>
      <c r="T53" s="296"/>
      <c r="U53" s="296"/>
      <c r="V53" s="296"/>
      <c r="W53" s="296"/>
      <c r="X53" s="297"/>
      <c r="Y53" s="298"/>
      <c r="Z53" s="296"/>
      <c r="AA53" s="296"/>
      <c r="AB53" s="296"/>
      <c r="AC53" s="296"/>
      <c r="AD53" s="297"/>
      <c r="AE53" s="298"/>
      <c r="AF53" s="296"/>
      <c r="AG53" s="296"/>
      <c r="AH53" s="296"/>
      <c r="AI53" s="296"/>
      <c r="AJ53" s="297"/>
      <c r="AK53" s="298"/>
      <c r="AL53" s="296"/>
      <c r="AM53" s="296"/>
      <c r="AN53" s="296"/>
      <c r="AO53" s="296"/>
      <c r="AP53" s="297"/>
      <c r="AQ53" s="298"/>
      <c r="AR53" s="296"/>
      <c r="AS53" s="296"/>
      <c r="AT53" s="296"/>
      <c r="AU53" s="296"/>
      <c r="AV53" s="297"/>
      <c r="AW53" s="298"/>
      <c r="AX53" s="296"/>
      <c r="AY53" s="296"/>
      <c r="AZ53" s="296"/>
      <c r="BA53" s="296"/>
      <c r="BB53" s="297"/>
      <c r="BC53" s="298"/>
      <c r="BD53" s="296"/>
      <c r="BE53" s="296"/>
      <c r="BF53" s="296"/>
      <c r="BG53" s="296"/>
      <c r="BH53" s="297"/>
      <c r="BI53" s="298"/>
      <c r="BJ53" s="296"/>
      <c r="BK53" s="296"/>
      <c r="BL53" s="296"/>
      <c r="BM53" s="296"/>
      <c r="BN53" s="297"/>
      <c r="BO53" s="298"/>
      <c r="BP53" s="296"/>
      <c r="BQ53" s="296"/>
      <c r="BR53" s="296"/>
      <c r="BS53" s="296"/>
      <c r="BT53" s="297"/>
      <c r="BU53" s="298"/>
      <c r="BV53" s="296"/>
      <c r="BW53" s="296"/>
      <c r="BX53" s="296"/>
      <c r="BY53" s="296"/>
      <c r="BZ53" s="297"/>
      <c r="CA53" s="298"/>
      <c r="CB53" s="296"/>
      <c r="CC53" s="296"/>
      <c r="CD53" s="296"/>
      <c r="CE53" s="296"/>
      <c r="CF53" s="297"/>
      <c r="CG53" s="298"/>
      <c r="CH53" s="296"/>
      <c r="CI53" s="296"/>
      <c r="CJ53" s="296"/>
      <c r="CK53" s="296"/>
      <c r="CL53" s="297"/>
      <c r="CM53" s="298"/>
      <c r="CN53" s="296"/>
      <c r="CO53" s="296"/>
      <c r="CP53" s="296"/>
      <c r="CQ53" s="296"/>
      <c r="CR53" s="297"/>
      <c r="CS53" s="298"/>
      <c r="CT53" s="296"/>
      <c r="CU53" s="296"/>
      <c r="CV53" s="296"/>
      <c r="CW53" s="296"/>
      <c r="CX53" s="297"/>
      <c r="CY53" s="298"/>
      <c r="CZ53" s="296"/>
      <c r="DA53" s="296"/>
      <c r="DB53" s="296"/>
      <c r="DC53" s="296"/>
      <c r="DD53" s="297"/>
      <c r="DE53" s="298"/>
      <c r="DF53" s="296"/>
      <c r="DG53" s="296"/>
      <c r="DH53" s="296"/>
      <c r="DI53" s="296"/>
      <c r="DJ53" s="297"/>
      <c r="DK53" s="298"/>
      <c r="DL53" s="296"/>
      <c r="DM53" s="296"/>
      <c r="DN53" s="296"/>
      <c r="DO53" s="296"/>
      <c r="DP53" s="297"/>
      <c r="DQ53" s="298"/>
      <c r="DR53" s="296"/>
      <c r="DS53" s="296"/>
      <c r="DT53" s="296"/>
      <c r="DU53" s="296"/>
      <c r="DV53" s="297"/>
      <c r="DW53" s="298"/>
      <c r="DX53" s="296"/>
      <c r="DY53" s="296"/>
      <c r="DZ53" s="296"/>
      <c r="EA53" s="296"/>
      <c r="EB53" s="297"/>
      <c r="EC53" s="298"/>
      <c r="ED53" s="296"/>
      <c r="EE53" s="296"/>
      <c r="EF53" s="296"/>
      <c r="EG53" s="296"/>
      <c r="EH53" s="297"/>
      <c r="EI53" s="298"/>
      <c r="EJ53" s="296"/>
      <c r="EK53" s="296"/>
      <c r="EL53" s="296"/>
      <c r="EM53" s="296"/>
      <c r="EN53" s="297"/>
      <c r="EO53" s="298"/>
      <c r="EP53" s="296"/>
      <c r="EQ53" s="296"/>
      <c r="ER53" s="296"/>
      <c r="ES53" s="296"/>
      <c r="ET53" s="297"/>
      <c r="EU53" s="298"/>
      <c r="EV53" s="296"/>
      <c r="EW53" s="296"/>
      <c r="EX53" s="296"/>
      <c r="EY53" s="296"/>
      <c r="EZ53" s="297"/>
      <c r="FA53" s="298"/>
      <c r="FB53" s="296"/>
      <c r="FC53" s="296"/>
      <c r="FD53" s="296"/>
      <c r="FE53" s="296"/>
      <c r="FF53" s="297"/>
      <c r="FG53" s="298"/>
      <c r="FH53" s="296"/>
      <c r="FI53" s="296"/>
      <c r="FJ53" s="296"/>
      <c r="FK53" s="296"/>
      <c r="FL53" s="297"/>
      <c r="FM53" s="298"/>
      <c r="FN53" s="296"/>
      <c r="FO53" s="296"/>
      <c r="FP53" s="296"/>
      <c r="FQ53" s="296"/>
      <c r="FR53" s="297"/>
      <c r="FS53" s="298"/>
      <c r="FT53" s="296"/>
      <c r="FU53" s="296"/>
      <c r="FV53" s="296"/>
      <c r="FW53" s="296"/>
      <c r="FX53" s="297"/>
      <c r="FY53" s="298"/>
      <c r="FZ53" s="296"/>
      <c r="GA53" s="296"/>
      <c r="GB53" s="296"/>
      <c r="GC53" s="296"/>
      <c r="GD53" s="297"/>
      <c r="GE53" s="298"/>
      <c r="GF53" s="296"/>
      <c r="GG53" s="296"/>
      <c r="GH53" s="296"/>
      <c r="GI53" s="296"/>
      <c r="GJ53" s="297"/>
      <c r="GK53" s="298"/>
      <c r="GL53" s="296"/>
      <c r="GM53" s="296"/>
      <c r="GN53" s="296"/>
      <c r="GO53" s="296"/>
      <c r="GP53" s="297"/>
      <c r="GQ53" s="298"/>
      <c r="GR53" s="296"/>
      <c r="GS53" s="296"/>
      <c r="GT53" s="296"/>
      <c r="GU53" s="296"/>
      <c r="GV53" s="297"/>
      <c r="GW53" s="298"/>
      <c r="GX53" s="296"/>
      <c r="GY53" s="296"/>
      <c r="GZ53" s="296"/>
      <c r="HA53" s="296"/>
      <c r="HB53" s="296"/>
      <c r="HC53" s="299"/>
      <c r="HD53" s="299"/>
      <c r="HE53" s="300" t="str">
        <f t="shared" si="0"/>
        <v/>
      </c>
    </row>
    <row r="54" spans="1:213" ht="21" hidden="1" customHeight="1" outlineLevel="1">
      <c r="B54" s="521"/>
      <c r="C54" s="521"/>
      <c r="D54" s="292"/>
      <c r="E54" s="293"/>
      <c r="F54" s="294"/>
      <c r="G54" s="295"/>
      <c r="H54" s="296"/>
      <c r="I54" s="296"/>
      <c r="J54" s="296"/>
      <c r="K54" s="296"/>
      <c r="L54" s="297"/>
      <c r="M54" s="298"/>
      <c r="N54" s="296"/>
      <c r="O54" s="296"/>
      <c r="P54" s="296"/>
      <c r="Q54" s="296"/>
      <c r="R54" s="297"/>
      <c r="S54" s="298"/>
      <c r="T54" s="296"/>
      <c r="U54" s="296"/>
      <c r="V54" s="296"/>
      <c r="W54" s="296"/>
      <c r="X54" s="297"/>
      <c r="Y54" s="298"/>
      <c r="Z54" s="296"/>
      <c r="AA54" s="296"/>
      <c r="AB54" s="296"/>
      <c r="AC54" s="296"/>
      <c r="AD54" s="297"/>
      <c r="AE54" s="298"/>
      <c r="AF54" s="296"/>
      <c r="AG54" s="296"/>
      <c r="AH54" s="296"/>
      <c r="AI54" s="296"/>
      <c r="AJ54" s="297"/>
      <c r="AK54" s="298"/>
      <c r="AL54" s="296"/>
      <c r="AM54" s="296"/>
      <c r="AN54" s="296"/>
      <c r="AO54" s="296"/>
      <c r="AP54" s="297"/>
      <c r="AQ54" s="298"/>
      <c r="AR54" s="296"/>
      <c r="AS54" s="296"/>
      <c r="AT54" s="296"/>
      <c r="AU54" s="296"/>
      <c r="AV54" s="297"/>
      <c r="AW54" s="298"/>
      <c r="AX54" s="296"/>
      <c r="AY54" s="296"/>
      <c r="AZ54" s="296"/>
      <c r="BA54" s="296"/>
      <c r="BB54" s="297"/>
      <c r="BC54" s="298"/>
      <c r="BD54" s="296"/>
      <c r="BE54" s="296"/>
      <c r="BF54" s="296"/>
      <c r="BG54" s="296"/>
      <c r="BH54" s="297"/>
      <c r="BI54" s="298"/>
      <c r="BJ54" s="296"/>
      <c r="BK54" s="296"/>
      <c r="BL54" s="296"/>
      <c r="BM54" s="296"/>
      <c r="BN54" s="297"/>
      <c r="BO54" s="298"/>
      <c r="BP54" s="296"/>
      <c r="BQ54" s="296"/>
      <c r="BR54" s="296"/>
      <c r="BS54" s="296"/>
      <c r="BT54" s="297"/>
      <c r="BU54" s="298"/>
      <c r="BV54" s="296"/>
      <c r="BW54" s="296"/>
      <c r="BX54" s="296"/>
      <c r="BY54" s="296"/>
      <c r="BZ54" s="297"/>
      <c r="CA54" s="298"/>
      <c r="CB54" s="296"/>
      <c r="CC54" s="296"/>
      <c r="CD54" s="296"/>
      <c r="CE54" s="296"/>
      <c r="CF54" s="297"/>
      <c r="CG54" s="298"/>
      <c r="CH54" s="296"/>
      <c r="CI54" s="296"/>
      <c r="CJ54" s="296"/>
      <c r="CK54" s="296"/>
      <c r="CL54" s="297"/>
      <c r="CM54" s="298"/>
      <c r="CN54" s="296"/>
      <c r="CO54" s="296"/>
      <c r="CP54" s="296"/>
      <c r="CQ54" s="296"/>
      <c r="CR54" s="297"/>
      <c r="CS54" s="298"/>
      <c r="CT54" s="296"/>
      <c r="CU54" s="296"/>
      <c r="CV54" s="296"/>
      <c r="CW54" s="296"/>
      <c r="CX54" s="297"/>
      <c r="CY54" s="298"/>
      <c r="CZ54" s="296"/>
      <c r="DA54" s="296"/>
      <c r="DB54" s="296"/>
      <c r="DC54" s="296"/>
      <c r="DD54" s="297"/>
      <c r="DE54" s="298"/>
      <c r="DF54" s="296"/>
      <c r="DG54" s="296"/>
      <c r="DH54" s="296"/>
      <c r="DI54" s="296"/>
      <c r="DJ54" s="297"/>
      <c r="DK54" s="298"/>
      <c r="DL54" s="296"/>
      <c r="DM54" s="296"/>
      <c r="DN54" s="296"/>
      <c r="DO54" s="296"/>
      <c r="DP54" s="297"/>
      <c r="DQ54" s="298"/>
      <c r="DR54" s="296"/>
      <c r="DS54" s="296"/>
      <c r="DT54" s="296"/>
      <c r="DU54" s="296"/>
      <c r="DV54" s="297"/>
      <c r="DW54" s="298"/>
      <c r="DX54" s="296"/>
      <c r="DY54" s="296"/>
      <c r="DZ54" s="296"/>
      <c r="EA54" s="296"/>
      <c r="EB54" s="297"/>
      <c r="EC54" s="298"/>
      <c r="ED54" s="296"/>
      <c r="EE54" s="296"/>
      <c r="EF54" s="296"/>
      <c r="EG54" s="296"/>
      <c r="EH54" s="297"/>
      <c r="EI54" s="298"/>
      <c r="EJ54" s="296"/>
      <c r="EK54" s="296"/>
      <c r="EL54" s="296"/>
      <c r="EM54" s="296"/>
      <c r="EN54" s="297"/>
      <c r="EO54" s="298"/>
      <c r="EP54" s="296"/>
      <c r="EQ54" s="296"/>
      <c r="ER54" s="296"/>
      <c r="ES54" s="296"/>
      <c r="ET54" s="297"/>
      <c r="EU54" s="298"/>
      <c r="EV54" s="296"/>
      <c r="EW54" s="296"/>
      <c r="EX54" s="296"/>
      <c r="EY54" s="296"/>
      <c r="EZ54" s="297"/>
      <c r="FA54" s="298"/>
      <c r="FB54" s="296"/>
      <c r="FC54" s="296"/>
      <c r="FD54" s="296"/>
      <c r="FE54" s="296"/>
      <c r="FF54" s="297"/>
      <c r="FG54" s="298"/>
      <c r="FH54" s="296"/>
      <c r="FI54" s="296"/>
      <c r="FJ54" s="296"/>
      <c r="FK54" s="296"/>
      <c r="FL54" s="297"/>
      <c r="FM54" s="298"/>
      <c r="FN54" s="296"/>
      <c r="FO54" s="296"/>
      <c r="FP54" s="296"/>
      <c r="FQ54" s="296"/>
      <c r="FR54" s="297"/>
      <c r="FS54" s="298"/>
      <c r="FT54" s="296"/>
      <c r="FU54" s="296"/>
      <c r="FV54" s="296"/>
      <c r="FW54" s="296"/>
      <c r="FX54" s="297"/>
      <c r="FY54" s="298"/>
      <c r="FZ54" s="296"/>
      <c r="GA54" s="296"/>
      <c r="GB54" s="296"/>
      <c r="GC54" s="296"/>
      <c r="GD54" s="297"/>
      <c r="GE54" s="298"/>
      <c r="GF54" s="296"/>
      <c r="GG54" s="296"/>
      <c r="GH54" s="296"/>
      <c r="GI54" s="296"/>
      <c r="GJ54" s="297"/>
      <c r="GK54" s="298"/>
      <c r="GL54" s="296"/>
      <c r="GM54" s="296"/>
      <c r="GN54" s="296"/>
      <c r="GO54" s="296"/>
      <c r="GP54" s="297"/>
      <c r="GQ54" s="298"/>
      <c r="GR54" s="296"/>
      <c r="GS54" s="296"/>
      <c r="GT54" s="296"/>
      <c r="GU54" s="296"/>
      <c r="GV54" s="297"/>
      <c r="GW54" s="298"/>
      <c r="GX54" s="296"/>
      <c r="GY54" s="296"/>
      <c r="GZ54" s="296"/>
      <c r="HA54" s="296"/>
      <c r="HB54" s="296"/>
      <c r="HC54" s="299"/>
      <c r="HD54" s="299"/>
      <c r="HE54" s="300" t="str">
        <f t="shared" si="0"/>
        <v/>
      </c>
    </row>
    <row r="55" spans="1:213" ht="21" hidden="1" customHeight="1" outlineLevel="1">
      <c r="B55" s="521"/>
      <c r="C55" s="521"/>
      <c r="D55" s="292"/>
      <c r="E55" s="293"/>
      <c r="F55" s="294"/>
      <c r="G55" s="295"/>
      <c r="H55" s="296"/>
      <c r="I55" s="296"/>
      <c r="J55" s="296"/>
      <c r="K55" s="296"/>
      <c r="L55" s="297"/>
      <c r="M55" s="298"/>
      <c r="N55" s="296"/>
      <c r="O55" s="296"/>
      <c r="P55" s="296"/>
      <c r="Q55" s="296"/>
      <c r="R55" s="297"/>
      <c r="S55" s="298"/>
      <c r="T55" s="296"/>
      <c r="U55" s="296"/>
      <c r="V55" s="296"/>
      <c r="W55" s="296"/>
      <c r="X55" s="297"/>
      <c r="Y55" s="298"/>
      <c r="Z55" s="296"/>
      <c r="AA55" s="296"/>
      <c r="AB55" s="296"/>
      <c r="AC55" s="296"/>
      <c r="AD55" s="297"/>
      <c r="AE55" s="298"/>
      <c r="AF55" s="296"/>
      <c r="AG55" s="296"/>
      <c r="AH55" s="296"/>
      <c r="AI55" s="296"/>
      <c r="AJ55" s="297"/>
      <c r="AK55" s="298"/>
      <c r="AL55" s="296"/>
      <c r="AM55" s="296"/>
      <c r="AN55" s="296"/>
      <c r="AO55" s="296"/>
      <c r="AP55" s="297"/>
      <c r="AQ55" s="298"/>
      <c r="AR55" s="296"/>
      <c r="AS55" s="296"/>
      <c r="AT55" s="296"/>
      <c r="AU55" s="296"/>
      <c r="AV55" s="297"/>
      <c r="AW55" s="298"/>
      <c r="AX55" s="296"/>
      <c r="AY55" s="296"/>
      <c r="AZ55" s="296"/>
      <c r="BA55" s="296"/>
      <c r="BB55" s="297"/>
      <c r="BC55" s="298"/>
      <c r="BD55" s="296"/>
      <c r="BE55" s="296"/>
      <c r="BF55" s="296"/>
      <c r="BG55" s="296"/>
      <c r="BH55" s="297"/>
      <c r="BI55" s="298"/>
      <c r="BJ55" s="296"/>
      <c r="BK55" s="296"/>
      <c r="BL55" s="296"/>
      <c r="BM55" s="296"/>
      <c r="BN55" s="297"/>
      <c r="BO55" s="298"/>
      <c r="BP55" s="296"/>
      <c r="BQ55" s="296"/>
      <c r="BR55" s="296"/>
      <c r="BS55" s="296"/>
      <c r="BT55" s="297"/>
      <c r="BU55" s="298"/>
      <c r="BV55" s="296"/>
      <c r="BW55" s="296"/>
      <c r="BX55" s="296"/>
      <c r="BY55" s="296"/>
      <c r="BZ55" s="297"/>
      <c r="CA55" s="298"/>
      <c r="CB55" s="296"/>
      <c r="CC55" s="296"/>
      <c r="CD55" s="296"/>
      <c r="CE55" s="296"/>
      <c r="CF55" s="297"/>
      <c r="CG55" s="298"/>
      <c r="CH55" s="296"/>
      <c r="CI55" s="296"/>
      <c r="CJ55" s="296"/>
      <c r="CK55" s="296"/>
      <c r="CL55" s="297"/>
      <c r="CM55" s="298"/>
      <c r="CN55" s="296"/>
      <c r="CO55" s="296"/>
      <c r="CP55" s="296"/>
      <c r="CQ55" s="296"/>
      <c r="CR55" s="297"/>
      <c r="CS55" s="298"/>
      <c r="CT55" s="296"/>
      <c r="CU55" s="296"/>
      <c r="CV55" s="296"/>
      <c r="CW55" s="296"/>
      <c r="CX55" s="297"/>
      <c r="CY55" s="298"/>
      <c r="CZ55" s="296"/>
      <c r="DA55" s="296"/>
      <c r="DB55" s="296"/>
      <c r="DC55" s="296"/>
      <c r="DD55" s="297"/>
      <c r="DE55" s="298"/>
      <c r="DF55" s="296"/>
      <c r="DG55" s="296"/>
      <c r="DH55" s="296"/>
      <c r="DI55" s="296"/>
      <c r="DJ55" s="297"/>
      <c r="DK55" s="298"/>
      <c r="DL55" s="296"/>
      <c r="DM55" s="296"/>
      <c r="DN55" s="296"/>
      <c r="DO55" s="296"/>
      <c r="DP55" s="297"/>
      <c r="DQ55" s="298"/>
      <c r="DR55" s="296"/>
      <c r="DS55" s="296"/>
      <c r="DT55" s="296"/>
      <c r="DU55" s="296"/>
      <c r="DV55" s="297"/>
      <c r="DW55" s="298"/>
      <c r="DX55" s="296"/>
      <c r="DY55" s="296"/>
      <c r="DZ55" s="296"/>
      <c r="EA55" s="296"/>
      <c r="EB55" s="297"/>
      <c r="EC55" s="298"/>
      <c r="ED55" s="296"/>
      <c r="EE55" s="296"/>
      <c r="EF55" s="296"/>
      <c r="EG55" s="296"/>
      <c r="EH55" s="297"/>
      <c r="EI55" s="298"/>
      <c r="EJ55" s="296"/>
      <c r="EK55" s="296"/>
      <c r="EL55" s="296"/>
      <c r="EM55" s="296"/>
      <c r="EN55" s="297"/>
      <c r="EO55" s="298"/>
      <c r="EP55" s="296"/>
      <c r="EQ55" s="296"/>
      <c r="ER55" s="296"/>
      <c r="ES55" s="296"/>
      <c r="ET55" s="297"/>
      <c r="EU55" s="298"/>
      <c r="EV55" s="296"/>
      <c r="EW55" s="296"/>
      <c r="EX55" s="296"/>
      <c r="EY55" s="296"/>
      <c r="EZ55" s="297"/>
      <c r="FA55" s="298"/>
      <c r="FB55" s="296"/>
      <c r="FC55" s="296"/>
      <c r="FD55" s="296"/>
      <c r="FE55" s="296"/>
      <c r="FF55" s="297"/>
      <c r="FG55" s="298"/>
      <c r="FH55" s="296"/>
      <c r="FI55" s="296"/>
      <c r="FJ55" s="296"/>
      <c r="FK55" s="296"/>
      <c r="FL55" s="297"/>
      <c r="FM55" s="298"/>
      <c r="FN55" s="296"/>
      <c r="FO55" s="296"/>
      <c r="FP55" s="296"/>
      <c r="FQ55" s="296"/>
      <c r="FR55" s="297"/>
      <c r="FS55" s="298"/>
      <c r="FT55" s="296"/>
      <c r="FU55" s="296"/>
      <c r="FV55" s="296"/>
      <c r="FW55" s="296"/>
      <c r="FX55" s="297"/>
      <c r="FY55" s="298"/>
      <c r="FZ55" s="296"/>
      <c r="GA55" s="296"/>
      <c r="GB55" s="296"/>
      <c r="GC55" s="296"/>
      <c r="GD55" s="297"/>
      <c r="GE55" s="298"/>
      <c r="GF55" s="296"/>
      <c r="GG55" s="296"/>
      <c r="GH55" s="296"/>
      <c r="GI55" s="296"/>
      <c r="GJ55" s="297"/>
      <c r="GK55" s="298"/>
      <c r="GL55" s="296"/>
      <c r="GM55" s="296"/>
      <c r="GN55" s="296"/>
      <c r="GO55" s="296"/>
      <c r="GP55" s="297"/>
      <c r="GQ55" s="298"/>
      <c r="GR55" s="296"/>
      <c r="GS55" s="296"/>
      <c r="GT55" s="296"/>
      <c r="GU55" s="296"/>
      <c r="GV55" s="297"/>
      <c r="GW55" s="298"/>
      <c r="GX55" s="296"/>
      <c r="GY55" s="296"/>
      <c r="GZ55" s="296"/>
      <c r="HA55" s="296"/>
      <c r="HB55" s="296"/>
      <c r="HC55" s="299"/>
      <c r="HD55" s="299"/>
      <c r="HE55" s="300" t="str">
        <f t="shared" si="0"/>
        <v/>
      </c>
    </row>
    <row r="56" spans="1:213" ht="21" hidden="1" customHeight="1" outlineLevel="1">
      <c r="B56" s="521"/>
      <c r="C56" s="521"/>
      <c r="D56" s="292"/>
      <c r="E56" s="293"/>
      <c r="F56" s="294"/>
      <c r="G56" s="295"/>
      <c r="H56" s="296"/>
      <c r="I56" s="296"/>
      <c r="J56" s="296"/>
      <c r="K56" s="296"/>
      <c r="L56" s="297"/>
      <c r="M56" s="298"/>
      <c r="N56" s="296"/>
      <c r="O56" s="296"/>
      <c r="P56" s="296"/>
      <c r="Q56" s="296"/>
      <c r="R56" s="297"/>
      <c r="S56" s="298"/>
      <c r="T56" s="296"/>
      <c r="U56" s="296"/>
      <c r="V56" s="296"/>
      <c r="W56" s="296"/>
      <c r="X56" s="297"/>
      <c r="Y56" s="298"/>
      <c r="Z56" s="296"/>
      <c r="AA56" s="296"/>
      <c r="AB56" s="296"/>
      <c r="AC56" s="296"/>
      <c r="AD56" s="297"/>
      <c r="AE56" s="298"/>
      <c r="AF56" s="296"/>
      <c r="AG56" s="296"/>
      <c r="AH56" s="296"/>
      <c r="AI56" s="296"/>
      <c r="AJ56" s="297"/>
      <c r="AK56" s="298"/>
      <c r="AL56" s="296"/>
      <c r="AM56" s="296"/>
      <c r="AN56" s="296"/>
      <c r="AO56" s="296"/>
      <c r="AP56" s="297"/>
      <c r="AQ56" s="298"/>
      <c r="AR56" s="296"/>
      <c r="AS56" s="296"/>
      <c r="AT56" s="296"/>
      <c r="AU56" s="296"/>
      <c r="AV56" s="297"/>
      <c r="AW56" s="298"/>
      <c r="AX56" s="296"/>
      <c r="AY56" s="296"/>
      <c r="AZ56" s="296"/>
      <c r="BA56" s="296"/>
      <c r="BB56" s="297"/>
      <c r="BC56" s="298"/>
      <c r="BD56" s="296"/>
      <c r="BE56" s="296"/>
      <c r="BF56" s="296"/>
      <c r="BG56" s="296"/>
      <c r="BH56" s="297"/>
      <c r="BI56" s="298"/>
      <c r="BJ56" s="296"/>
      <c r="BK56" s="296"/>
      <c r="BL56" s="296"/>
      <c r="BM56" s="296"/>
      <c r="BN56" s="297"/>
      <c r="BO56" s="298"/>
      <c r="BP56" s="296"/>
      <c r="BQ56" s="296"/>
      <c r="BR56" s="296"/>
      <c r="BS56" s="296"/>
      <c r="BT56" s="297"/>
      <c r="BU56" s="298"/>
      <c r="BV56" s="296"/>
      <c r="BW56" s="296"/>
      <c r="BX56" s="296"/>
      <c r="BY56" s="296"/>
      <c r="BZ56" s="297"/>
      <c r="CA56" s="298"/>
      <c r="CB56" s="296"/>
      <c r="CC56" s="296"/>
      <c r="CD56" s="296"/>
      <c r="CE56" s="296"/>
      <c r="CF56" s="297"/>
      <c r="CG56" s="298"/>
      <c r="CH56" s="296"/>
      <c r="CI56" s="296"/>
      <c r="CJ56" s="296"/>
      <c r="CK56" s="296"/>
      <c r="CL56" s="297"/>
      <c r="CM56" s="298"/>
      <c r="CN56" s="296"/>
      <c r="CO56" s="296"/>
      <c r="CP56" s="296"/>
      <c r="CQ56" s="296"/>
      <c r="CR56" s="297"/>
      <c r="CS56" s="298"/>
      <c r="CT56" s="296"/>
      <c r="CU56" s="296"/>
      <c r="CV56" s="296"/>
      <c r="CW56" s="296"/>
      <c r="CX56" s="297"/>
      <c r="CY56" s="298"/>
      <c r="CZ56" s="296"/>
      <c r="DA56" s="296"/>
      <c r="DB56" s="296"/>
      <c r="DC56" s="296"/>
      <c r="DD56" s="297"/>
      <c r="DE56" s="298"/>
      <c r="DF56" s="296"/>
      <c r="DG56" s="296"/>
      <c r="DH56" s="296"/>
      <c r="DI56" s="296"/>
      <c r="DJ56" s="297"/>
      <c r="DK56" s="298"/>
      <c r="DL56" s="296"/>
      <c r="DM56" s="296"/>
      <c r="DN56" s="296"/>
      <c r="DO56" s="296"/>
      <c r="DP56" s="297"/>
      <c r="DQ56" s="298"/>
      <c r="DR56" s="296"/>
      <c r="DS56" s="296"/>
      <c r="DT56" s="296"/>
      <c r="DU56" s="296"/>
      <c r="DV56" s="297"/>
      <c r="DW56" s="298"/>
      <c r="DX56" s="296"/>
      <c r="DY56" s="296"/>
      <c r="DZ56" s="296"/>
      <c r="EA56" s="296"/>
      <c r="EB56" s="297"/>
      <c r="EC56" s="298"/>
      <c r="ED56" s="296"/>
      <c r="EE56" s="296"/>
      <c r="EF56" s="296"/>
      <c r="EG56" s="296"/>
      <c r="EH56" s="297"/>
      <c r="EI56" s="298"/>
      <c r="EJ56" s="296"/>
      <c r="EK56" s="296"/>
      <c r="EL56" s="296"/>
      <c r="EM56" s="296"/>
      <c r="EN56" s="297"/>
      <c r="EO56" s="298"/>
      <c r="EP56" s="296"/>
      <c r="EQ56" s="296"/>
      <c r="ER56" s="296"/>
      <c r="ES56" s="296"/>
      <c r="ET56" s="297"/>
      <c r="EU56" s="298"/>
      <c r="EV56" s="296"/>
      <c r="EW56" s="296"/>
      <c r="EX56" s="296"/>
      <c r="EY56" s="296"/>
      <c r="EZ56" s="297"/>
      <c r="FA56" s="298"/>
      <c r="FB56" s="296"/>
      <c r="FC56" s="296"/>
      <c r="FD56" s="296"/>
      <c r="FE56" s="296"/>
      <c r="FF56" s="297"/>
      <c r="FG56" s="298"/>
      <c r="FH56" s="296"/>
      <c r="FI56" s="296"/>
      <c r="FJ56" s="296"/>
      <c r="FK56" s="296"/>
      <c r="FL56" s="297"/>
      <c r="FM56" s="298"/>
      <c r="FN56" s="296"/>
      <c r="FO56" s="296"/>
      <c r="FP56" s="296"/>
      <c r="FQ56" s="296"/>
      <c r="FR56" s="297"/>
      <c r="FS56" s="298"/>
      <c r="FT56" s="296"/>
      <c r="FU56" s="296"/>
      <c r="FV56" s="296"/>
      <c r="FW56" s="296"/>
      <c r="FX56" s="297"/>
      <c r="FY56" s="298"/>
      <c r="FZ56" s="296"/>
      <c r="GA56" s="296"/>
      <c r="GB56" s="296"/>
      <c r="GC56" s="296"/>
      <c r="GD56" s="297"/>
      <c r="GE56" s="298"/>
      <c r="GF56" s="296"/>
      <c r="GG56" s="296"/>
      <c r="GH56" s="296"/>
      <c r="GI56" s="296"/>
      <c r="GJ56" s="297"/>
      <c r="GK56" s="298"/>
      <c r="GL56" s="296"/>
      <c r="GM56" s="296"/>
      <c r="GN56" s="296"/>
      <c r="GO56" s="296"/>
      <c r="GP56" s="297"/>
      <c r="GQ56" s="298"/>
      <c r="GR56" s="296"/>
      <c r="GS56" s="296"/>
      <c r="GT56" s="296"/>
      <c r="GU56" s="296"/>
      <c r="GV56" s="297"/>
      <c r="GW56" s="298"/>
      <c r="GX56" s="296"/>
      <c r="GY56" s="296"/>
      <c r="GZ56" s="296"/>
      <c r="HA56" s="296"/>
      <c r="HB56" s="296"/>
      <c r="HC56" s="299"/>
      <c r="HD56" s="299"/>
      <c r="HE56" s="300" t="str">
        <f t="shared" si="0"/>
        <v/>
      </c>
    </row>
    <row r="57" spans="1:213" ht="21" hidden="1" customHeight="1" outlineLevel="1">
      <c r="B57" s="521"/>
      <c r="C57" s="521"/>
      <c r="D57" s="292"/>
      <c r="E57" s="293"/>
      <c r="F57" s="294"/>
      <c r="G57" s="295"/>
      <c r="H57" s="296"/>
      <c r="I57" s="296"/>
      <c r="J57" s="296"/>
      <c r="K57" s="296"/>
      <c r="L57" s="297"/>
      <c r="M57" s="298"/>
      <c r="N57" s="296"/>
      <c r="O57" s="296"/>
      <c r="P57" s="296"/>
      <c r="Q57" s="296"/>
      <c r="R57" s="297"/>
      <c r="S57" s="298"/>
      <c r="T57" s="296"/>
      <c r="U57" s="296"/>
      <c r="V57" s="296"/>
      <c r="W57" s="296"/>
      <c r="X57" s="297"/>
      <c r="Y57" s="298"/>
      <c r="Z57" s="296"/>
      <c r="AA57" s="296"/>
      <c r="AB57" s="296"/>
      <c r="AC57" s="296"/>
      <c r="AD57" s="297"/>
      <c r="AE57" s="298"/>
      <c r="AF57" s="296"/>
      <c r="AG57" s="296"/>
      <c r="AH57" s="296"/>
      <c r="AI57" s="296"/>
      <c r="AJ57" s="297"/>
      <c r="AK57" s="298"/>
      <c r="AL57" s="296"/>
      <c r="AM57" s="296"/>
      <c r="AN57" s="296"/>
      <c r="AO57" s="296"/>
      <c r="AP57" s="297"/>
      <c r="AQ57" s="298"/>
      <c r="AR57" s="296"/>
      <c r="AS57" s="296"/>
      <c r="AT57" s="296"/>
      <c r="AU57" s="296"/>
      <c r="AV57" s="297"/>
      <c r="AW57" s="298"/>
      <c r="AX57" s="296"/>
      <c r="AY57" s="296"/>
      <c r="AZ57" s="296"/>
      <c r="BA57" s="296"/>
      <c r="BB57" s="297"/>
      <c r="BC57" s="298"/>
      <c r="BD57" s="296"/>
      <c r="BE57" s="296"/>
      <c r="BF57" s="296"/>
      <c r="BG57" s="296"/>
      <c r="BH57" s="297"/>
      <c r="BI57" s="298"/>
      <c r="BJ57" s="296"/>
      <c r="BK57" s="296"/>
      <c r="BL57" s="296"/>
      <c r="BM57" s="296"/>
      <c r="BN57" s="297"/>
      <c r="BO57" s="298"/>
      <c r="BP57" s="296"/>
      <c r="BQ57" s="296"/>
      <c r="BR57" s="296"/>
      <c r="BS57" s="296"/>
      <c r="BT57" s="297"/>
      <c r="BU57" s="298"/>
      <c r="BV57" s="296"/>
      <c r="BW57" s="296"/>
      <c r="BX57" s="296"/>
      <c r="BY57" s="296"/>
      <c r="BZ57" s="297"/>
      <c r="CA57" s="298"/>
      <c r="CB57" s="296"/>
      <c r="CC57" s="296"/>
      <c r="CD57" s="296"/>
      <c r="CE57" s="296"/>
      <c r="CF57" s="297"/>
      <c r="CG57" s="298"/>
      <c r="CH57" s="296"/>
      <c r="CI57" s="296"/>
      <c r="CJ57" s="296"/>
      <c r="CK57" s="296"/>
      <c r="CL57" s="297"/>
      <c r="CM57" s="298"/>
      <c r="CN57" s="296"/>
      <c r="CO57" s="296"/>
      <c r="CP57" s="296"/>
      <c r="CQ57" s="296"/>
      <c r="CR57" s="297"/>
      <c r="CS57" s="298"/>
      <c r="CT57" s="296"/>
      <c r="CU57" s="296"/>
      <c r="CV57" s="296"/>
      <c r="CW57" s="296"/>
      <c r="CX57" s="297"/>
      <c r="CY57" s="298"/>
      <c r="CZ57" s="296"/>
      <c r="DA57" s="296"/>
      <c r="DB57" s="296"/>
      <c r="DC57" s="296"/>
      <c r="DD57" s="297"/>
      <c r="DE57" s="298"/>
      <c r="DF57" s="296"/>
      <c r="DG57" s="296"/>
      <c r="DH57" s="296"/>
      <c r="DI57" s="296"/>
      <c r="DJ57" s="297"/>
      <c r="DK57" s="298"/>
      <c r="DL57" s="296"/>
      <c r="DM57" s="296"/>
      <c r="DN57" s="296"/>
      <c r="DO57" s="296"/>
      <c r="DP57" s="297"/>
      <c r="DQ57" s="298"/>
      <c r="DR57" s="296"/>
      <c r="DS57" s="296"/>
      <c r="DT57" s="296"/>
      <c r="DU57" s="296"/>
      <c r="DV57" s="297"/>
      <c r="DW57" s="298"/>
      <c r="DX57" s="296"/>
      <c r="DY57" s="296"/>
      <c r="DZ57" s="296"/>
      <c r="EA57" s="296"/>
      <c r="EB57" s="297"/>
      <c r="EC57" s="298"/>
      <c r="ED57" s="296"/>
      <c r="EE57" s="296"/>
      <c r="EF57" s="296"/>
      <c r="EG57" s="296"/>
      <c r="EH57" s="297"/>
      <c r="EI57" s="298"/>
      <c r="EJ57" s="296"/>
      <c r="EK57" s="296"/>
      <c r="EL57" s="296"/>
      <c r="EM57" s="296"/>
      <c r="EN57" s="297"/>
      <c r="EO57" s="298"/>
      <c r="EP57" s="296"/>
      <c r="EQ57" s="296"/>
      <c r="ER57" s="296"/>
      <c r="ES57" s="296"/>
      <c r="ET57" s="297"/>
      <c r="EU57" s="298"/>
      <c r="EV57" s="296"/>
      <c r="EW57" s="296"/>
      <c r="EX57" s="296"/>
      <c r="EY57" s="296"/>
      <c r="EZ57" s="297"/>
      <c r="FA57" s="298"/>
      <c r="FB57" s="296"/>
      <c r="FC57" s="296"/>
      <c r="FD57" s="296"/>
      <c r="FE57" s="296"/>
      <c r="FF57" s="297"/>
      <c r="FG57" s="298"/>
      <c r="FH57" s="296"/>
      <c r="FI57" s="296"/>
      <c r="FJ57" s="296"/>
      <c r="FK57" s="296"/>
      <c r="FL57" s="297"/>
      <c r="FM57" s="298"/>
      <c r="FN57" s="296"/>
      <c r="FO57" s="296"/>
      <c r="FP57" s="296"/>
      <c r="FQ57" s="296"/>
      <c r="FR57" s="297"/>
      <c r="FS57" s="298"/>
      <c r="FT57" s="296"/>
      <c r="FU57" s="296"/>
      <c r="FV57" s="296"/>
      <c r="FW57" s="296"/>
      <c r="FX57" s="297"/>
      <c r="FY57" s="298"/>
      <c r="FZ57" s="296"/>
      <c r="GA57" s="296"/>
      <c r="GB57" s="296"/>
      <c r="GC57" s="296"/>
      <c r="GD57" s="297"/>
      <c r="GE57" s="298"/>
      <c r="GF57" s="296"/>
      <c r="GG57" s="296"/>
      <c r="GH57" s="296"/>
      <c r="GI57" s="296"/>
      <c r="GJ57" s="297"/>
      <c r="GK57" s="298"/>
      <c r="GL57" s="296"/>
      <c r="GM57" s="296"/>
      <c r="GN57" s="296"/>
      <c r="GO57" s="296"/>
      <c r="GP57" s="297"/>
      <c r="GQ57" s="298"/>
      <c r="GR57" s="296"/>
      <c r="GS57" s="296"/>
      <c r="GT57" s="296"/>
      <c r="GU57" s="296"/>
      <c r="GV57" s="297"/>
      <c r="GW57" s="298"/>
      <c r="GX57" s="296"/>
      <c r="GY57" s="296"/>
      <c r="GZ57" s="296"/>
      <c r="HA57" s="296"/>
      <c r="HB57" s="296"/>
      <c r="HC57" s="299"/>
      <c r="HD57" s="299"/>
      <c r="HE57" s="300" t="str">
        <f t="shared" si="0"/>
        <v/>
      </c>
    </row>
    <row r="58" spans="1:213" ht="21" hidden="1" customHeight="1" outlineLevel="1">
      <c r="B58" s="521"/>
      <c r="C58" s="521"/>
      <c r="D58" s="292"/>
      <c r="E58" s="293"/>
      <c r="F58" s="294"/>
      <c r="G58" s="295"/>
      <c r="H58" s="296"/>
      <c r="I58" s="296"/>
      <c r="J58" s="296"/>
      <c r="K58" s="296"/>
      <c r="L58" s="297"/>
      <c r="M58" s="298"/>
      <c r="N58" s="296"/>
      <c r="O58" s="296"/>
      <c r="P58" s="296"/>
      <c r="Q58" s="296"/>
      <c r="R58" s="297"/>
      <c r="S58" s="298"/>
      <c r="T58" s="296"/>
      <c r="U58" s="296"/>
      <c r="V58" s="296"/>
      <c r="W58" s="296"/>
      <c r="X58" s="297"/>
      <c r="Y58" s="298"/>
      <c r="Z58" s="296"/>
      <c r="AA58" s="296"/>
      <c r="AB58" s="296"/>
      <c r="AC58" s="296"/>
      <c r="AD58" s="297"/>
      <c r="AE58" s="298"/>
      <c r="AF58" s="296"/>
      <c r="AG58" s="296"/>
      <c r="AH58" s="296"/>
      <c r="AI58" s="296"/>
      <c r="AJ58" s="297"/>
      <c r="AK58" s="298"/>
      <c r="AL58" s="296"/>
      <c r="AM58" s="296"/>
      <c r="AN58" s="296"/>
      <c r="AO58" s="296"/>
      <c r="AP58" s="297"/>
      <c r="AQ58" s="298"/>
      <c r="AR58" s="296"/>
      <c r="AS58" s="296"/>
      <c r="AT58" s="296"/>
      <c r="AU58" s="296"/>
      <c r="AV58" s="297"/>
      <c r="AW58" s="298"/>
      <c r="AX58" s="296"/>
      <c r="AY58" s="296"/>
      <c r="AZ58" s="296"/>
      <c r="BA58" s="296"/>
      <c r="BB58" s="297"/>
      <c r="BC58" s="298"/>
      <c r="BD58" s="296"/>
      <c r="BE58" s="296"/>
      <c r="BF58" s="296"/>
      <c r="BG58" s="296"/>
      <c r="BH58" s="297"/>
      <c r="BI58" s="298"/>
      <c r="BJ58" s="296"/>
      <c r="BK58" s="296"/>
      <c r="BL58" s="296"/>
      <c r="BM58" s="296"/>
      <c r="BN58" s="297"/>
      <c r="BO58" s="298"/>
      <c r="BP58" s="296"/>
      <c r="BQ58" s="296"/>
      <c r="BR58" s="296"/>
      <c r="BS58" s="296"/>
      <c r="BT58" s="297"/>
      <c r="BU58" s="298"/>
      <c r="BV58" s="296"/>
      <c r="BW58" s="296"/>
      <c r="BX58" s="296"/>
      <c r="BY58" s="296"/>
      <c r="BZ58" s="297"/>
      <c r="CA58" s="298"/>
      <c r="CB58" s="296"/>
      <c r="CC58" s="296"/>
      <c r="CD58" s="296"/>
      <c r="CE58" s="296"/>
      <c r="CF58" s="297"/>
      <c r="CG58" s="298"/>
      <c r="CH58" s="296"/>
      <c r="CI58" s="296"/>
      <c r="CJ58" s="296"/>
      <c r="CK58" s="296"/>
      <c r="CL58" s="297"/>
      <c r="CM58" s="298"/>
      <c r="CN58" s="296"/>
      <c r="CO58" s="296"/>
      <c r="CP58" s="296"/>
      <c r="CQ58" s="296"/>
      <c r="CR58" s="297"/>
      <c r="CS58" s="298"/>
      <c r="CT58" s="296"/>
      <c r="CU58" s="296"/>
      <c r="CV58" s="296"/>
      <c r="CW58" s="296"/>
      <c r="CX58" s="297"/>
      <c r="CY58" s="298"/>
      <c r="CZ58" s="296"/>
      <c r="DA58" s="296"/>
      <c r="DB58" s="296"/>
      <c r="DC58" s="296"/>
      <c r="DD58" s="297"/>
      <c r="DE58" s="298"/>
      <c r="DF58" s="296"/>
      <c r="DG58" s="296"/>
      <c r="DH58" s="296"/>
      <c r="DI58" s="296"/>
      <c r="DJ58" s="297"/>
      <c r="DK58" s="298"/>
      <c r="DL58" s="296"/>
      <c r="DM58" s="296"/>
      <c r="DN58" s="296"/>
      <c r="DO58" s="296"/>
      <c r="DP58" s="297"/>
      <c r="DQ58" s="298"/>
      <c r="DR58" s="296"/>
      <c r="DS58" s="296"/>
      <c r="DT58" s="296"/>
      <c r="DU58" s="296"/>
      <c r="DV58" s="297"/>
      <c r="DW58" s="298"/>
      <c r="DX58" s="296"/>
      <c r="DY58" s="296"/>
      <c r="DZ58" s="296"/>
      <c r="EA58" s="296"/>
      <c r="EB58" s="297"/>
      <c r="EC58" s="298"/>
      <c r="ED58" s="296"/>
      <c r="EE58" s="296"/>
      <c r="EF58" s="296"/>
      <c r="EG58" s="296"/>
      <c r="EH58" s="297"/>
      <c r="EI58" s="298"/>
      <c r="EJ58" s="296"/>
      <c r="EK58" s="296"/>
      <c r="EL58" s="296"/>
      <c r="EM58" s="296"/>
      <c r="EN58" s="297"/>
      <c r="EO58" s="298"/>
      <c r="EP58" s="296"/>
      <c r="EQ58" s="296"/>
      <c r="ER58" s="296"/>
      <c r="ES58" s="296"/>
      <c r="ET58" s="297"/>
      <c r="EU58" s="298"/>
      <c r="EV58" s="296"/>
      <c r="EW58" s="296"/>
      <c r="EX58" s="296"/>
      <c r="EY58" s="296"/>
      <c r="EZ58" s="297"/>
      <c r="FA58" s="298"/>
      <c r="FB58" s="296"/>
      <c r="FC58" s="296"/>
      <c r="FD58" s="296"/>
      <c r="FE58" s="296"/>
      <c r="FF58" s="297"/>
      <c r="FG58" s="298"/>
      <c r="FH58" s="296"/>
      <c r="FI58" s="296"/>
      <c r="FJ58" s="296"/>
      <c r="FK58" s="296"/>
      <c r="FL58" s="297"/>
      <c r="FM58" s="298"/>
      <c r="FN58" s="296"/>
      <c r="FO58" s="296"/>
      <c r="FP58" s="296"/>
      <c r="FQ58" s="296"/>
      <c r="FR58" s="297"/>
      <c r="FS58" s="298"/>
      <c r="FT58" s="296"/>
      <c r="FU58" s="296"/>
      <c r="FV58" s="296"/>
      <c r="FW58" s="296"/>
      <c r="FX58" s="297"/>
      <c r="FY58" s="298"/>
      <c r="FZ58" s="296"/>
      <c r="GA58" s="296"/>
      <c r="GB58" s="296"/>
      <c r="GC58" s="296"/>
      <c r="GD58" s="297"/>
      <c r="GE58" s="298"/>
      <c r="GF58" s="296"/>
      <c r="GG58" s="296"/>
      <c r="GH58" s="296"/>
      <c r="GI58" s="296"/>
      <c r="GJ58" s="297"/>
      <c r="GK58" s="298"/>
      <c r="GL58" s="296"/>
      <c r="GM58" s="296"/>
      <c r="GN58" s="296"/>
      <c r="GO58" s="296"/>
      <c r="GP58" s="297"/>
      <c r="GQ58" s="298"/>
      <c r="GR58" s="296"/>
      <c r="GS58" s="296"/>
      <c r="GT58" s="296"/>
      <c r="GU58" s="296"/>
      <c r="GV58" s="297"/>
      <c r="GW58" s="298"/>
      <c r="GX58" s="296"/>
      <c r="GY58" s="296"/>
      <c r="GZ58" s="296"/>
      <c r="HA58" s="296"/>
      <c r="HB58" s="296"/>
      <c r="HC58" s="299"/>
      <c r="HD58" s="299"/>
      <c r="HE58" s="300" t="str">
        <f t="shared" si="0"/>
        <v/>
      </c>
    </row>
    <row r="59" spans="1:213" ht="21" hidden="1" customHeight="1" outlineLevel="1">
      <c r="B59" s="521"/>
      <c r="C59" s="521"/>
      <c r="D59" s="292"/>
      <c r="E59" s="293"/>
      <c r="F59" s="294"/>
      <c r="G59" s="295"/>
      <c r="H59" s="296"/>
      <c r="I59" s="296"/>
      <c r="J59" s="296"/>
      <c r="K59" s="296"/>
      <c r="L59" s="297"/>
      <c r="M59" s="298"/>
      <c r="N59" s="296"/>
      <c r="O59" s="296"/>
      <c r="P59" s="296"/>
      <c r="Q59" s="296"/>
      <c r="R59" s="297"/>
      <c r="S59" s="298"/>
      <c r="T59" s="296"/>
      <c r="U59" s="296"/>
      <c r="V59" s="296"/>
      <c r="W59" s="296"/>
      <c r="X59" s="297"/>
      <c r="Y59" s="298"/>
      <c r="Z59" s="296"/>
      <c r="AA59" s="296"/>
      <c r="AB59" s="296"/>
      <c r="AC59" s="296"/>
      <c r="AD59" s="297"/>
      <c r="AE59" s="298"/>
      <c r="AF59" s="296"/>
      <c r="AG59" s="296"/>
      <c r="AH59" s="296"/>
      <c r="AI59" s="296"/>
      <c r="AJ59" s="297"/>
      <c r="AK59" s="298"/>
      <c r="AL59" s="296"/>
      <c r="AM59" s="296"/>
      <c r="AN59" s="296"/>
      <c r="AO59" s="296"/>
      <c r="AP59" s="297"/>
      <c r="AQ59" s="298"/>
      <c r="AR59" s="296"/>
      <c r="AS59" s="296"/>
      <c r="AT59" s="296"/>
      <c r="AU59" s="296"/>
      <c r="AV59" s="297"/>
      <c r="AW59" s="298"/>
      <c r="AX59" s="296"/>
      <c r="AY59" s="296"/>
      <c r="AZ59" s="296"/>
      <c r="BA59" s="296"/>
      <c r="BB59" s="297"/>
      <c r="BC59" s="298"/>
      <c r="BD59" s="296"/>
      <c r="BE59" s="296"/>
      <c r="BF59" s="296"/>
      <c r="BG59" s="296"/>
      <c r="BH59" s="297"/>
      <c r="BI59" s="298"/>
      <c r="BJ59" s="296"/>
      <c r="BK59" s="296"/>
      <c r="BL59" s="296"/>
      <c r="BM59" s="296"/>
      <c r="BN59" s="297"/>
      <c r="BO59" s="298"/>
      <c r="BP59" s="296"/>
      <c r="BQ59" s="296"/>
      <c r="BR59" s="296"/>
      <c r="BS59" s="296"/>
      <c r="BT59" s="297"/>
      <c r="BU59" s="298"/>
      <c r="BV59" s="296"/>
      <c r="BW59" s="296"/>
      <c r="BX59" s="296"/>
      <c r="BY59" s="296"/>
      <c r="BZ59" s="297"/>
      <c r="CA59" s="298"/>
      <c r="CB59" s="296"/>
      <c r="CC59" s="296"/>
      <c r="CD59" s="296"/>
      <c r="CE59" s="296"/>
      <c r="CF59" s="297"/>
      <c r="CG59" s="298"/>
      <c r="CH59" s="296"/>
      <c r="CI59" s="296"/>
      <c r="CJ59" s="296"/>
      <c r="CK59" s="296"/>
      <c r="CL59" s="297"/>
      <c r="CM59" s="298"/>
      <c r="CN59" s="296"/>
      <c r="CO59" s="296"/>
      <c r="CP59" s="296"/>
      <c r="CQ59" s="296"/>
      <c r="CR59" s="297"/>
      <c r="CS59" s="298"/>
      <c r="CT59" s="296"/>
      <c r="CU59" s="296"/>
      <c r="CV59" s="296"/>
      <c r="CW59" s="296"/>
      <c r="CX59" s="297"/>
      <c r="CY59" s="298"/>
      <c r="CZ59" s="296"/>
      <c r="DA59" s="296"/>
      <c r="DB59" s="296"/>
      <c r="DC59" s="296"/>
      <c r="DD59" s="297"/>
      <c r="DE59" s="298"/>
      <c r="DF59" s="296"/>
      <c r="DG59" s="296"/>
      <c r="DH59" s="296"/>
      <c r="DI59" s="296"/>
      <c r="DJ59" s="297"/>
      <c r="DK59" s="298"/>
      <c r="DL59" s="296"/>
      <c r="DM59" s="296"/>
      <c r="DN59" s="296"/>
      <c r="DO59" s="296"/>
      <c r="DP59" s="297"/>
      <c r="DQ59" s="298"/>
      <c r="DR59" s="296"/>
      <c r="DS59" s="296"/>
      <c r="DT59" s="296"/>
      <c r="DU59" s="296"/>
      <c r="DV59" s="297"/>
      <c r="DW59" s="298"/>
      <c r="DX59" s="296"/>
      <c r="DY59" s="296"/>
      <c r="DZ59" s="296"/>
      <c r="EA59" s="296"/>
      <c r="EB59" s="297"/>
      <c r="EC59" s="298"/>
      <c r="ED59" s="296"/>
      <c r="EE59" s="296"/>
      <c r="EF59" s="296"/>
      <c r="EG59" s="296"/>
      <c r="EH59" s="297"/>
      <c r="EI59" s="298"/>
      <c r="EJ59" s="296"/>
      <c r="EK59" s="296"/>
      <c r="EL59" s="296"/>
      <c r="EM59" s="296"/>
      <c r="EN59" s="297"/>
      <c r="EO59" s="298"/>
      <c r="EP59" s="296"/>
      <c r="EQ59" s="296"/>
      <c r="ER59" s="296"/>
      <c r="ES59" s="296"/>
      <c r="ET59" s="297"/>
      <c r="EU59" s="298"/>
      <c r="EV59" s="296"/>
      <c r="EW59" s="296"/>
      <c r="EX59" s="296"/>
      <c r="EY59" s="296"/>
      <c r="EZ59" s="297"/>
      <c r="FA59" s="298"/>
      <c r="FB59" s="296"/>
      <c r="FC59" s="296"/>
      <c r="FD59" s="296"/>
      <c r="FE59" s="296"/>
      <c r="FF59" s="297"/>
      <c r="FG59" s="298"/>
      <c r="FH59" s="296"/>
      <c r="FI59" s="296"/>
      <c r="FJ59" s="296"/>
      <c r="FK59" s="296"/>
      <c r="FL59" s="297"/>
      <c r="FM59" s="298"/>
      <c r="FN59" s="296"/>
      <c r="FO59" s="296"/>
      <c r="FP59" s="296"/>
      <c r="FQ59" s="296"/>
      <c r="FR59" s="297"/>
      <c r="FS59" s="298"/>
      <c r="FT59" s="296"/>
      <c r="FU59" s="296"/>
      <c r="FV59" s="296"/>
      <c r="FW59" s="296"/>
      <c r="FX59" s="297"/>
      <c r="FY59" s="298"/>
      <c r="FZ59" s="296"/>
      <c r="GA59" s="296"/>
      <c r="GB59" s="296"/>
      <c r="GC59" s="296"/>
      <c r="GD59" s="297"/>
      <c r="GE59" s="298"/>
      <c r="GF59" s="296"/>
      <c r="GG59" s="296"/>
      <c r="GH59" s="296"/>
      <c r="GI59" s="296"/>
      <c r="GJ59" s="297"/>
      <c r="GK59" s="298"/>
      <c r="GL59" s="296"/>
      <c r="GM59" s="296"/>
      <c r="GN59" s="296"/>
      <c r="GO59" s="296"/>
      <c r="GP59" s="297"/>
      <c r="GQ59" s="298"/>
      <c r="GR59" s="296"/>
      <c r="GS59" s="296"/>
      <c r="GT59" s="296"/>
      <c r="GU59" s="296"/>
      <c r="GV59" s="297"/>
      <c r="GW59" s="298"/>
      <c r="GX59" s="296"/>
      <c r="GY59" s="296"/>
      <c r="GZ59" s="296"/>
      <c r="HA59" s="296"/>
      <c r="HB59" s="296"/>
      <c r="HC59" s="299"/>
      <c r="HD59" s="299"/>
      <c r="HE59" s="300" t="str">
        <f t="shared" si="0"/>
        <v/>
      </c>
    </row>
    <row r="60" spans="1:213" ht="21" hidden="1" customHeight="1" outlineLevel="1">
      <c r="B60" s="521"/>
      <c r="C60" s="521"/>
      <c r="D60" s="292"/>
      <c r="E60" s="293"/>
      <c r="F60" s="294"/>
      <c r="G60" s="295"/>
      <c r="H60" s="296"/>
      <c r="I60" s="296"/>
      <c r="J60" s="296"/>
      <c r="K60" s="296"/>
      <c r="L60" s="297"/>
      <c r="M60" s="298"/>
      <c r="N60" s="296"/>
      <c r="O60" s="296"/>
      <c r="P60" s="296"/>
      <c r="Q60" s="296"/>
      <c r="R60" s="297"/>
      <c r="S60" s="298"/>
      <c r="T60" s="296"/>
      <c r="U60" s="296"/>
      <c r="V60" s="296"/>
      <c r="W60" s="296"/>
      <c r="X60" s="297"/>
      <c r="Y60" s="298"/>
      <c r="Z60" s="296"/>
      <c r="AA60" s="296"/>
      <c r="AB60" s="296"/>
      <c r="AC60" s="296"/>
      <c r="AD60" s="297"/>
      <c r="AE60" s="298"/>
      <c r="AF60" s="296"/>
      <c r="AG60" s="296"/>
      <c r="AH60" s="296"/>
      <c r="AI60" s="296"/>
      <c r="AJ60" s="297"/>
      <c r="AK60" s="298"/>
      <c r="AL60" s="296"/>
      <c r="AM60" s="296"/>
      <c r="AN60" s="296"/>
      <c r="AO60" s="296"/>
      <c r="AP60" s="297"/>
      <c r="AQ60" s="298"/>
      <c r="AR60" s="296"/>
      <c r="AS60" s="296"/>
      <c r="AT60" s="296"/>
      <c r="AU60" s="296"/>
      <c r="AV60" s="297"/>
      <c r="AW60" s="298"/>
      <c r="AX60" s="296"/>
      <c r="AY60" s="296"/>
      <c r="AZ60" s="296"/>
      <c r="BA60" s="296"/>
      <c r="BB60" s="297"/>
      <c r="BC60" s="298"/>
      <c r="BD60" s="296"/>
      <c r="BE60" s="296"/>
      <c r="BF60" s="296"/>
      <c r="BG60" s="296"/>
      <c r="BH60" s="297"/>
      <c r="BI60" s="298"/>
      <c r="BJ60" s="296"/>
      <c r="BK60" s="296"/>
      <c r="BL60" s="296"/>
      <c r="BM60" s="296"/>
      <c r="BN60" s="297"/>
      <c r="BO60" s="298"/>
      <c r="BP60" s="296"/>
      <c r="BQ60" s="296"/>
      <c r="BR60" s="296"/>
      <c r="BS60" s="296"/>
      <c r="BT60" s="297"/>
      <c r="BU60" s="298"/>
      <c r="BV60" s="296"/>
      <c r="BW60" s="296"/>
      <c r="BX60" s="296"/>
      <c r="BY60" s="296"/>
      <c r="BZ60" s="297"/>
      <c r="CA60" s="298"/>
      <c r="CB60" s="296"/>
      <c r="CC60" s="296"/>
      <c r="CD60" s="296"/>
      <c r="CE60" s="296"/>
      <c r="CF60" s="297"/>
      <c r="CG60" s="298"/>
      <c r="CH60" s="296"/>
      <c r="CI60" s="296"/>
      <c r="CJ60" s="296"/>
      <c r="CK60" s="296"/>
      <c r="CL60" s="297"/>
      <c r="CM60" s="298"/>
      <c r="CN60" s="296"/>
      <c r="CO60" s="296"/>
      <c r="CP60" s="296"/>
      <c r="CQ60" s="296"/>
      <c r="CR60" s="297"/>
      <c r="CS60" s="298"/>
      <c r="CT60" s="296"/>
      <c r="CU60" s="296"/>
      <c r="CV60" s="296"/>
      <c r="CW60" s="296"/>
      <c r="CX60" s="297"/>
      <c r="CY60" s="298"/>
      <c r="CZ60" s="296"/>
      <c r="DA60" s="296"/>
      <c r="DB60" s="296"/>
      <c r="DC60" s="296"/>
      <c r="DD60" s="297"/>
      <c r="DE60" s="298"/>
      <c r="DF60" s="296"/>
      <c r="DG60" s="296"/>
      <c r="DH60" s="296"/>
      <c r="DI60" s="296"/>
      <c r="DJ60" s="297"/>
      <c r="DK60" s="298"/>
      <c r="DL60" s="296"/>
      <c r="DM60" s="296"/>
      <c r="DN60" s="296"/>
      <c r="DO60" s="296"/>
      <c r="DP60" s="297"/>
      <c r="DQ60" s="298"/>
      <c r="DR60" s="296"/>
      <c r="DS60" s="296"/>
      <c r="DT60" s="296"/>
      <c r="DU60" s="296"/>
      <c r="DV60" s="297"/>
      <c r="DW60" s="298"/>
      <c r="DX60" s="296"/>
      <c r="DY60" s="296"/>
      <c r="DZ60" s="296"/>
      <c r="EA60" s="296"/>
      <c r="EB60" s="297"/>
      <c r="EC60" s="298"/>
      <c r="ED60" s="296"/>
      <c r="EE60" s="296"/>
      <c r="EF60" s="296"/>
      <c r="EG60" s="296"/>
      <c r="EH60" s="297"/>
      <c r="EI60" s="298"/>
      <c r="EJ60" s="296"/>
      <c r="EK60" s="296"/>
      <c r="EL60" s="296"/>
      <c r="EM60" s="296"/>
      <c r="EN60" s="297"/>
      <c r="EO60" s="298"/>
      <c r="EP60" s="296"/>
      <c r="EQ60" s="296"/>
      <c r="ER60" s="296"/>
      <c r="ES60" s="296"/>
      <c r="ET60" s="297"/>
      <c r="EU60" s="298"/>
      <c r="EV60" s="296"/>
      <c r="EW60" s="296"/>
      <c r="EX60" s="296"/>
      <c r="EY60" s="296"/>
      <c r="EZ60" s="297"/>
      <c r="FA60" s="298"/>
      <c r="FB60" s="296"/>
      <c r="FC60" s="296"/>
      <c r="FD60" s="296"/>
      <c r="FE60" s="296"/>
      <c r="FF60" s="297"/>
      <c r="FG60" s="298"/>
      <c r="FH60" s="296"/>
      <c r="FI60" s="296"/>
      <c r="FJ60" s="296"/>
      <c r="FK60" s="296"/>
      <c r="FL60" s="297"/>
      <c r="FM60" s="298"/>
      <c r="FN60" s="296"/>
      <c r="FO60" s="296"/>
      <c r="FP60" s="296"/>
      <c r="FQ60" s="296"/>
      <c r="FR60" s="297"/>
      <c r="FS60" s="298"/>
      <c r="FT60" s="296"/>
      <c r="FU60" s="296"/>
      <c r="FV60" s="296"/>
      <c r="FW60" s="296"/>
      <c r="FX60" s="297"/>
      <c r="FY60" s="298"/>
      <c r="FZ60" s="296"/>
      <c r="GA60" s="296"/>
      <c r="GB60" s="296"/>
      <c r="GC60" s="296"/>
      <c r="GD60" s="297"/>
      <c r="GE60" s="298"/>
      <c r="GF60" s="296"/>
      <c r="GG60" s="296"/>
      <c r="GH60" s="296"/>
      <c r="GI60" s="296"/>
      <c r="GJ60" s="297"/>
      <c r="GK60" s="298"/>
      <c r="GL60" s="296"/>
      <c r="GM60" s="296"/>
      <c r="GN60" s="296"/>
      <c r="GO60" s="296"/>
      <c r="GP60" s="297"/>
      <c r="GQ60" s="298"/>
      <c r="GR60" s="296"/>
      <c r="GS60" s="296"/>
      <c r="GT60" s="296"/>
      <c r="GU60" s="296"/>
      <c r="GV60" s="297"/>
      <c r="GW60" s="298"/>
      <c r="GX60" s="296"/>
      <c r="GY60" s="296"/>
      <c r="GZ60" s="296"/>
      <c r="HA60" s="296"/>
      <c r="HB60" s="296"/>
      <c r="HC60" s="299"/>
      <c r="HD60" s="299"/>
      <c r="HE60" s="300" t="str">
        <f t="shared" si="0"/>
        <v/>
      </c>
    </row>
    <row r="61" spans="1:213" ht="21" hidden="1" customHeight="1" outlineLevel="1">
      <c r="B61" s="521"/>
      <c r="C61" s="521"/>
      <c r="D61" s="292"/>
      <c r="E61" s="293"/>
      <c r="F61" s="294"/>
      <c r="G61" s="295"/>
      <c r="H61" s="296"/>
      <c r="I61" s="296"/>
      <c r="J61" s="296"/>
      <c r="K61" s="296"/>
      <c r="L61" s="297"/>
      <c r="M61" s="298"/>
      <c r="N61" s="296"/>
      <c r="O61" s="296"/>
      <c r="P61" s="296"/>
      <c r="Q61" s="296"/>
      <c r="R61" s="297"/>
      <c r="S61" s="298"/>
      <c r="T61" s="296"/>
      <c r="U61" s="296"/>
      <c r="V61" s="296"/>
      <c r="W61" s="296"/>
      <c r="X61" s="297"/>
      <c r="Y61" s="298"/>
      <c r="Z61" s="296"/>
      <c r="AA61" s="296"/>
      <c r="AB61" s="296"/>
      <c r="AC61" s="296"/>
      <c r="AD61" s="297"/>
      <c r="AE61" s="298"/>
      <c r="AF61" s="296"/>
      <c r="AG61" s="296"/>
      <c r="AH61" s="296"/>
      <c r="AI61" s="296"/>
      <c r="AJ61" s="297"/>
      <c r="AK61" s="298"/>
      <c r="AL61" s="296"/>
      <c r="AM61" s="296"/>
      <c r="AN61" s="296"/>
      <c r="AO61" s="296"/>
      <c r="AP61" s="297"/>
      <c r="AQ61" s="298"/>
      <c r="AR61" s="296"/>
      <c r="AS61" s="296"/>
      <c r="AT61" s="296"/>
      <c r="AU61" s="296"/>
      <c r="AV61" s="297"/>
      <c r="AW61" s="298"/>
      <c r="AX61" s="296"/>
      <c r="AY61" s="296"/>
      <c r="AZ61" s="296"/>
      <c r="BA61" s="296"/>
      <c r="BB61" s="297"/>
      <c r="BC61" s="298"/>
      <c r="BD61" s="296"/>
      <c r="BE61" s="296"/>
      <c r="BF61" s="296"/>
      <c r="BG61" s="296"/>
      <c r="BH61" s="297"/>
      <c r="BI61" s="298"/>
      <c r="BJ61" s="296"/>
      <c r="BK61" s="296"/>
      <c r="BL61" s="296"/>
      <c r="BM61" s="296"/>
      <c r="BN61" s="297"/>
      <c r="BO61" s="298"/>
      <c r="BP61" s="296"/>
      <c r="BQ61" s="296"/>
      <c r="BR61" s="296"/>
      <c r="BS61" s="296"/>
      <c r="BT61" s="297"/>
      <c r="BU61" s="298"/>
      <c r="BV61" s="296"/>
      <c r="BW61" s="296"/>
      <c r="BX61" s="296"/>
      <c r="BY61" s="296"/>
      <c r="BZ61" s="297"/>
      <c r="CA61" s="298"/>
      <c r="CB61" s="296"/>
      <c r="CC61" s="296"/>
      <c r="CD61" s="296"/>
      <c r="CE61" s="296"/>
      <c r="CF61" s="297"/>
      <c r="CG61" s="298"/>
      <c r="CH61" s="296"/>
      <c r="CI61" s="296"/>
      <c r="CJ61" s="296"/>
      <c r="CK61" s="296"/>
      <c r="CL61" s="297"/>
      <c r="CM61" s="298"/>
      <c r="CN61" s="296"/>
      <c r="CO61" s="296"/>
      <c r="CP61" s="296"/>
      <c r="CQ61" s="296"/>
      <c r="CR61" s="297"/>
      <c r="CS61" s="298"/>
      <c r="CT61" s="296"/>
      <c r="CU61" s="296"/>
      <c r="CV61" s="296"/>
      <c r="CW61" s="296"/>
      <c r="CX61" s="297"/>
      <c r="CY61" s="298"/>
      <c r="CZ61" s="296"/>
      <c r="DA61" s="296"/>
      <c r="DB61" s="296"/>
      <c r="DC61" s="296"/>
      <c r="DD61" s="297"/>
      <c r="DE61" s="298"/>
      <c r="DF61" s="296"/>
      <c r="DG61" s="296"/>
      <c r="DH61" s="296"/>
      <c r="DI61" s="296"/>
      <c r="DJ61" s="297"/>
      <c r="DK61" s="298"/>
      <c r="DL61" s="296"/>
      <c r="DM61" s="296"/>
      <c r="DN61" s="296"/>
      <c r="DO61" s="296"/>
      <c r="DP61" s="297"/>
      <c r="DQ61" s="298"/>
      <c r="DR61" s="296"/>
      <c r="DS61" s="296"/>
      <c r="DT61" s="296"/>
      <c r="DU61" s="296"/>
      <c r="DV61" s="297"/>
      <c r="DW61" s="298"/>
      <c r="DX61" s="296"/>
      <c r="DY61" s="296"/>
      <c r="DZ61" s="296"/>
      <c r="EA61" s="296"/>
      <c r="EB61" s="297"/>
      <c r="EC61" s="298"/>
      <c r="ED61" s="296"/>
      <c r="EE61" s="296"/>
      <c r="EF61" s="296"/>
      <c r="EG61" s="296"/>
      <c r="EH61" s="297"/>
      <c r="EI61" s="298"/>
      <c r="EJ61" s="296"/>
      <c r="EK61" s="296"/>
      <c r="EL61" s="296"/>
      <c r="EM61" s="296"/>
      <c r="EN61" s="297"/>
      <c r="EO61" s="298"/>
      <c r="EP61" s="296"/>
      <c r="EQ61" s="296"/>
      <c r="ER61" s="296"/>
      <c r="ES61" s="296"/>
      <c r="ET61" s="297"/>
      <c r="EU61" s="298"/>
      <c r="EV61" s="296"/>
      <c r="EW61" s="296"/>
      <c r="EX61" s="296"/>
      <c r="EY61" s="296"/>
      <c r="EZ61" s="297"/>
      <c r="FA61" s="298"/>
      <c r="FB61" s="296"/>
      <c r="FC61" s="296"/>
      <c r="FD61" s="296"/>
      <c r="FE61" s="296"/>
      <c r="FF61" s="297"/>
      <c r="FG61" s="298"/>
      <c r="FH61" s="296"/>
      <c r="FI61" s="296"/>
      <c r="FJ61" s="296"/>
      <c r="FK61" s="296"/>
      <c r="FL61" s="297"/>
      <c r="FM61" s="298"/>
      <c r="FN61" s="296"/>
      <c r="FO61" s="296"/>
      <c r="FP61" s="296"/>
      <c r="FQ61" s="296"/>
      <c r="FR61" s="297"/>
      <c r="FS61" s="298"/>
      <c r="FT61" s="296"/>
      <c r="FU61" s="296"/>
      <c r="FV61" s="296"/>
      <c r="FW61" s="296"/>
      <c r="FX61" s="297"/>
      <c r="FY61" s="298"/>
      <c r="FZ61" s="296"/>
      <c r="GA61" s="296"/>
      <c r="GB61" s="296"/>
      <c r="GC61" s="296"/>
      <c r="GD61" s="297"/>
      <c r="GE61" s="298"/>
      <c r="GF61" s="296"/>
      <c r="GG61" s="296"/>
      <c r="GH61" s="296"/>
      <c r="GI61" s="296"/>
      <c r="GJ61" s="297"/>
      <c r="GK61" s="298"/>
      <c r="GL61" s="296"/>
      <c r="GM61" s="296"/>
      <c r="GN61" s="296"/>
      <c r="GO61" s="296"/>
      <c r="GP61" s="297"/>
      <c r="GQ61" s="298"/>
      <c r="GR61" s="296"/>
      <c r="GS61" s="296"/>
      <c r="GT61" s="296"/>
      <c r="GU61" s="296"/>
      <c r="GV61" s="297"/>
      <c r="GW61" s="298"/>
      <c r="GX61" s="296"/>
      <c r="GY61" s="296"/>
      <c r="GZ61" s="296"/>
      <c r="HA61" s="296"/>
      <c r="HB61" s="296"/>
      <c r="HC61" s="299"/>
      <c r="HD61" s="299"/>
      <c r="HE61" s="300" t="str">
        <f t="shared" si="0"/>
        <v/>
      </c>
    </row>
    <row r="62" spans="1:213" ht="21" hidden="1" customHeight="1" outlineLevel="1">
      <c r="B62" s="521"/>
      <c r="C62" s="521"/>
      <c r="D62" s="292"/>
      <c r="E62" s="293"/>
      <c r="F62" s="294"/>
      <c r="G62" s="295"/>
      <c r="H62" s="296"/>
      <c r="I62" s="296"/>
      <c r="J62" s="296"/>
      <c r="K62" s="296"/>
      <c r="L62" s="297"/>
      <c r="M62" s="298"/>
      <c r="N62" s="296"/>
      <c r="O62" s="296"/>
      <c r="P62" s="296"/>
      <c r="Q62" s="296"/>
      <c r="R62" s="297"/>
      <c r="S62" s="298"/>
      <c r="T62" s="296"/>
      <c r="U62" s="296"/>
      <c r="V62" s="296"/>
      <c r="W62" s="296"/>
      <c r="X62" s="297"/>
      <c r="Y62" s="298"/>
      <c r="Z62" s="296"/>
      <c r="AA62" s="296"/>
      <c r="AB62" s="296"/>
      <c r="AC62" s="296"/>
      <c r="AD62" s="297"/>
      <c r="AE62" s="298"/>
      <c r="AF62" s="296"/>
      <c r="AG62" s="296"/>
      <c r="AH62" s="296"/>
      <c r="AI62" s="296"/>
      <c r="AJ62" s="297"/>
      <c r="AK62" s="298"/>
      <c r="AL62" s="296"/>
      <c r="AM62" s="296"/>
      <c r="AN62" s="296"/>
      <c r="AO62" s="296"/>
      <c r="AP62" s="297"/>
      <c r="AQ62" s="298"/>
      <c r="AR62" s="296"/>
      <c r="AS62" s="296"/>
      <c r="AT62" s="296"/>
      <c r="AU62" s="296"/>
      <c r="AV62" s="297"/>
      <c r="AW62" s="298"/>
      <c r="AX62" s="296"/>
      <c r="AY62" s="296"/>
      <c r="AZ62" s="296"/>
      <c r="BA62" s="296"/>
      <c r="BB62" s="297"/>
      <c r="BC62" s="298"/>
      <c r="BD62" s="296"/>
      <c r="BE62" s="296"/>
      <c r="BF62" s="296"/>
      <c r="BG62" s="296"/>
      <c r="BH62" s="297"/>
      <c r="BI62" s="298"/>
      <c r="BJ62" s="296"/>
      <c r="BK62" s="296"/>
      <c r="BL62" s="296"/>
      <c r="BM62" s="296"/>
      <c r="BN62" s="297"/>
      <c r="BO62" s="298"/>
      <c r="BP62" s="296"/>
      <c r="BQ62" s="296"/>
      <c r="BR62" s="296"/>
      <c r="BS62" s="296"/>
      <c r="BT62" s="297"/>
      <c r="BU62" s="298"/>
      <c r="BV62" s="296"/>
      <c r="BW62" s="296"/>
      <c r="BX62" s="296"/>
      <c r="BY62" s="296"/>
      <c r="BZ62" s="297"/>
      <c r="CA62" s="298"/>
      <c r="CB62" s="296"/>
      <c r="CC62" s="296"/>
      <c r="CD62" s="296"/>
      <c r="CE62" s="296"/>
      <c r="CF62" s="297"/>
      <c r="CG62" s="298"/>
      <c r="CH62" s="296"/>
      <c r="CI62" s="296"/>
      <c r="CJ62" s="296"/>
      <c r="CK62" s="296"/>
      <c r="CL62" s="297"/>
      <c r="CM62" s="298"/>
      <c r="CN62" s="296"/>
      <c r="CO62" s="296"/>
      <c r="CP62" s="296"/>
      <c r="CQ62" s="296"/>
      <c r="CR62" s="297"/>
      <c r="CS62" s="298"/>
      <c r="CT62" s="296"/>
      <c r="CU62" s="296"/>
      <c r="CV62" s="296"/>
      <c r="CW62" s="296"/>
      <c r="CX62" s="297"/>
      <c r="CY62" s="298"/>
      <c r="CZ62" s="296"/>
      <c r="DA62" s="296"/>
      <c r="DB62" s="296"/>
      <c r="DC62" s="296"/>
      <c r="DD62" s="297"/>
      <c r="DE62" s="298"/>
      <c r="DF62" s="296"/>
      <c r="DG62" s="296"/>
      <c r="DH62" s="296"/>
      <c r="DI62" s="296"/>
      <c r="DJ62" s="297"/>
      <c r="DK62" s="298"/>
      <c r="DL62" s="296"/>
      <c r="DM62" s="296"/>
      <c r="DN62" s="296"/>
      <c r="DO62" s="296"/>
      <c r="DP62" s="297"/>
      <c r="DQ62" s="298"/>
      <c r="DR62" s="296"/>
      <c r="DS62" s="296"/>
      <c r="DT62" s="296"/>
      <c r="DU62" s="296"/>
      <c r="DV62" s="297"/>
      <c r="DW62" s="298"/>
      <c r="DX62" s="296"/>
      <c r="DY62" s="296"/>
      <c r="DZ62" s="296"/>
      <c r="EA62" s="296"/>
      <c r="EB62" s="297"/>
      <c r="EC62" s="298"/>
      <c r="ED62" s="296"/>
      <c r="EE62" s="296"/>
      <c r="EF62" s="296"/>
      <c r="EG62" s="296"/>
      <c r="EH62" s="297"/>
      <c r="EI62" s="298"/>
      <c r="EJ62" s="296"/>
      <c r="EK62" s="296"/>
      <c r="EL62" s="296"/>
      <c r="EM62" s="296"/>
      <c r="EN62" s="297"/>
      <c r="EO62" s="298"/>
      <c r="EP62" s="296"/>
      <c r="EQ62" s="296"/>
      <c r="ER62" s="296"/>
      <c r="ES62" s="296"/>
      <c r="ET62" s="297"/>
      <c r="EU62" s="298"/>
      <c r="EV62" s="296"/>
      <c r="EW62" s="296"/>
      <c r="EX62" s="296"/>
      <c r="EY62" s="296"/>
      <c r="EZ62" s="297"/>
      <c r="FA62" s="298"/>
      <c r="FB62" s="296"/>
      <c r="FC62" s="296"/>
      <c r="FD62" s="296"/>
      <c r="FE62" s="296"/>
      <c r="FF62" s="297"/>
      <c r="FG62" s="298"/>
      <c r="FH62" s="296"/>
      <c r="FI62" s="296"/>
      <c r="FJ62" s="296"/>
      <c r="FK62" s="296"/>
      <c r="FL62" s="297"/>
      <c r="FM62" s="298"/>
      <c r="FN62" s="296"/>
      <c r="FO62" s="296"/>
      <c r="FP62" s="296"/>
      <c r="FQ62" s="296"/>
      <c r="FR62" s="297"/>
      <c r="FS62" s="298"/>
      <c r="FT62" s="296"/>
      <c r="FU62" s="296"/>
      <c r="FV62" s="296"/>
      <c r="FW62" s="296"/>
      <c r="FX62" s="297"/>
      <c r="FY62" s="298"/>
      <c r="FZ62" s="296"/>
      <c r="GA62" s="296"/>
      <c r="GB62" s="296"/>
      <c r="GC62" s="296"/>
      <c r="GD62" s="297"/>
      <c r="GE62" s="298"/>
      <c r="GF62" s="296"/>
      <c r="GG62" s="296"/>
      <c r="GH62" s="296"/>
      <c r="GI62" s="296"/>
      <c r="GJ62" s="297"/>
      <c r="GK62" s="298"/>
      <c r="GL62" s="296"/>
      <c r="GM62" s="296"/>
      <c r="GN62" s="296"/>
      <c r="GO62" s="296"/>
      <c r="GP62" s="297"/>
      <c r="GQ62" s="298"/>
      <c r="GR62" s="296"/>
      <c r="GS62" s="296"/>
      <c r="GT62" s="296"/>
      <c r="GU62" s="296"/>
      <c r="GV62" s="297"/>
      <c r="GW62" s="298"/>
      <c r="GX62" s="296"/>
      <c r="GY62" s="296"/>
      <c r="GZ62" s="296"/>
      <c r="HA62" s="296"/>
      <c r="HB62" s="296"/>
      <c r="HC62" s="299"/>
      <c r="HD62" s="299"/>
      <c r="HE62" s="300" t="str">
        <f t="shared" si="0"/>
        <v/>
      </c>
    </row>
    <row r="63" spans="1:213" ht="21" hidden="1" customHeight="1" outlineLevel="1" thickBot="1">
      <c r="B63" s="522"/>
      <c r="C63" s="522"/>
      <c r="D63" s="301"/>
      <c r="E63" s="302"/>
      <c r="F63" s="303"/>
      <c r="G63" s="304"/>
      <c r="H63" s="305"/>
      <c r="I63" s="305"/>
      <c r="J63" s="305"/>
      <c r="K63" s="305"/>
      <c r="L63" s="306"/>
      <c r="M63" s="307"/>
      <c r="N63" s="305"/>
      <c r="O63" s="305"/>
      <c r="P63" s="305"/>
      <c r="Q63" s="305"/>
      <c r="R63" s="306"/>
      <c r="S63" s="307"/>
      <c r="T63" s="305"/>
      <c r="U63" s="305"/>
      <c r="V63" s="305"/>
      <c r="W63" s="305"/>
      <c r="X63" s="306"/>
      <c r="Y63" s="307"/>
      <c r="Z63" s="305"/>
      <c r="AA63" s="305"/>
      <c r="AB63" s="305"/>
      <c r="AC63" s="305"/>
      <c r="AD63" s="306"/>
      <c r="AE63" s="307"/>
      <c r="AF63" s="305"/>
      <c r="AG63" s="305"/>
      <c r="AH63" s="305"/>
      <c r="AI63" s="305"/>
      <c r="AJ63" s="306"/>
      <c r="AK63" s="307"/>
      <c r="AL63" s="305"/>
      <c r="AM63" s="305"/>
      <c r="AN63" s="305"/>
      <c r="AO63" s="305"/>
      <c r="AP63" s="306"/>
      <c r="AQ63" s="307"/>
      <c r="AR63" s="305"/>
      <c r="AS63" s="305"/>
      <c r="AT63" s="305"/>
      <c r="AU63" s="305"/>
      <c r="AV63" s="306"/>
      <c r="AW63" s="307"/>
      <c r="AX63" s="305"/>
      <c r="AY63" s="305"/>
      <c r="AZ63" s="305"/>
      <c r="BA63" s="305"/>
      <c r="BB63" s="306"/>
      <c r="BC63" s="307"/>
      <c r="BD63" s="305"/>
      <c r="BE63" s="305"/>
      <c r="BF63" s="305"/>
      <c r="BG63" s="305"/>
      <c r="BH63" s="306"/>
      <c r="BI63" s="307"/>
      <c r="BJ63" s="305"/>
      <c r="BK63" s="305"/>
      <c r="BL63" s="305"/>
      <c r="BM63" s="305"/>
      <c r="BN63" s="306"/>
      <c r="BO63" s="307"/>
      <c r="BP63" s="305"/>
      <c r="BQ63" s="305"/>
      <c r="BR63" s="305"/>
      <c r="BS63" s="305"/>
      <c r="BT63" s="306"/>
      <c r="BU63" s="307"/>
      <c r="BV63" s="305"/>
      <c r="BW63" s="305"/>
      <c r="BX63" s="305"/>
      <c r="BY63" s="305"/>
      <c r="BZ63" s="306"/>
      <c r="CA63" s="307"/>
      <c r="CB63" s="305"/>
      <c r="CC63" s="305"/>
      <c r="CD63" s="305"/>
      <c r="CE63" s="305"/>
      <c r="CF63" s="306"/>
      <c r="CG63" s="307"/>
      <c r="CH63" s="305"/>
      <c r="CI63" s="305"/>
      <c r="CJ63" s="305"/>
      <c r="CK63" s="305"/>
      <c r="CL63" s="306"/>
      <c r="CM63" s="307"/>
      <c r="CN63" s="305"/>
      <c r="CO63" s="305"/>
      <c r="CP63" s="305"/>
      <c r="CQ63" s="305"/>
      <c r="CR63" s="306"/>
      <c r="CS63" s="307"/>
      <c r="CT63" s="305"/>
      <c r="CU63" s="305"/>
      <c r="CV63" s="305"/>
      <c r="CW63" s="305"/>
      <c r="CX63" s="306"/>
      <c r="CY63" s="307"/>
      <c r="CZ63" s="305"/>
      <c r="DA63" s="305"/>
      <c r="DB63" s="305"/>
      <c r="DC63" s="305"/>
      <c r="DD63" s="306"/>
      <c r="DE63" s="307"/>
      <c r="DF63" s="305"/>
      <c r="DG63" s="305"/>
      <c r="DH63" s="305"/>
      <c r="DI63" s="305"/>
      <c r="DJ63" s="306"/>
      <c r="DK63" s="307"/>
      <c r="DL63" s="305"/>
      <c r="DM63" s="305"/>
      <c r="DN63" s="305"/>
      <c r="DO63" s="305"/>
      <c r="DP63" s="306"/>
      <c r="DQ63" s="307"/>
      <c r="DR63" s="305"/>
      <c r="DS63" s="305"/>
      <c r="DT63" s="305"/>
      <c r="DU63" s="305"/>
      <c r="DV63" s="306"/>
      <c r="DW63" s="307"/>
      <c r="DX63" s="305"/>
      <c r="DY63" s="305"/>
      <c r="DZ63" s="305"/>
      <c r="EA63" s="305"/>
      <c r="EB63" s="306"/>
      <c r="EC63" s="307"/>
      <c r="ED63" s="305"/>
      <c r="EE63" s="305"/>
      <c r="EF63" s="305"/>
      <c r="EG63" s="305"/>
      <c r="EH63" s="306"/>
      <c r="EI63" s="307"/>
      <c r="EJ63" s="305"/>
      <c r="EK63" s="305"/>
      <c r="EL63" s="305"/>
      <c r="EM63" s="305"/>
      <c r="EN63" s="306"/>
      <c r="EO63" s="307"/>
      <c r="EP63" s="305"/>
      <c r="EQ63" s="305"/>
      <c r="ER63" s="305"/>
      <c r="ES63" s="305"/>
      <c r="ET63" s="306"/>
      <c r="EU63" s="307"/>
      <c r="EV63" s="305"/>
      <c r="EW63" s="305"/>
      <c r="EX63" s="305"/>
      <c r="EY63" s="305"/>
      <c r="EZ63" s="306"/>
      <c r="FA63" s="307"/>
      <c r="FB63" s="305"/>
      <c r="FC63" s="305"/>
      <c r="FD63" s="305"/>
      <c r="FE63" s="305"/>
      <c r="FF63" s="306"/>
      <c r="FG63" s="307"/>
      <c r="FH63" s="305"/>
      <c r="FI63" s="305"/>
      <c r="FJ63" s="305"/>
      <c r="FK63" s="305"/>
      <c r="FL63" s="306"/>
      <c r="FM63" s="307"/>
      <c r="FN63" s="305"/>
      <c r="FO63" s="305"/>
      <c r="FP63" s="305"/>
      <c r="FQ63" s="305"/>
      <c r="FR63" s="306"/>
      <c r="FS63" s="307"/>
      <c r="FT63" s="305"/>
      <c r="FU63" s="305"/>
      <c r="FV63" s="305"/>
      <c r="FW63" s="305"/>
      <c r="FX63" s="306"/>
      <c r="FY63" s="307"/>
      <c r="FZ63" s="305"/>
      <c r="GA63" s="305"/>
      <c r="GB63" s="305"/>
      <c r="GC63" s="305"/>
      <c r="GD63" s="306"/>
      <c r="GE63" s="307"/>
      <c r="GF63" s="305"/>
      <c r="GG63" s="305"/>
      <c r="GH63" s="305"/>
      <c r="GI63" s="305"/>
      <c r="GJ63" s="306"/>
      <c r="GK63" s="307"/>
      <c r="GL63" s="305"/>
      <c r="GM63" s="305"/>
      <c r="GN63" s="305"/>
      <c r="GO63" s="305"/>
      <c r="GP63" s="306"/>
      <c r="GQ63" s="307"/>
      <c r="GR63" s="305"/>
      <c r="GS63" s="305"/>
      <c r="GT63" s="305"/>
      <c r="GU63" s="305"/>
      <c r="GV63" s="306"/>
      <c r="GW63" s="307"/>
      <c r="GX63" s="305"/>
      <c r="GY63" s="305"/>
      <c r="GZ63" s="305"/>
      <c r="HA63" s="305"/>
      <c r="HB63" s="305"/>
      <c r="HC63" s="308"/>
      <c r="HD63" s="308"/>
      <c r="HE63" s="309" t="str">
        <f t="shared" si="0"/>
        <v/>
      </c>
    </row>
    <row r="64" spans="1:213" ht="21" customHeight="1" collapsed="1" thickTop="1">
      <c r="B64" s="523" t="s">
        <v>548</v>
      </c>
      <c r="C64" s="524"/>
      <c r="D64" s="310"/>
      <c r="E64" s="311"/>
      <c r="F64" s="312"/>
      <c r="G64" s="313"/>
      <c r="H64" s="314"/>
      <c r="I64" s="314"/>
      <c r="J64" s="314"/>
      <c r="K64" s="314"/>
      <c r="L64" s="315"/>
      <c r="M64" s="316"/>
      <c r="N64" s="314"/>
      <c r="O64" s="314"/>
      <c r="P64" s="314"/>
      <c r="Q64" s="314"/>
      <c r="R64" s="315"/>
      <c r="S64" s="316"/>
      <c r="T64" s="314"/>
      <c r="U64" s="314"/>
      <c r="V64" s="314"/>
      <c r="W64" s="314"/>
      <c r="X64" s="315"/>
      <c r="Y64" s="316"/>
      <c r="Z64" s="314"/>
      <c r="AA64" s="314"/>
      <c r="AB64" s="314"/>
      <c r="AC64" s="314"/>
      <c r="AD64" s="315"/>
      <c r="AE64" s="316"/>
      <c r="AF64" s="314"/>
      <c r="AG64" s="314"/>
      <c r="AH64" s="314"/>
      <c r="AI64" s="314"/>
      <c r="AJ64" s="315"/>
      <c r="AK64" s="316"/>
      <c r="AL64" s="314"/>
      <c r="AM64" s="314"/>
      <c r="AN64" s="314"/>
      <c r="AO64" s="314"/>
      <c r="AP64" s="315"/>
      <c r="AQ64" s="316"/>
      <c r="AR64" s="314"/>
      <c r="AS64" s="314"/>
      <c r="AT64" s="314"/>
      <c r="AU64" s="314"/>
      <c r="AV64" s="315"/>
      <c r="AW64" s="316"/>
      <c r="AX64" s="314"/>
      <c r="AY64" s="314"/>
      <c r="AZ64" s="314"/>
      <c r="BA64" s="314"/>
      <c r="BB64" s="315"/>
      <c r="BC64" s="316"/>
      <c r="BD64" s="314"/>
      <c r="BE64" s="314"/>
      <c r="BF64" s="314"/>
      <c r="BG64" s="314"/>
      <c r="BH64" s="315"/>
      <c r="BI64" s="316"/>
      <c r="BJ64" s="314"/>
      <c r="BK64" s="314"/>
      <c r="BL64" s="314"/>
      <c r="BM64" s="314"/>
      <c r="BN64" s="315"/>
      <c r="BO64" s="316"/>
      <c r="BP64" s="314"/>
      <c r="BQ64" s="314"/>
      <c r="BR64" s="314"/>
      <c r="BS64" s="314"/>
      <c r="BT64" s="315"/>
      <c r="BU64" s="316"/>
      <c r="BV64" s="314"/>
      <c r="BW64" s="314"/>
      <c r="BX64" s="314"/>
      <c r="BY64" s="314"/>
      <c r="BZ64" s="315"/>
      <c r="CA64" s="316"/>
      <c r="CB64" s="314"/>
      <c r="CC64" s="314"/>
      <c r="CD64" s="314"/>
      <c r="CE64" s="314"/>
      <c r="CF64" s="315"/>
      <c r="CG64" s="316"/>
      <c r="CH64" s="314"/>
      <c r="CI64" s="314"/>
      <c r="CJ64" s="314"/>
      <c r="CK64" s="314"/>
      <c r="CL64" s="315"/>
      <c r="CM64" s="316"/>
      <c r="CN64" s="314"/>
      <c r="CO64" s="314"/>
      <c r="CP64" s="314"/>
      <c r="CQ64" s="314"/>
      <c r="CR64" s="315"/>
      <c r="CS64" s="316"/>
      <c r="CT64" s="314"/>
      <c r="CU64" s="314"/>
      <c r="CV64" s="314"/>
      <c r="CW64" s="314"/>
      <c r="CX64" s="315"/>
      <c r="CY64" s="316"/>
      <c r="CZ64" s="314"/>
      <c r="DA64" s="314"/>
      <c r="DB64" s="314"/>
      <c r="DC64" s="314"/>
      <c r="DD64" s="315"/>
      <c r="DE64" s="316"/>
      <c r="DF64" s="314"/>
      <c r="DG64" s="314"/>
      <c r="DH64" s="314"/>
      <c r="DI64" s="314"/>
      <c r="DJ64" s="315"/>
      <c r="DK64" s="316"/>
      <c r="DL64" s="314"/>
      <c r="DM64" s="314"/>
      <c r="DN64" s="314"/>
      <c r="DO64" s="314"/>
      <c r="DP64" s="315"/>
      <c r="DQ64" s="316"/>
      <c r="DR64" s="314"/>
      <c r="DS64" s="314"/>
      <c r="DT64" s="314"/>
      <c r="DU64" s="314"/>
      <c r="DV64" s="315"/>
      <c r="DW64" s="316"/>
      <c r="DX64" s="314"/>
      <c r="DY64" s="314"/>
      <c r="DZ64" s="314"/>
      <c r="EA64" s="314"/>
      <c r="EB64" s="315"/>
      <c r="EC64" s="316"/>
      <c r="ED64" s="314"/>
      <c r="EE64" s="314"/>
      <c r="EF64" s="314"/>
      <c r="EG64" s="314"/>
      <c r="EH64" s="315"/>
      <c r="EI64" s="316"/>
      <c r="EJ64" s="314"/>
      <c r="EK64" s="314"/>
      <c r="EL64" s="314"/>
      <c r="EM64" s="314"/>
      <c r="EN64" s="315"/>
      <c r="EO64" s="316"/>
      <c r="EP64" s="314"/>
      <c r="EQ64" s="314"/>
      <c r="ER64" s="314"/>
      <c r="ES64" s="314"/>
      <c r="ET64" s="315"/>
      <c r="EU64" s="316"/>
      <c r="EV64" s="314"/>
      <c r="EW64" s="314"/>
      <c r="EX64" s="314"/>
      <c r="EY64" s="314"/>
      <c r="EZ64" s="315"/>
      <c r="FA64" s="316"/>
      <c r="FB64" s="314"/>
      <c r="FC64" s="314"/>
      <c r="FD64" s="314"/>
      <c r="FE64" s="314"/>
      <c r="FF64" s="315"/>
      <c r="FG64" s="316"/>
      <c r="FH64" s="314"/>
      <c r="FI64" s="314"/>
      <c r="FJ64" s="314"/>
      <c r="FK64" s="314"/>
      <c r="FL64" s="315"/>
      <c r="FM64" s="316"/>
      <c r="FN64" s="314"/>
      <c r="FO64" s="314"/>
      <c r="FP64" s="314"/>
      <c r="FQ64" s="314"/>
      <c r="FR64" s="315"/>
      <c r="FS64" s="316"/>
      <c r="FT64" s="314"/>
      <c r="FU64" s="314"/>
      <c r="FV64" s="314"/>
      <c r="FW64" s="314"/>
      <c r="FX64" s="315"/>
      <c r="FY64" s="316"/>
      <c r="FZ64" s="314"/>
      <c r="GA64" s="314"/>
      <c r="GB64" s="314"/>
      <c r="GC64" s="314"/>
      <c r="GD64" s="315"/>
      <c r="GE64" s="316"/>
      <c r="GF64" s="314"/>
      <c r="GG64" s="314"/>
      <c r="GH64" s="314"/>
      <c r="GI64" s="314"/>
      <c r="GJ64" s="315"/>
      <c r="GK64" s="316"/>
      <c r="GL64" s="314"/>
      <c r="GM64" s="314"/>
      <c r="GN64" s="314"/>
      <c r="GO64" s="314"/>
      <c r="GP64" s="315"/>
      <c r="GQ64" s="316"/>
      <c r="GR64" s="314"/>
      <c r="GS64" s="314"/>
      <c r="GT64" s="314"/>
      <c r="GU64" s="314"/>
      <c r="GV64" s="315"/>
      <c r="GW64" s="316"/>
      <c r="GX64" s="314"/>
      <c r="GY64" s="314"/>
      <c r="GZ64" s="314"/>
      <c r="HA64" s="314"/>
      <c r="HB64" s="314"/>
      <c r="HC64" s="317"/>
      <c r="HD64" s="317"/>
      <c r="HE64" s="318" t="str">
        <f>IF(HC64="","",HD64-HC64)</f>
        <v/>
      </c>
    </row>
    <row r="65" spans="2:213" ht="21" customHeight="1">
      <c r="B65" s="525"/>
      <c r="C65" s="526"/>
      <c r="D65" s="292"/>
      <c r="E65" s="293"/>
      <c r="F65" s="294"/>
      <c r="G65" s="295"/>
      <c r="H65" s="296"/>
      <c r="I65" s="296"/>
      <c r="J65" s="296"/>
      <c r="K65" s="296"/>
      <c r="L65" s="297"/>
      <c r="M65" s="298"/>
      <c r="N65" s="296"/>
      <c r="O65" s="296"/>
      <c r="P65" s="296"/>
      <c r="Q65" s="296"/>
      <c r="R65" s="297"/>
      <c r="S65" s="298"/>
      <c r="T65" s="296"/>
      <c r="U65" s="296"/>
      <c r="V65" s="296"/>
      <c r="W65" s="296"/>
      <c r="X65" s="297"/>
      <c r="Y65" s="298"/>
      <c r="Z65" s="296"/>
      <c r="AA65" s="296"/>
      <c r="AB65" s="296"/>
      <c r="AC65" s="296"/>
      <c r="AD65" s="297"/>
      <c r="AE65" s="298"/>
      <c r="AF65" s="296"/>
      <c r="AG65" s="296"/>
      <c r="AH65" s="296"/>
      <c r="AI65" s="296"/>
      <c r="AJ65" s="297"/>
      <c r="AK65" s="298"/>
      <c r="AL65" s="296"/>
      <c r="AM65" s="296"/>
      <c r="AN65" s="296"/>
      <c r="AO65" s="296"/>
      <c r="AP65" s="297"/>
      <c r="AQ65" s="298"/>
      <c r="AR65" s="296"/>
      <c r="AS65" s="296"/>
      <c r="AT65" s="296"/>
      <c r="AU65" s="296"/>
      <c r="AV65" s="297"/>
      <c r="AW65" s="298"/>
      <c r="AX65" s="296"/>
      <c r="AY65" s="296"/>
      <c r="AZ65" s="296"/>
      <c r="BA65" s="296"/>
      <c r="BB65" s="297"/>
      <c r="BC65" s="298"/>
      <c r="BD65" s="296"/>
      <c r="BE65" s="296"/>
      <c r="BF65" s="296"/>
      <c r="BG65" s="296"/>
      <c r="BH65" s="297"/>
      <c r="BI65" s="298"/>
      <c r="BJ65" s="296"/>
      <c r="BK65" s="296"/>
      <c r="BL65" s="296"/>
      <c r="BM65" s="296"/>
      <c r="BN65" s="297"/>
      <c r="BO65" s="298"/>
      <c r="BP65" s="296"/>
      <c r="BQ65" s="296"/>
      <c r="BR65" s="296"/>
      <c r="BS65" s="296"/>
      <c r="BT65" s="297"/>
      <c r="BU65" s="298"/>
      <c r="BV65" s="296"/>
      <c r="BW65" s="296"/>
      <c r="BX65" s="296"/>
      <c r="BY65" s="296"/>
      <c r="BZ65" s="297"/>
      <c r="CA65" s="298"/>
      <c r="CB65" s="296"/>
      <c r="CC65" s="296"/>
      <c r="CD65" s="296"/>
      <c r="CE65" s="296"/>
      <c r="CF65" s="297"/>
      <c r="CG65" s="298"/>
      <c r="CH65" s="296"/>
      <c r="CI65" s="296"/>
      <c r="CJ65" s="296"/>
      <c r="CK65" s="296"/>
      <c r="CL65" s="297"/>
      <c r="CM65" s="298"/>
      <c r="CN65" s="296"/>
      <c r="CO65" s="296"/>
      <c r="CP65" s="296"/>
      <c r="CQ65" s="296"/>
      <c r="CR65" s="297"/>
      <c r="CS65" s="298"/>
      <c r="CT65" s="296"/>
      <c r="CU65" s="296"/>
      <c r="CV65" s="296"/>
      <c r="CW65" s="296"/>
      <c r="CX65" s="297"/>
      <c r="CY65" s="298"/>
      <c r="CZ65" s="296"/>
      <c r="DA65" s="296"/>
      <c r="DB65" s="296"/>
      <c r="DC65" s="296"/>
      <c r="DD65" s="297"/>
      <c r="DE65" s="298"/>
      <c r="DF65" s="296"/>
      <c r="DG65" s="296"/>
      <c r="DH65" s="296"/>
      <c r="DI65" s="296"/>
      <c r="DJ65" s="297"/>
      <c r="DK65" s="298"/>
      <c r="DL65" s="296"/>
      <c r="DM65" s="296"/>
      <c r="DN65" s="296"/>
      <c r="DO65" s="296"/>
      <c r="DP65" s="297"/>
      <c r="DQ65" s="298"/>
      <c r="DR65" s="296"/>
      <c r="DS65" s="296"/>
      <c r="DT65" s="296"/>
      <c r="DU65" s="296"/>
      <c r="DV65" s="297"/>
      <c r="DW65" s="298"/>
      <c r="DX65" s="296"/>
      <c r="DY65" s="296"/>
      <c r="DZ65" s="296"/>
      <c r="EA65" s="296"/>
      <c r="EB65" s="297"/>
      <c r="EC65" s="298"/>
      <c r="ED65" s="296"/>
      <c r="EE65" s="296"/>
      <c r="EF65" s="296"/>
      <c r="EG65" s="296"/>
      <c r="EH65" s="297"/>
      <c r="EI65" s="298"/>
      <c r="EJ65" s="296"/>
      <c r="EK65" s="296"/>
      <c r="EL65" s="296"/>
      <c r="EM65" s="296"/>
      <c r="EN65" s="297"/>
      <c r="EO65" s="298"/>
      <c r="EP65" s="296"/>
      <c r="EQ65" s="296"/>
      <c r="ER65" s="296"/>
      <c r="ES65" s="296"/>
      <c r="ET65" s="297"/>
      <c r="EU65" s="298"/>
      <c r="EV65" s="296"/>
      <c r="EW65" s="296"/>
      <c r="EX65" s="296"/>
      <c r="EY65" s="296"/>
      <c r="EZ65" s="297"/>
      <c r="FA65" s="298"/>
      <c r="FB65" s="296"/>
      <c r="FC65" s="296"/>
      <c r="FD65" s="296"/>
      <c r="FE65" s="296"/>
      <c r="FF65" s="297"/>
      <c r="FG65" s="298"/>
      <c r="FH65" s="296"/>
      <c r="FI65" s="296"/>
      <c r="FJ65" s="296"/>
      <c r="FK65" s="296"/>
      <c r="FL65" s="297"/>
      <c r="FM65" s="298"/>
      <c r="FN65" s="296"/>
      <c r="FO65" s="296"/>
      <c r="FP65" s="296"/>
      <c r="FQ65" s="296"/>
      <c r="FR65" s="297"/>
      <c r="FS65" s="298"/>
      <c r="FT65" s="296"/>
      <c r="FU65" s="296"/>
      <c r="FV65" s="296"/>
      <c r="FW65" s="296"/>
      <c r="FX65" s="297"/>
      <c r="FY65" s="298"/>
      <c r="FZ65" s="296"/>
      <c r="GA65" s="296"/>
      <c r="GB65" s="296"/>
      <c r="GC65" s="296"/>
      <c r="GD65" s="297"/>
      <c r="GE65" s="298"/>
      <c r="GF65" s="296"/>
      <c r="GG65" s="296"/>
      <c r="GH65" s="296"/>
      <c r="GI65" s="296"/>
      <c r="GJ65" s="297"/>
      <c r="GK65" s="298"/>
      <c r="GL65" s="296"/>
      <c r="GM65" s="296"/>
      <c r="GN65" s="296"/>
      <c r="GO65" s="296"/>
      <c r="GP65" s="297"/>
      <c r="GQ65" s="298"/>
      <c r="GR65" s="296"/>
      <c r="GS65" s="296"/>
      <c r="GT65" s="296"/>
      <c r="GU65" s="296"/>
      <c r="GV65" s="297"/>
      <c r="GW65" s="298"/>
      <c r="GX65" s="296"/>
      <c r="GY65" s="296"/>
      <c r="GZ65" s="296"/>
      <c r="HA65" s="296"/>
      <c r="HB65" s="296"/>
      <c r="HC65" s="299"/>
      <c r="HD65" s="299"/>
      <c r="HE65" s="300" t="str">
        <f>IF(HC65="","",HD65-HC65)</f>
        <v/>
      </c>
    </row>
    <row r="66" spans="2:213" ht="21" customHeight="1" thickBot="1">
      <c r="B66" s="527"/>
      <c r="C66" s="528"/>
      <c r="D66" s="319"/>
      <c r="E66" s="320"/>
      <c r="F66" s="321"/>
      <c r="G66" s="322"/>
      <c r="H66" s="323"/>
      <c r="I66" s="323"/>
      <c r="J66" s="323"/>
      <c r="K66" s="323"/>
      <c r="L66" s="324"/>
      <c r="M66" s="325"/>
      <c r="N66" s="323"/>
      <c r="O66" s="323"/>
      <c r="P66" s="323"/>
      <c r="Q66" s="323"/>
      <c r="R66" s="324"/>
      <c r="S66" s="325"/>
      <c r="T66" s="323"/>
      <c r="U66" s="323"/>
      <c r="V66" s="323"/>
      <c r="W66" s="323"/>
      <c r="X66" s="324"/>
      <c r="Y66" s="325"/>
      <c r="Z66" s="323"/>
      <c r="AA66" s="323"/>
      <c r="AB66" s="323"/>
      <c r="AC66" s="323"/>
      <c r="AD66" s="324"/>
      <c r="AE66" s="325"/>
      <c r="AF66" s="323"/>
      <c r="AG66" s="323"/>
      <c r="AH66" s="323"/>
      <c r="AI66" s="323"/>
      <c r="AJ66" s="324"/>
      <c r="AK66" s="325"/>
      <c r="AL66" s="323"/>
      <c r="AM66" s="323"/>
      <c r="AN66" s="323"/>
      <c r="AO66" s="323"/>
      <c r="AP66" s="324"/>
      <c r="AQ66" s="325"/>
      <c r="AR66" s="323"/>
      <c r="AS66" s="323"/>
      <c r="AT66" s="323"/>
      <c r="AU66" s="323"/>
      <c r="AV66" s="324"/>
      <c r="AW66" s="325"/>
      <c r="AX66" s="323"/>
      <c r="AY66" s="323"/>
      <c r="AZ66" s="323"/>
      <c r="BA66" s="323"/>
      <c r="BB66" s="324"/>
      <c r="BC66" s="325"/>
      <c r="BD66" s="323"/>
      <c r="BE66" s="323"/>
      <c r="BF66" s="323"/>
      <c r="BG66" s="323"/>
      <c r="BH66" s="324"/>
      <c r="BI66" s="325"/>
      <c r="BJ66" s="323"/>
      <c r="BK66" s="323"/>
      <c r="BL66" s="323"/>
      <c r="BM66" s="323"/>
      <c r="BN66" s="324"/>
      <c r="BO66" s="325"/>
      <c r="BP66" s="323"/>
      <c r="BQ66" s="323"/>
      <c r="BR66" s="323"/>
      <c r="BS66" s="323"/>
      <c r="BT66" s="324"/>
      <c r="BU66" s="325"/>
      <c r="BV66" s="323"/>
      <c r="BW66" s="323"/>
      <c r="BX66" s="323"/>
      <c r="BY66" s="323"/>
      <c r="BZ66" s="324"/>
      <c r="CA66" s="325"/>
      <c r="CB66" s="323"/>
      <c r="CC66" s="323"/>
      <c r="CD66" s="323"/>
      <c r="CE66" s="323"/>
      <c r="CF66" s="324"/>
      <c r="CG66" s="325"/>
      <c r="CH66" s="323"/>
      <c r="CI66" s="323"/>
      <c r="CJ66" s="323"/>
      <c r="CK66" s="323"/>
      <c r="CL66" s="324"/>
      <c r="CM66" s="325"/>
      <c r="CN66" s="323"/>
      <c r="CO66" s="323"/>
      <c r="CP66" s="323"/>
      <c r="CQ66" s="323"/>
      <c r="CR66" s="324"/>
      <c r="CS66" s="325"/>
      <c r="CT66" s="323"/>
      <c r="CU66" s="323"/>
      <c r="CV66" s="323"/>
      <c r="CW66" s="323"/>
      <c r="CX66" s="324"/>
      <c r="CY66" s="325"/>
      <c r="CZ66" s="323"/>
      <c r="DA66" s="323"/>
      <c r="DB66" s="323"/>
      <c r="DC66" s="323"/>
      <c r="DD66" s="324"/>
      <c r="DE66" s="325"/>
      <c r="DF66" s="323"/>
      <c r="DG66" s="323"/>
      <c r="DH66" s="323"/>
      <c r="DI66" s="323"/>
      <c r="DJ66" s="324"/>
      <c r="DK66" s="325"/>
      <c r="DL66" s="323"/>
      <c r="DM66" s="323"/>
      <c r="DN66" s="323"/>
      <c r="DO66" s="323"/>
      <c r="DP66" s="324"/>
      <c r="DQ66" s="325"/>
      <c r="DR66" s="323"/>
      <c r="DS66" s="323"/>
      <c r="DT66" s="323"/>
      <c r="DU66" s="323"/>
      <c r="DV66" s="324"/>
      <c r="DW66" s="325"/>
      <c r="DX66" s="323"/>
      <c r="DY66" s="323"/>
      <c r="DZ66" s="323"/>
      <c r="EA66" s="323"/>
      <c r="EB66" s="324"/>
      <c r="EC66" s="325"/>
      <c r="ED66" s="323"/>
      <c r="EE66" s="323"/>
      <c r="EF66" s="323"/>
      <c r="EG66" s="323"/>
      <c r="EH66" s="324"/>
      <c r="EI66" s="325"/>
      <c r="EJ66" s="323"/>
      <c r="EK66" s="323"/>
      <c r="EL66" s="323"/>
      <c r="EM66" s="323"/>
      <c r="EN66" s="324"/>
      <c r="EO66" s="325"/>
      <c r="EP66" s="323"/>
      <c r="EQ66" s="323"/>
      <c r="ER66" s="323"/>
      <c r="ES66" s="323"/>
      <c r="ET66" s="324"/>
      <c r="EU66" s="325"/>
      <c r="EV66" s="323"/>
      <c r="EW66" s="323"/>
      <c r="EX66" s="323"/>
      <c r="EY66" s="323"/>
      <c r="EZ66" s="324"/>
      <c r="FA66" s="325"/>
      <c r="FB66" s="323"/>
      <c r="FC66" s="323"/>
      <c r="FD66" s="323"/>
      <c r="FE66" s="323"/>
      <c r="FF66" s="324"/>
      <c r="FG66" s="325"/>
      <c r="FH66" s="323"/>
      <c r="FI66" s="323"/>
      <c r="FJ66" s="323"/>
      <c r="FK66" s="323"/>
      <c r="FL66" s="324"/>
      <c r="FM66" s="325"/>
      <c r="FN66" s="323"/>
      <c r="FO66" s="323"/>
      <c r="FP66" s="323"/>
      <c r="FQ66" s="323"/>
      <c r="FR66" s="324"/>
      <c r="FS66" s="325"/>
      <c r="FT66" s="323"/>
      <c r="FU66" s="323"/>
      <c r="FV66" s="323"/>
      <c r="FW66" s="323"/>
      <c r="FX66" s="324"/>
      <c r="FY66" s="325"/>
      <c r="FZ66" s="323"/>
      <c r="GA66" s="323"/>
      <c r="GB66" s="323"/>
      <c r="GC66" s="323"/>
      <c r="GD66" s="324"/>
      <c r="GE66" s="325"/>
      <c r="GF66" s="323"/>
      <c r="GG66" s="323"/>
      <c r="GH66" s="323"/>
      <c r="GI66" s="323"/>
      <c r="GJ66" s="324"/>
      <c r="GK66" s="325"/>
      <c r="GL66" s="323"/>
      <c r="GM66" s="323"/>
      <c r="GN66" s="323"/>
      <c r="GO66" s="323"/>
      <c r="GP66" s="324"/>
      <c r="GQ66" s="325"/>
      <c r="GR66" s="323"/>
      <c r="GS66" s="323"/>
      <c r="GT66" s="323"/>
      <c r="GU66" s="323"/>
      <c r="GV66" s="324"/>
      <c r="GW66" s="325"/>
      <c r="GX66" s="323"/>
      <c r="GY66" s="323"/>
      <c r="GZ66" s="323"/>
      <c r="HA66" s="323"/>
      <c r="HB66" s="323"/>
      <c r="HC66" s="326"/>
      <c r="HD66" s="326"/>
      <c r="HE66" s="327" t="str">
        <f t="shared" si="0"/>
        <v/>
      </c>
    </row>
    <row r="67" spans="2:213" ht="21" customHeight="1" thickTop="1">
      <c r="B67" s="529" t="s">
        <v>111</v>
      </c>
      <c r="C67" s="530"/>
      <c r="D67" s="328"/>
      <c r="E67" s="329"/>
      <c r="F67" s="330"/>
      <c r="G67" s="331"/>
      <c r="H67" s="332"/>
      <c r="I67" s="332"/>
      <c r="J67" s="332"/>
      <c r="K67" s="332"/>
      <c r="L67" s="333"/>
      <c r="M67" s="334"/>
      <c r="N67" s="332"/>
      <c r="O67" s="332"/>
      <c r="P67" s="332"/>
      <c r="Q67" s="332"/>
      <c r="R67" s="333"/>
      <c r="S67" s="334"/>
      <c r="T67" s="332"/>
      <c r="U67" s="332"/>
      <c r="V67" s="332"/>
      <c r="W67" s="332"/>
      <c r="X67" s="333"/>
      <c r="Y67" s="334"/>
      <c r="Z67" s="332"/>
      <c r="AA67" s="332"/>
      <c r="AB67" s="332"/>
      <c r="AC67" s="332"/>
      <c r="AD67" s="333"/>
      <c r="AE67" s="334"/>
      <c r="AF67" s="332"/>
      <c r="AG67" s="332"/>
      <c r="AH67" s="332"/>
      <c r="AI67" s="332"/>
      <c r="AJ67" s="333"/>
      <c r="AK67" s="334"/>
      <c r="AL67" s="332"/>
      <c r="AM67" s="332"/>
      <c r="AN67" s="332"/>
      <c r="AO67" s="332"/>
      <c r="AP67" s="333"/>
      <c r="AQ67" s="334"/>
      <c r="AR67" s="332"/>
      <c r="AS67" s="332"/>
      <c r="AT67" s="332"/>
      <c r="AU67" s="332"/>
      <c r="AV67" s="333"/>
      <c r="AW67" s="334"/>
      <c r="AX67" s="332"/>
      <c r="AY67" s="332"/>
      <c r="AZ67" s="332"/>
      <c r="BA67" s="332"/>
      <c r="BB67" s="333"/>
      <c r="BC67" s="334"/>
      <c r="BD67" s="332"/>
      <c r="BE67" s="332"/>
      <c r="BF67" s="332"/>
      <c r="BG67" s="332"/>
      <c r="BH67" s="333"/>
      <c r="BI67" s="334"/>
      <c r="BJ67" s="332"/>
      <c r="BK67" s="332"/>
      <c r="BL67" s="332"/>
      <c r="BM67" s="332"/>
      <c r="BN67" s="333"/>
      <c r="BO67" s="334"/>
      <c r="BP67" s="332"/>
      <c r="BQ67" s="332"/>
      <c r="BR67" s="332"/>
      <c r="BS67" s="332"/>
      <c r="BT67" s="333"/>
      <c r="BU67" s="334"/>
      <c r="BV67" s="332"/>
      <c r="BW67" s="332"/>
      <c r="BX67" s="332"/>
      <c r="BY67" s="332"/>
      <c r="BZ67" s="333"/>
      <c r="CA67" s="334"/>
      <c r="CB67" s="332"/>
      <c r="CC67" s="332"/>
      <c r="CD67" s="332"/>
      <c r="CE67" s="332"/>
      <c r="CF67" s="333"/>
      <c r="CG67" s="334"/>
      <c r="CH67" s="332"/>
      <c r="CI67" s="332"/>
      <c r="CJ67" s="332"/>
      <c r="CK67" s="332"/>
      <c r="CL67" s="333"/>
      <c r="CM67" s="334"/>
      <c r="CN67" s="332"/>
      <c r="CO67" s="332"/>
      <c r="CP67" s="332"/>
      <c r="CQ67" s="332"/>
      <c r="CR67" s="333"/>
      <c r="CS67" s="334"/>
      <c r="CT67" s="332"/>
      <c r="CU67" s="332"/>
      <c r="CV67" s="332"/>
      <c r="CW67" s="332"/>
      <c r="CX67" s="333"/>
      <c r="CY67" s="334"/>
      <c r="CZ67" s="332"/>
      <c r="DA67" s="332"/>
      <c r="DB67" s="332"/>
      <c r="DC67" s="332"/>
      <c r="DD67" s="333"/>
      <c r="DE67" s="334"/>
      <c r="DF67" s="332"/>
      <c r="DG67" s="332"/>
      <c r="DH67" s="332"/>
      <c r="DI67" s="332"/>
      <c r="DJ67" s="333"/>
      <c r="DK67" s="334"/>
      <c r="DL67" s="332"/>
      <c r="DM67" s="332"/>
      <c r="DN67" s="332"/>
      <c r="DO67" s="332"/>
      <c r="DP67" s="333"/>
      <c r="DQ67" s="334"/>
      <c r="DR67" s="332"/>
      <c r="DS67" s="332"/>
      <c r="DT67" s="332"/>
      <c r="DU67" s="332"/>
      <c r="DV67" s="333"/>
      <c r="DW67" s="334"/>
      <c r="DX67" s="332"/>
      <c r="DY67" s="332"/>
      <c r="DZ67" s="332"/>
      <c r="EA67" s="332"/>
      <c r="EB67" s="333"/>
      <c r="EC67" s="334"/>
      <c r="ED67" s="332"/>
      <c r="EE67" s="332"/>
      <c r="EF67" s="332"/>
      <c r="EG67" s="332"/>
      <c r="EH67" s="333"/>
      <c r="EI67" s="334"/>
      <c r="EJ67" s="332"/>
      <c r="EK67" s="332"/>
      <c r="EL67" s="332"/>
      <c r="EM67" s="332"/>
      <c r="EN67" s="333"/>
      <c r="EO67" s="334"/>
      <c r="EP67" s="332"/>
      <c r="EQ67" s="332"/>
      <c r="ER67" s="332"/>
      <c r="ES67" s="332"/>
      <c r="ET67" s="333"/>
      <c r="EU67" s="334"/>
      <c r="EV67" s="332"/>
      <c r="EW67" s="332"/>
      <c r="EX67" s="332"/>
      <c r="EY67" s="332"/>
      <c r="EZ67" s="333"/>
      <c r="FA67" s="334"/>
      <c r="FB67" s="332"/>
      <c r="FC67" s="332"/>
      <c r="FD67" s="332"/>
      <c r="FE67" s="332"/>
      <c r="FF67" s="333"/>
      <c r="FG67" s="334"/>
      <c r="FH67" s="332"/>
      <c r="FI67" s="332"/>
      <c r="FJ67" s="332"/>
      <c r="FK67" s="332"/>
      <c r="FL67" s="333"/>
      <c r="FM67" s="334"/>
      <c r="FN67" s="332"/>
      <c r="FO67" s="332"/>
      <c r="FP67" s="332"/>
      <c r="FQ67" s="332"/>
      <c r="FR67" s="333"/>
      <c r="FS67" s="334"/>
      <c r="FT67" s="332"/>
      <c r="FU67" s="332"/>
      <c r="FV67" s="332"/>
      <c r="FW67" s="332"/>
      <c r="FX67" s="333"/>
      <c r="FY67" s="334"/>
      <c r="FZ67" s="332"/>
      <c r="GA67" s="332"/>
      <c r="GB67" s="332"/>
      <c r="GC67" s="332"/>
      <c r="GD67" s="333"/>
      <c r="GE67" s="334"/>
      <c r="GF67" s="332"/>
      <c r="GG67" s="332"/>
      <c r="GH67" s="332"/>
      <c r="GI67" s="332"/>
      <c r="GJ67" s="333"/>
      <c r="GK67" s="334"/>
      <c r="GL67" s="332"/>
      <c r="GM67" s="332"/>
      <c r="GN67" s="332"/>
      <c r="GO67" s="332"/>
      <c r="GP67" s="333"/>
      <c r="GQ67" s="334"/>
      <c r="GR67" s="332"/>
      <c r="GS67" s="332"/>
      <c r="GT67" s="332"/>
      <c r="GU67" s="332"/>
      <c r="GV67" s="333"/>
      <c r="GW67" s="334"/>
      <c r="GX67" s="332"/>
      <c r="GY67" s="332"/>
      <c r="GZ67" s="332"/>
      <c r="HA67" s="332"/>
      <c r="HB67" s="332"/>
      <c r="HC67" s="335"/>
      <c r="HD67" s="335"/>
      <c r="HE67" s="336" t="str">
        <f t="shared" si="0"/>
        <v/>
      </c>
    </row>
    <row r="68" spans="2:213" ht="21" customHeight="1">
      <c r="B68" s="529"/>
      <c r="C68" s="530"/>
      <c r="D68" s="292"/>
      <c r="E68" s="293"/>
      <c r="F68" s="294"/>
      <c r="G68" s="295"/>
      <c r="H68" s="296"/>
      <c r="I68" s="296"/>
      <c r="J68" s="296"/>
      <c r="K68" s="296"/>
      <c r="L68" s="297"/>
      <c r="M68" s="298"/>
      <c r="N68" s="296"/>
      <c r="O68" s="296"/>
      <c r="P68" s="296"/>
      <c r="Q68" s="296"/>
      <c r="R68" s="297"/>
      <c r="S68" s="298"/>
      <c r="T68" s="296"/>
      <c r="U68" s="296"/>
      <c r="V68" s="296"/>
      <c r="W68" s="296"/>
      <c r="X68" s="297"/>
      <c r="Y68" s="298"/>
      <c r="Z68" s="296"/>
      <c r="AA68" s="296"/>
      <c r="AB68" s="296"/>
      <c r="AC68" s="296"/>
      <c r="AD68" s="297"/>
      <c r="AE68" s="298"/>
      <c r="AF68" s="296"/>
      <c r="AG68" s="296"/>
      <c r="AH68" s="296"/>
      <c r="AI68" s="296"/>
      <c r="AJ68" s="297"/>
      <c r="AK68" s="298"/>
      <c r="AL68" s="296"/>
      <c r="AM68" s="296"/>
      <c r="AN68" s="296"/>
      <c r="AO68" s="296"/>
      <c r="AP68" s="297"/>
      <c r="AQ68" s="298"/>
      <c r="AR68" s="296"/>
      <c r="AS68" s="296"/>
      <c r="AT68" s="296"/>
      <c r="AU68" s="296"/>
      <c r="AV68" s="297"/>
      <c r="AW68" s="298"/>
      <c r="AX68" s="296"/>
      <c r="AY68" s="296"/>
      <c r="AZ68" s="296"/>
      <c r="BA68" s="296"/>
      <c r="BB68" s="297"/>
      <c r="BC68" s="298"/>
      <c r="BD68" s="296"/>
      <c r="BE68" s="296"/>
      <c r="BF68" s="296"/>
      <c r="BG68" s="296"/>
      <c r="BH68" s="297"/>
      <c r="BI68" s="298"/>
      <c r="BJ68" s="296"/>
      <c r="BK68" s="296"/>
      <c r="BL68" s="296"/>
      <c r="BM68" s="296"/>
      <c r="BN68" s="297"/>
      <c r="BO68" s="298"/>
      <c r="BP68" s="296"/>
      <c r="BQ68" s="296"/>
      <c r="BR68" s="296"/>
      <c r="BS68" s="296"/>
      <c r="BT68" s="297"/>
      <c r="BU68" s="298"/>
      <c r="BV68" s="296"/>
      <c r="BW68" s="296"/>
      <c r="BX68" s="296"/>
      <c r="BY68" s="296"/>
      <c r="BZ68" s="297"/>
      <c r="CA68" s="298"/>
      <c r="CB68" s="296"/>
      <c r="CC68" s="296"/>
      <c r="CD68" s="296"/>
      <c r="CE68" s="296"/>
      <c r="CF68" s="297"/>
      <c r="CG68" s="298"/>
      <c r="CH68" s="296"/>
      <c r="CI68" s="296"/>
      <c r="CJ68" s="296"/>
      <c r="CK68" s="296"/>
      <c r="CL68" s="297"/>
      <c r="CM68" s="298"/>
      <c r="CN68" s="296"/>
      <c r="CO68" s="296"/>
      <c r="CP68" s="296"/>
      <c r="CQ68" s="296"/>
      <c r="CR68" s="297"/>
      <c r="CS68" s="298"/>
      <c r="CT68" s="296"/>
      <c r="CU68" s="296"/>
      <c r="CV68" s="296"/>
      <c r="CW68" s="296"/>
      <c r="CX68" s="297"/>
      <c r="CY68" s="298"/>
      <c r="CZ68" s="296"/>
      <c r="DA68" s="296"/>
      <c r="DB68" s="296"/>
      <c r="DC68" s="296"/>
      <c r="DD68" s="297"/>
      <c r="DE68" s="298"/>
      <c r="DF68" s="296"/>
      <c r="DG68" s="296"/>
      <c r="DH68" s="296"/>
      <c r="DI68" s="296"/>
      <c r="DJ68" s="297"/>
      <c r="DK68" s="298"/>
      <c r="DL68" s="296"/>
      <c r="DM68" s="296"/>
      <c r="DN68" s="296"/>
      <c r="DO68" s="296"/>
      <c r="DP68" s="297"/>
      <c r="DQ68" s="298"/>
      <c r="DR68" s="296"/>
      <c r="DS68" s="296"/>
      <c r="DT68" s="296"/>
      <c r="DU68" s="296"/>
      <c r="DV68" s="297"/>
      <c r="DW68" s="298"/>
      <c r="DX68" s="296"/>
      <c r="DY68" s="296"/>
      <c r="DZ68" s="296"/>
      <c r="EA68" s="296"/>
      <c r="EB68" s="297"/>
      <c r="EC68" s="298"/>
      <c r="ED68" s="296"/>
      <c r="EE68" s="296"/>
      <c r="EF68" s="296"/>
      <c r="EG68" s="296"/>
      <c r="EH68" s="297"/>
      <c r="EI68" s="298"/>
      <c r="EJ68" s="296"/>
      <c r="EK68" s="296"/>
      <c r="EL68" s="296"/>
      <c r="EM68" s="296"/>
      <c r="EN68" s="297"/>
      <c r="EO68" s="298"/>
      <c r="EP68" s="296"/>
      <c r="EQ68" s="296"/>
      <c r="ER68" s="296"/>
      <c r="ES68" s="296"/>
      <c r="ET68" s="297"/>
      <c r="EU68" s="298"/>
      <c r="EV68" s="296"/>
      <c r="EW68" s="296"/>
      <c r="EX68" s="296"/>
      <c r="EY68" s="296"/>
      <c r="EZ68" s="297"/>
      <c r="FA68" s="298"/>
      <c r="FB68" s="296"/>
      <c r="FC68" s="296"/>
      <c r="FD68" s="296"/>
      <c r="FE68" s="296"/>
      <c r="FF68" s="297"/>
      <c r="FG68" s="298"/>
      <c r="FH68" s="296"/>
      <c r="FI68" s="296"/>
      <c r="FJ68" s="296"/>
      <c r="FK68" s="296"/>
      <c r="FL68" s="297"/>
      <c r="FM68" s="298"/>
      <c r="FN68" s="296"/>
      <c r="FO68" s="296"/>
      <c r="FP68" s="296"/>
      <c r="FQ68" s="296"/>
      <c r="FR68" s="297"/>
      <c r="FS68" s="298"/>
      <c r="FT68" s="296"/>
      <c r="FU68" s="296"/>
      <c r="FV68" s="296"/>
      <c r="FW68" s="296"/>
      <c r="FX68" s="297"/>
      <c r="FY68" s="298"/>
      <c r="FZ68" s="296"/>
      <c r="GA68" s="296"/>
      <c r="GB68" s="296"/>
      <c r="GC68" s="296"/>
      <c r="GD68" s="297"/>
      <c r="GE68" s="298"/>
      <c r="GF68" s="296"/>
      <c r="GG68" s="296"/>
      <c r="GH68" s="296"/>
      <c r="GI68" s="296"/>
      <c r="GJ68" s="297"/>
      <c r="GK68" s="298"/>
      <c r="GL68" s="296"/>
      <c r="GM68" s="296"/>
      <c r="GN68" s="296"/>
      <c r="GO68" s="296"/>
      <c r="GP68" s="297"/>
      <c r="GQ68" s="298"/>
      <c r="GR68" s="296"/>
      <c r="GS68" s="296"/>
      <c r="GT68" s="296"/>
      <c r="GU68" s="296"/>
      <c r="GV68" s="297"/>
      <c r="GW68" s="298"/>
      <c r="GX68" s="296"/>
      <c r="GY68" s="296"/>
      <c r="GZ68" s="296"/>
      <c r="HA68" s="296"/>
      <c r="HB68" s="296"/>
      <c r="HC68" s="299"/>
      <c r="HD68" s="299"/>
      <c r="HE68" s="300" t="str">
        <f t="shared" si="0"/>
        <v/>
      </c>
    </row>
    <row r="69" spans="2:213" ht="21" customHeight="1">
      <c r="B69" s="529"/>
      <c r="C69" s="530"/>
      <c r="D69" s="292"/>
      <c r="E69" s="293"/>
      <c r="F69" s="294"/>
      <c r="G69" s="295"/>
      <c r="H69" s="296"/>
      <c r="I69" s="296"/>
      <c r="J69" s="296"/>
      <c r="K69" s="296"/>
      <c r="L69" s="297"/>
      <c r="M69" s="298"/>
      <c r="N69" s="296"/>
      <c r="O69" s="296"/>
      <c r="P69" s="296"/>
      <c r="Q69" s="296"/>
      <c r="R69" s="297"/>
      <c r="S69" s="298"/>
      <c r="T69" s="296"/>
      <c r="U69" s="296"/>
      <c r="V69" s="296"/>
      <c r="W69" s="296"/>
      <c r="X69" s="297"/>
      <c r="Y69" s="298"/>
      <c r="Z69" s="296"/>
      <c r="AA69" s="296"/>
      <c r="AB69" s="296"/>
      <c r="AC69" s="296"/>
      <c r="AD69" s="297"/>
      <c r="AE69" s="298"/>
      <c r="AF69" s="296"/>
      <c r="AG69" s="296"/>
      <c r="AH69" s="296"/>
      <c r="AI69" s="296"/>
      <c r="AJ69" s="297"/>
      <c r="AK69" s="298"/>
      <c r="AL69" s="296"/>
      <c r="AM69" s="296"/>
      <c r="AN69" s="296"/>
      <c r="AO69" s="296"/>
      <c r="AP69" s="297"/>
      <c r="AQ69" s="298"/>
      <c r="AR69" s="296"/>
      <c r="AS69" s="296"/>
      <c r="AT69" s="296"/>
      <c r="AU69" s="296"/>
      <c r="AV69" s="297"/>
      <c r="AW69" s="298"/>
      <c r="AX69" s="296"/>
      <c r="AY69" s="296"/>
      <c r="AZ69" s="296"/>
      <c r="BA69" s="296"/>
      <c r="BB69" s="297"/>
      <c r="BC69" s="298"/>
      <c r="BD69" s="296"/>
      <c r="BE69" s="296"/>
      <c r="BF69" s="296"/>
      <c r="BG69" s="296"/>
      <c r="BH69" s="297"/>
      <c r="BI69" s="298"/>
      <c r="BJ69" s="296"/>
      <c r="BK69" s="296"/>
      <c r="BL69" s="296"/>
      <c r="BM69" s="296"/>
      <c r="BN69" s="297"/>
      <c r="BO69" s="298"/>
      <c r="BP69" s="296"/>
      <c r="BQ69" s="296"/>
      <c r="BR69" s="296"/>
      <c r="BS69" s="296"/>
      <c r="BT69" s="297"/>
      <c r="BU69" s="298"/>
      <c r="BV69" s="296"/>
      <c r="BW69" s="296"/>
      <c r="BX69" s="296"/>
      <c r="BY69" s="296"/>
      <c r="BZ69" s="297"/>
      <c r="CA69" s="298"/>
      <c r="CB69" s="296"/>
      <c r="CC69" s="296"/>
      <c r="CD69" s="296"/>
      <c r="CE69" s="296"/>
      <c r="CF69" s="297"/>
      <c r="CG69" s="298"/>
      <c r="CH69" s="296"/>
      <c r="CI69" s="296"/>
      <c r="CJ69" s="296"/>
      <c r="CK69" s="296"/>
      <c r="CL69" s="297"/>
      <c r="CM69" s="298"/>
      <c r="CN69" s="296"/>
      <c r="CO69" s="296"/>
      <c r="CP69" s="296"/>
      <c r="CQ69" s="296"/>
      <c r="CR69" s="297"/>
      <c r="CS69" s="298"/>
      <c r="CT69" s="296"/>
      <c r="CU69" s="296"/>
      <c r="CV69" s="296"/>
      <c r="CW69" s="296"/>
      <c r="CX69" s="297"/>
      <c r="CY69" s="298"/>
      <c r="CZ69" s="296"/>
      <c r="DA69" s="296"/>
      <c r="DB69" s="296"/>
      <c r="DC69" s="296"/>
      <c r="DD69" s="297"/>
      <c r="DE69" s="298"/>
      <c r="DF69" s="296"/>
      <c r="DG69" s="296"/>
      <c r="DH69" s="296"/>
      <c r="DI69" s="296"/>
      <c r="DJ69" s="297"/>
      <c r="DK69" s="298"/>
      <c r="DL69" s="296"/>
      <c r="DM69" s="296"/>
      <c r="DN69" s="296"/>
      <c r="DO69" s="296"/>
      <c r="DP69" s="297"/>
      <c r="DQ69" s="298"/>
      <c r="DR69" s="296"/>
      <c r="DS69" s="296"/>
      <c r="DT69" s="296"/>
      <c r="DU69" s="296"/>
      <c r="DV69" s="297"/>
      <c r="DW69" s="298"/>
      <c r="DX69" s="296"/>
      <c r="DY69" s="296"/>
      <c r="DZ69" s="296"/>
      <c r="EA69" s="296"/>
      <c r="EB69" s="297"/>
      <c r="EC69" s="298"/>
      <c r="ED69" s="296"/>
      <c r="EE69" s="296"/>
      <c r="EF69" s="296"/>
      <c r="EG69" s="296"/>
      <c r="EH69" s="297"/>
      <c r="EI69" s="298"/>
      <c r="EJ69" s="296"/>
      <c r="EK69" s="296"/>
      <c r="EL69" s="296"/>
      <c r="EM69" s="296"/>
      <c r="EN69" s="297"/>
      <c r="EO69" s="298"/>
      <c r="EP69" s="296"/>
      <c r="EQ69" s="296"/>
      <c r="ER69" s="296"/>
      <c r="ES69" s="296"/>
      <c r="ET69" s="297"/>
      <c r="EU69" s="298"/>
      <c r="EV69" s="296"/>
      <c r="EW69" s="296"/>
      <c r="EX69" s="296"/>
      <c r="EY69" s="296"/>
      <c r="EZ69" s="297"/>
      <c r="FA69" s="298"/>
      <c r="FB69" s="296"/>
      <c r="FC69" s="296"/>
      <c r="FD69" s="296"/>
      <c r="FE69" s="296"/>
      <c r="FF69" s="297"/>
      <c r="FG69" s="298"/>
      <c r="FH69" s="296"/>
      <c r="FI69" s="296"/>
      <c r="FJ69" s="296"/>
      <c r="FK69" s="296"/>
      <c r="FL69" s="297"/>
      <c r="FM69" s="298"/>
      <c r="FN69" s="296"/>
      <c r="FO69" s="296"/>
      <c r="FP69" s="296"/>
      <c r="FQ69" s="296"/>
      <c r="FR69" s="297"/>
      <c r="FS69" s="298"/>
      <c r="FT69" s="296"/>
      <c r="FU69" s="296"/>
      <c r="FV69" s="296"/>
      <c r="FW69" s="296"/>
      <c r="FX69" s="297"/>
      <c r="FY69" s="298"/>
      <c r="FZ69" s="296"/>
      <c r="GA69" s="296"/>
      <c r="GB69" s="296"/>
      <c r="GC69" s="296"/>
      <c r="GD69" s="297"/>
      <c r="GE69" s="298"/>
      <c r="GF69" s="296"/>
      <c r="GG69" s="296"/>
      <c r="GH69" s="296"/>
      <c r="GI69" s="296"/>
      <c r="GJ69" s="297"/>
      <c r="GK69" s="298"/>
      <c r="GL69" s="296"/>
      <c r="GM69" s="296"/>
      <c r="GN69" s="296"/>
      <c r="GO69" s="296"/>
      <c r="GP69" s="297"/>
      <c r="GQ69" s="298"/>
      <c r="GR69" s="296"/>
      <c r="GS69" s="296"/>
      <c r="GT69" s="296"/>
      <c r="GU69" s="296"/>
      <c r="GV69" s="297"/>
      <c r="GW69" s="298"/>
      <c r="GX69" s="296"/>
      <c r="GY69" s="296"/>
      <c r="GZ69" s="296"/>
      <c r="HA69" s="296"/>
      <c r="HB69" s="296"/>
      <c r="HC69" s="299"/>
      <c r="HD69" s="299"/>
      <c r="HE69" s="300" t="str">
        <f t="shared" si="0"/>
        <v/>
      </c>
    </row>
    <row r="70" spans="2:213" ht="21" customHeight="1">
      <c r="B70" s="529"/>
      <c r="C70" s="530"/>
      <c r="D70" s="292"/>
      <c r="E70" s="293"/>
      <c r="F70" s="294"/>
      <c r="G70" s="295"/>
      <c r="H70" s="296"/>
      <c r="I70" s="296"/>
      <c r="J70" s="296"/>
      <c r="K70" s="296"/>
      <c r="L70" s="297"/>
      <c r="M70" s="298"/>
      <c r="N70" s="296"/>
      <c r="O70" s="296"/>
      <c r="P70" s="296"/>
      <c r="Q70" s="296"/>
      <c r="R70" s="297"/>
      <c r="S70" s="298"/>
      <c r="T70" s="296"/>
      <c r="U70" s="296"/>
      <c r="V70" s="296"/>
      <c r="W70" s="296"/>
      <c r="X70" s="297"/>
      <c r="Y70" s="298"/>
      <c r="Z70" s="296"/>
      <c r="AA70" s="296"/>
      <c r="AB70" s="296"/>
      <c r="AC70" s="296"/>
      <c r="AD70" s="297"/>
      <c r="AE70" s="298"/>
      <c r="AF70" s="296"/>
      <c r="AG70" s="296"/>
      <c r="AH70" s="296"/>
      <c r="AI70" s="296"/>
      <c r="AJ70" s="297"/>
      <c r="AK70" s="298"/>
      <c r="AL70" s="296"/>
      <c r="AM70" s="296"/>
      <c r="AN70" s="296"/>
      <c r="AO70" s="296"/>
      <c r="AP70" s="297"/>
      <c r="AQ70" s="298"/>
      <c r="AR70" s="296"/>
      <c r="AS70" s="296"/>
      <c r="AT70" s="296"/>
      <c r="AU70" s="296"/>
      <c r="AV70" s="297"/>
      <c r="AW70" s="298"/>
      <c r="AX70" s="296"/>
      <c r="AY70" s="296"/>
      <c r="AZ70" s="296"/>
      <c r="BA70" s="296"/>
      <c r="BB70" s="297"/>
      <c r="BC70" s="298"/>
      <c r="BD70" s="296"/>
      <c r="BE70" s="296"/>
      <c r="BF70" s="296"/>
      <c r="BG70" s="296"/>
      <c r="BH70" s="297"/>
      <c r="BI70" s="298"/>
      <c r="BJ70" s="296"/>
      <c r="BK70" s="296"/>
      <c r="BL70" s="296"/>
      <c r="BM70" s="296"/>
      <c r="BN70" s="297"/>
      <c r="BO70" s="298"/>
      <c r="BP70" s="296"/>
      <c r="BQ70" s="296"/>
      <c r="BR70" s="296"/>
      <c r="BS70" s="296"/>
      <c r="BT70" s="297"/>
      <c r="BU70" s="298"/>
      <c r="BV70" s="296"/>
      <c r="BW70" s="296"/>
      <c r="BX70" s="296"/>
      <c r="BY70" s="296"/>
      <c r="BZ70" s="297"/>
      <c r="CA70" s="298"/>
      <c r="CB70" s="296"/>
      <c r="CC70" s="296"/>
      <c r="CD70" s="296"/>
      <c r="CE70" s="296"/>
      <c r="CF70" s="297"/>
      <c r="CG70" s="298"/>
      <c r="CH70" s="296"/>
      <c r="CI70" s="296"/>
      <c r="CJ70" s="296"/>
      <c r="CK70" s="296"/>
      <c r="CL70" s="297"/>
      <c r="CM70" s="298"/>
      <c r="CN70" s="296"/>
      <c r="CO70" s="296"/>
      <c r="CP70" s="296"/>
      <c r="CQ70" s="296"/>
      <c r="CR70" s="297"/>
      <c r="CS70" s="298"/>
      <c r="CT70" s="296"/>
      <c r="CU70" s="296"/>
      <c r="CV70" s="296"/>
      <c r="CW70" s="296"/>
      <c r="CX70" s="297"/>
      <c r="CY70" s="298"/>
      <c r="CZ70" s="296"/>
      <c r="DA70" s="296"/>
      <c r="DB70" s="296"/>
      <c r="DC70" s="296"/>
      <c r="DD70" s="297"/>
      <c r="DE70" s="298"/>
      <c r="DF70" s="296"/>
      <c r="DG70" s="296"/>
      <c r="DH70" s="296"/>
      <c r="DI70" s="296"/>
      <c r="DJ70" s="297"/>
      <c r="DK70" s="298"/>
      <c r="DL70" s="296"/>
      <c r="DM70" s="296"/>
      <c r="DN70" s="296"/>
      <c r="DO70" s="296"/>
      <c r="DP70" s="297"/>
      <c r="DQ70" s="298"/>
      <c r="DR70" s="296"/>
      <c r="DS70" s="296"/>
      <c r="DT70" s="296"/>
      <c r="DU70" s="296"/>
      <c r="DV70" s="297"/>
      <c r="DW70" s="298"/>
      <c r="DX70" s="296"/>
      <c r="DY70" s="296"/>
      <c r="DZ70" s="296"/>
      <c r="EA70" s="296"/>
      <c r="EB70" s="297"/>
      <c r="EC70" s="298"/>
      <c r="ED70" s="296"/>
      <c r="EE70" s="296"/>
      <c r="EF70" s="296"/>
      <c r="EG70" s="296"/>
      <c r="EH70" s="297"/>
      <c r="EI70" s="298"/>
      <c r="EJ70" s="296"/>
      <c r="EK70" s="296"/>
      <c r="EL70" s="296"/>
      <c r="EM70" s="296"/>
      <c r="EN70" s="297"/>
      <c r="EO70" s="298"/>
      <c r="EP70" s="296"/>
      <c r="EQ70" s="296"/>
      <c r="ER70" s="296"/>
      <c r="ES70" s="296"/>
      <c r="ET70" s="297"/>
      <c r="EU70" s="298"/>
      <c r="EV70" s="296"/>
      <c r="EW70" s="296"/>
      <c r="EX70" s="296"/>
      <c r="EY70" s="296"/>
      <c r="EZ70" s="297"/>
      <c r="FA70" s="298"/>
      <c r="FB70" s="296"/>
      <c r="FC70" s="296"/>
      <c r="FD70" s="296"/>
      <c r="FE70" s="296"/>
      <c r="FF70" s="297"/>
      <c r="FG70" s="298"/>
      <c r="FH70" s="296"/>
      <c r="FI70" s="296"/>
      <c r="FJ70" s="296"/>
      <c r="FK70" s="296"/>
      <c r="FL70" s="297"/>
      <c r="FM70" s="298"/>
      <c r="FN70" s="296"/>
      <c r="FO70" s="296"/>
      <c r="FP70" s="296"/>
      <c r="FQ70" s="296"/>
      <c r="FR70" s="297"/>
      <c r="FS70" s="298"/>
      <c r="FT70" s="296"/>
      <c r="FU70" s="296"/>
      <c r="FV70" s="296"/>
      <c r="FW70" s="296"/>
      <c r="FX70" s="297"/>
      <c r="FY70" s="298"/>
      <c r="FZ70" s="296"/>
      <c r="GA70" s="296"/>
      <c r="GB70" s="296"/>
      <c r="GC70" s="296"/>
      <c r="GD70" s="297"/>
      <c r="GE70" s="298"/>
      <c r="GF70" s="296"/>
      <c r="GG70" s="296"/>
      <c r="GH70" s="296"/>
      <c r="GI70" s="296"/>
      <c r="GJ70" s="297"/>
      <c r="GK70" s="298"/>
      <c r="GL70" s="296"/>
      <c r="GM70" s="296"/>
      <c r="GN70" s="296"/>
      <c r="GO70" s="296"/>
      <c r="GP70" s="297"/>
      <c r="GQ70" s="298"/>
      <c r="GR70" s="296"/>
      <c r="GS70" s="296"/>
      <c r="GT70" s="296"/>
      <c r="GU70" s="296"/>
      <c r="GV70" s="297"/>
      <c r="GW70" s="298"/>
      <c r="GX70" s="296"/>
      <c r="GY70" s="296"/>
      <c r="GZ70" s="296"/>
      <c r="HA70" s="296"/>
      <c r="HB70" s="296"/>
      <c r="HC70" s="299"/>
      <c r="HD70" s="299"/>
      <c r="HE70" s="300" t="str">
        <f t="shared" si="0"/>
        <v/>
      </c>
    </row>
    <row r="71" spans="2:213" ht="21" customHeight="1">
      <c r="B71" s="531"/>
      <c r="C71" s="532"/>
      <c r="D71" s="292"/>
      <c r="E71" s="293"/>
      <c r="F71" s="294"/>
      <c r="G71" s="295"/>
      <c r="H71" s="296"/>
      <c r="I71" s="296"/>
      <c r="J71" s="296"/>
      <c r="K71" s="296"/>
      <c r="L71" s="297"/>
      <c r="M71" s="298"/>
      <c r="N71" s="296"/>
      <c r="O71" s="296"/>
      <c r="P71" s="296"/>
      <c r="Q71" s="296"/>
      <c r="R71" s="297"/>
      <c r="S71" s="298"/>
      <c r="T71" s="296"/>
      <c r="U71" s="296"/>
      <c r="V71" s="296"/>
      <c r="W71" s="296"/>
      <c r="X71" s="297"/>
      <c r="Y71" s="298"/>
      <c r="Z71" s="296"/>
      <c r="AA71" s="296"/>
      <c r="AB71" s="296"/>
      <c r="AC71" s="296"/>
      <c r="AD71" s="297"/>
      <c r="AE71" s="298"/>
      <c r="AF71" s="296"/>
      <c r="AG71" s="296"/>
      <c r="AH71" s="296"/>
      <c r="AI71" s="296"/>
      <c r="AJ71" s="297"/>
      <c r="AK71" s="298"/>
      <c r="AL71" s="296"/>
      <c r="AM71" s="296"/>
      <c r="AN71" s="296"/>
      <c r="AO71" s="296"/>
      <c r="AP71" s="297"/>
      <c r="AQ71" s="298"/>
      <c r="AR71" s="296"/>
      <c r="AS71" s="296"/>
      <c r="AT71" s="296"/>
      <c r="AU71" s="296"/>
      <c r="AV71" s="297"/>
      <c r="AW71" s="298"/>
      <c r="AX71" s="296"/>
      <c r="AY71" s="296"/>
      <c r="AZ71" s="296"/>
      <c r="BA71" s="296"/>
      <c r="BB71" s="297"/>
      <c r="BC71" s="298"/>
      <c r="BD71" s="296"/>
      <c r="BE71" s="296"/>
      <c r="BF71" s="296"/>
      <c r="BG71" s="296"/>
      <c r="BH71" s="297"/>
      <c r="BI71" s="298"/>
      <c r="BJ71" s="296"/>
      <c r="BK71" s="296"/>
      <c r="BL71" s="296"/>
      <c r="BM71" s="296"/>
      <c r="BN71" s="297"/>
      <c r="BO71" s="298"/>
      <c r="BP71" s="296"/>
      <c r="BQ71" s="296"/>
      <c r="BR71" s="296"/>
      <c r="BS71" s="296"/>
      <c r="BT71" s="297"/>
      <c r="BU71" s="298"/>
      <c r="BV71" s="296"/>
      <c r="BW71" s="296"/>
      <c r="BX71" s="296"/>
      <c r="BY71" s="296"/>
      <c r="BZ71" s="297"/>
      <c r="CA71" s="298"/>
      <c r="CB71" s="296"/>
      <c r="CC71" s="296"/>
      <c r="CD71" s="296"/>
      <c r="CE71" s="296"/>
      <c r="CF71" s="297"/>
      <c r="CG71" s="298"/>
      <c r="CH71" s="296"/>
      <c r="CI71" s="296"/>
      <c r="CJ71" s="296"/>
      <c r="CK71" s="296"/>
      <c r="CL71" s="297"/>
      <c r="CM71" s="298"/>
      <c r="CN71" s="296"/>
      <c r="CO71" s="296"/>
      <c r="CP71" s="296"/>
      <c r="CQ71" s="296"/>
      <c r="CR71" s="297"/>
      <c r="CS71" s="298"/>
      <c r="CT71" s="296"/>
      <c r="CU71" s="296"/>
      <c r="CV71" s="296"/>
      <c r="CW71" s="296"/>
      <c r="CX71" s="297"/>
      <c r="CY71" s="298"/>
      <c r="CZ71" s="296"/>
      <c r="DA71" s="296"/>
      <c r="DB71" s="296"/>
      <c r="DC71" s="296"/>
      <c r="DD71" s="297"/>
      <c r="DE71" s="298"/>
      <c r="DF71" s="296"/>
      <c r="DG71" s="296"/>
      <c r="DH71" s="296"/>
      <c r="DI71" s="296"/>
      <c r="DJ71" s="297"/>
      <c r="DK71" s="298"/>
      <c r="DL71" s="296"/>
      <c r="DM71" s="296"/>
      <c r="DN71" s="296"/>
      <c r="DO71" s="296"/>
      <c r="DP71" s="297"/>
      <c r="DQ71" s="298"/>
      <c r="DR71" s="296"/>
      <c r="DS71" s="296"/>
      <c r="DT71" s="296"/>
      <c r="DU71" s="296"/>
      <c r="DV71" s="297"/>
      <c r="DW71" s="298"/>
      <c r="DX71" s="296"/>
      <c r="DY71" s="296"/>
      <c r="DZ71" s="296"/>
      <c r="EA71" s="296"/>
      <c r="EB71" s="297"/>
      <c r="EC71" s="298"/>
      <c r="ED71" s="296"/>
      <c r="EE71" s="296"/>
      <c r="EF71" s="296"/>
      <c r="EG71" s="296"/>
      <c r="EH71" s="297"/>
      <c r="EI71" s="298"/>
      <c r="EJ71" s="296"/>
      <c r="EK71" s="296"/>
      <c r="EL71" s="296"/>
      <c r="EM71" s="296"/>
      <c r="EN71" s="297"/>
      <c r="EO71" s="298"/>
      <c r="EP71" s="296"/>
      <c r="EQ71" s="296"/>
      <c r="ER71" s="296"/>
      <c r="ES71" s="296"/>
      <c r="ET71" s="297"/>
      <c r="EU71" s="298"/>
      <c r="EV71" s="296"/>
      <c r="EW71" s="296"/>
      <c r="EX71" s="296"/>
      <c r="EY71" s="296"/>
      <c r="EZ71" s="297"/>
      <c r="FA71" s="298"/>
      <c r="FB71" s="296"/>
      <c r="FC71" s="296"/>
      <c r="FD71" s="296"/>
      <c r="FE71" s="296"/>
      <c r="FF71" s="297"/>
      <c r="FG71" s="298"/>
      <c r="FH71" s="296"/>
      <c r="FI71" s="296"/>
      <c r="FJ71" s="296"/>
      <c r="FK71" s="296"/>
      <c r="FL71" s="297"/>
      <c r="FM71" s="298"/>
      <c r="FN71" s="296"/>
      <c r="FO71" s="296"/>
      <c r="FP71" s="296"/>
      <c r="FQ71" s="296"/>
      <c r="FR71" s="297"/>
      <c r="FS71" s="298"/>
      <c r="FT71" s="296"/>
      <c r="FU71" s="296"/>
      <c r="FV71" s="296"/>
      <c r="FW71" s="296"/>
      <c r="FX71" s="297"/>
      <c r="FY71" s="298"/>
      <c r="FZ71" s="296"/>
      <c r="GA71" s="296"/>
      <c r="GB71" s="296"/>
      <c r="GC71" s="296"/>
      <c r="GD71" s="297"/>
      <c r="GE71" s="298"/>
      <c r="GF71" s="296"/>
      <c r="GG71" s="296"/>
      <c r="GH71" s="296"/>
      <c r="GI71" s="296"/>
      <c r="GJ71" s="297"/>
      <c r="GK71" s="298"/>
      <c r="GL71" s="296"/>
      <c r="GM71" s="296"/>
      <c r="GN71" s="296"/>
      <c r="GO71" s="296"/>
      <c r="GP71" s="297"/>
      <c r="GQ71" s="298"/>
      <c r="GR71" s="296"/>
      <c r="GS71" s="296"/>
      <c r="GT71" s="296"/>
      <c r="GU71" s="296"/>
      <c r="GV71" s="297"/>
      <c r="GW71" s="298"/>
      <c r="GX71" s="296"/>
      <c r="GY71" s="296"/>
      <c r="GZ71" s="296"/>
      <c r="HA71" s="296"/>
      <c r="HB71" s="296"/>
      <c r="HC71" s="299"/>
      <c r="HD71" s="299"/>
      <c r="HE71" s="300" t="str">
        <f t="shared" si="0"/>
        <v/>
      </c>
    </row>
    <row r="72" spans="2:213" s="337" customFormat="1" ht="13.5" customHeight="1">
      <c r="B72" s="533"/>
      <c r="C72" s="533"/>
      <c r="D72" s="533"/>
      <c r="E72" s="533"/>
      <c r="F72" s="533"/>
      <c r="G72" s="533"/>
      <c r="H72" s="533"/>
      <c r="I72" s="533"/>
      <c r="J72" s="533"/>
      <c r="K72" s="533"/>
      <c r="L72" s="533"/>
      <c r="M72" s="533"/>
      <c r="N72" s="533"/>
      <c r="O72" s="533"/>
      <c r="P72" s="533"/>
      <c r="Q72" s="533"/>
      <c r="R72" s="533"/>
      <c r="S72" s="533"/>
      <c r="T72" s="533"/>
      <c r="U72" s="533"/>
      <c r="V72" s="533"/>
      <c r="W72" s="533"/>
      <c r="X72" s="533"/>
      <c r="Y72" s="533"/>
      <c r="Z72" s="533"/>
      <c r="AA72" s="533"/>
      <c r="AB72" s="533"/>
      <c r="AC72" s="533"/>
      <c r="AD72" s="533"/>
      <c r="AE72" s="533"/>
      <c r="AF72" s="533"/>
      <c r="AG72" s="533"/>
      <c r="AH72" s="533"/>
      <c r="AI72" s="533"/>
      <c r="AJ72" s="533"/>
      <c r="AK72" s="533"/>
      <c r="AL72" s="533"/>
      <c r="AM72" s="533"/>
      <c r="AN72" s="533"/>
      <c r="AO72" s="533"/>
      <c r="AP72" s="533"/>
      <c r="AQ72" s="533"/>
      <c r="AR72" s="533"/>
      <c r="AS72" s="533"/>
      <c r="AT72" s="533"/>
      <c r="AU72" s="533"/>
      <c r="AV72" s="533"/>
      <c r="AW72" s="533"/>
      <c r="AX72" s="533"/>
      <c r="AY72" s="533"/>
      <c r="AZ72" s="533"/>
      <c r="BA72" s="533"/>
      <c r="BB72" s="533"/>
      <c r="BC72" s="533"/>
      <c r="BD72" s="533"/>
      <c r="BE72" s="533"/>
      <c r="BF72" s="533"/>
      <c r="BG72" s="533"/>
      <c r="BH72" s="533"/>
      <c r="BI72" s="533"/>
      <c r="BJ72" s="533"/>
      <c r="BK72" s="533"/>
      <c r="BL72" s="533"/>
      <c r="BM72" s="533"/>
      <c r="BN72" s="533"/>
      <c r="BO72" s="533"/>
      <c r="BP72" s="533"/>
      <c r="BQ72" s="533"/>
      <c r="BR72" s="533"/>
      <c r="BS72" s="533"/>
      <c r="BT72" s="533"/>
      <c r="BU72" s="533"/>
      <c r="BV72" s="533"/>
      <c r="BW72" s="533"/>
      <c r="BX72" s="533"/>
      <c r="BY72" s="533"/>
      <c r="BZ72" s="533"/>
      <c r="CA72" s="533"/>
      <c r="CB72" s="533"/>
      <c r="CC72" s="533"/>
      <c r="CD72" s="533"/>
      <c r="CE72" s="533"/>
      <c r="CF72" s="533"/>
      <c r="CG72" s="533"/>
      <c r="CH72" s="533"/>
      <c r="CI72" s="533"/>
      <c r="CJ72" s="533"/>
      <c r="CK72" s="533"/>
      <c r="CL72" s="533"/>
      <c r="CM72" s="533"/>
      <c r="CN72" s="533"/>
      <c r="CO72" s="533"/>
      <c r="CP72" s="533"/>
      <c r="CQ72" s="533"/>
      <c r="CR72" s="533"/>
      <c r="CS72" s="533"/>
      <c r="CT72" s="533"/>
      <c r="CU72" s="533"/>
      <c r="CV72" s="533"/>
      <c r="CW72" s="533"/>
      <c r="CX72" s="533"/>
      <c r="CY72" s="533"/>
      <c r="CZ72" s="533"/>
      <c r="DA72" s="533"/>
      <c r="DB72" s="533"/>
      <c r="DC72" s="533"/>
      <c r="DD72" s="533"/>
      <c r="DE72" s="533"/>
      <c r="DF72" s="533"/>
      <c r="DG72" s="533"/>
      <c r="DH72" s="533"/>
      <c r="DI72" s="533"/>
      <c r="DJ72" s="533"/>
      <c r="DK72" s="533"/>
      <c r="DL72" s="533"/>
      <c r="DM72" s="533"/>
      <c r="DN72" s="533"/>
      <c r="DO72" s="533"/>
      <c r="DP72" s="533"/>
      <c r="DQ72" s="533"/>
      <c r="DR72" s="533"/>
      <c r="DS72" s="533"/>
      <c r="DT72" s="533"/>
      <c r="DU72" s="533"/>
      <c r="DV72" s="533"/>
      <c r="DW72" s="533"/>
      <c r="DX72" s="533"/>
      <c r="DY72" s="533"/>
      <c r="DZ72" s="533"/>
      <c r="EA72" s="533"/>
      <c r="EB72" s="533"/>
      <c r="EC72" s="533"/>
      <c r="ED72" s="533"/>
      <c r="EE72" s="533"/>
      <c r="EF72" s="533"/>
      <c r="EG72" s="533"/>
      <c r="EH72" s="533"/>
      <c r="EI72" s="533"/>
      <c r="EJ72" s="533"/>
      <c r="EK72" s="533"/>
      <c r="EL72" s="533"/>
      <c r="EM72" s="533"/>
      <c r="EN72" s="533"/>
      <c r="EO72" s="533"/>
      <c r="EP72" s="533"/>
      <c r="EQ72" s="533"/>
      <c r="ER72" s="533"/>
      <c r="ES72" s="533"/>
      <c r="ET72" s="533"/>
      <c r="EU72" s="533"/>
      <c r="EV72" s="533"/>
      <c r="EW72" s="533"/>
      <c r="EX72" s="533"/>
      <c r="EY72" s="533"/>
      <c r="EZ72" s="533"/>
      <c r="FA72" s="533"/>
      <c r="FB72" s="533"/>
      <c r="FC72" s="533"/>
      <c r="FD72" s="533"/>
      <c r="FE72" s="533"/>
      <c r="FF72" s="533"/>
      <c r="FG72" s="533"/>
      <c r="FH72" s="533"/>
      <c r="FI72" s="533"/>
      <c r="FJ72" s="533"/>
      <c r="FK72" s="533"/>
      <c r="FL72" s="533"/>
      <c r="FM72" s="533"/>
      <c r="FN72" s="533"/>
      <c r="FO72" s="533"/>
      <c r="FP72" s="533"/>
      <c r="FQ72" s="533"/>
      <c r="FR72" s="533"/>
      <c r="FS72" s="533"/>
      <c r="FT72" s="533"/>
      <c r="FU72" s="533"/>
      <c r="FV72" s="533"/>
      <c r="FW72" s="533"/>
      <c r="FX72" s="533"/>
      <c r="FY72" s="533"/>
      <c r="FZ72" s="533"/>
      <c r="GA72" s="533"/>
      <c r="GB72" s="533"/>
      <c r="GC72" s="533"/>
      <c r="GD72" s="533"/>
      <c r="GE72" s="533"/>
      <c r="GF72" s="533"/>
      <c r="GG72" s="533"/>
      <c r="GH72" s="533"/>
      <c r="GI72" s="533"/>
      <c r="GJ72" s="533"/>
      <c r="GK72" s="533"/>
      <c r="GL72" s="533"/>
      <c r="GM72" s="533"/>
      <c r="GN72" s="533"/>
      <c r="GO72" s="533"/>
      <c r="GP72" s="533"/>
      <c r="GQ72" s="533"/>
      <c r="GR72" s="533"/>
      <c r="GS72" s="533"/>
      <c r="GT72" s="533"/>
      <c r="GU72" s="533"/>
      <c r="GV72" s="533"/>
      <c r="GW72" s="533"/>
      <c r="GX72" s="533"/>
      <c r="GY72" s="533"/>
      <c r="GZ72" s="533"/>
      <c r="HA72" s="533"/>
      <c r="HB72" s="533"/>
      <c r="HC72" s="533"/>
      <c r="HD72" s="533"/>
      <c r="HE72" s="533"/>
    </row>
  </sheetData>
  <mergeCells count="86">
    <mergeCell ref="B13:C63"/>
    <mergeCell ref="B64:C66"/>
    <mergeCell ref="B67:C71"/>
    <mergeCell ref="B72:HE72"/>
    <mergeCell ref="EI12:ET12"/>
    <mergeCell ref="EU12:FF12"/>
    <mergeCell ref="FG12:FR12"/>
    <mergeCell ref="FS12:GD12"/>
    <mergeCell ref="GE12:GP12"/>
    <mergeCell ref="GQ12:HB12"/>
    <mergeCell ref="BO12:BZ12"/>
    <mergeCell ref="CA12:CL12"/>
    <mergeCell ref="CM12:CX12"/>
    <mergeCell ref="CY12:DJ12"/>
    <mergeCell ref="DK12:DV12"/>
    <mergeCell ref="DW12:EH12"/>
    <mergeCell ref="EU11:FF11"/>
    <mergeCell ref="FG11:FR11"/>
    <mergeCell ref="FS11:GD11"/>
    <mergeCell ref="GE11:GP11"/>
    <mergeCell ref="GQ11:HB11"/>
    <mergeCell ref="G12:R12"/>
    <mergeCell ref="S12:AD12"/>
    <mergeCell ref="AE12:AP12"/>
    <mergeCell ref="AQ12:BB12"/>
    <mergeCell ref="BC12:BN12"/>
    <mergeCell ref="CA11:CL11"/>
    <mergeCell ref="CM11:CX11"/>
    <mergeCell ref="CY11:DJ11"/>
    <mergeCell ref="DK11:DV11"/>
    <mergeCell ref="DW11:EH11"/>
    <mergeCell ref="EI11:ET11"/>
    <mergeCell ref="FS8:GD10"/>
    <mergeCell ref="GE8:GP10"/>
    <mergeCell ref="GQ8:HB10"/>
    <mergeCell ref="B11:E12"/>
    <mergeCell ref="G11:R11"/>
    <mergeCell ref="S11:AD11"/>
    <mergeCell ref="AE11:AP11"/>
    <mergeCell ref="AQ11:BB11"/>
    <mergeCell ref="BC11:BN11"/>
    <mergeCell ref="BO11:BZ11"/>
    <mergeCell ref="CY8:DJ10"/>
    <mergeCell ref="DK8:DV10"/>
    <mergeCell ref="DW8:EH10"/>
    <mergeCell ref="EI8:ET10"/>
    <mergeCell ref="EU8:FF10"/>
    <mergeCell ref="FG8:FR10"/>
    <mergeCell ref="HC6:HE12"/>
    <mergeCell ref="B8:F10"/>
    <mergeCell ref="G8:R10"/>
    <mergeCell ref="S8:AD10"/>
    <mergeCell ref="AE8:AP10"/>
    <mergeCell ref="AQ8:BB10"/>
    <mergeCell ref="BC8:BN10"/>
    <mergeCell ref="BO8:BZ10"/>
    <mergeCell ref="CA8:CL10"/>
    <mergeCell ref="CM8:CX10"/>
    <mergeCell ref="EG6:EJ6"/>
    <mergeCell ref="ES6:EV6"/>
    <mergeCell ref="FE6:FH6"/>
    <mergeCell ref="FQ6:FT6"/>
    <mergeCell ref="GC6:GF6"/>
    <mergeCell ref="GO6:GR6"/>
    <mergeCell ref="BM6:BP6"/>
    <mergeCell ref="BY6:CB6"/>
    <mergeCell ref="CK6:CN6"/>
    <mergeCell ref="CW6:CZ6"/>
    <mergeCell ref="DI6:DL6"/>
    <mergeCell ref="DU6:DX6"/>
    <mergeCell ref="CD4:CG4"/>
    <mergeCell ref="CH4:CM4"/>
    <mergeCell ref="CN4:CR4"/>
    <mergeCell ref="CS4:CV4"/>
    <mergeCell ref="B6:F7"/>
    <mergeCell ref="G6:H6"/>
    <mergeCell ref="Q6:T6"/>
    <mergeCell ref="AC6:AF6"/>
    <mergeCell ref="AO6:AR6"/>
    <mergeCell ref="BA6:BD6"/>
    <mergeCell ref="BX4:CC4"/>
    <mergeCell ref="B3:E3"/>
    <mergeCell ref="B4:D4"/>
    <mergeCell ref="BA4:BL4"/>
    <mergeCell ref="BM4:BR4"/>
    <mergeCell ref="BS4:BW4"/>
  </mergeCells>
  <phoneticPr fontId="1"/>
  <conditionalFormatting sqref="G14:HB71">
    <cfRule type="expression" dxfId="3" priority="2" stopIfTrue="1">
      <formula>AND(G$7&gt;=$HC14,G$7&lt;$HD14)</formula>
    </cfRule>
  </conditionalFormatting>
  <conditionalFormatting sqref="HE14:HE71">
    <cfRule type="expression" dxfId="2" priority="1">
      <formula>$HE14=""</formula>
    </cfRule>
  </conditionalFormatting>
  <dataValidations count="3">
    <dataValidation allowBlank="1" showInputMessage="1" showErrorMessage="1" prompt="時間帯ごとに勤務している保育従事者数を記入してください。" sqref="G12:HB12 JC12:QX12 SY12:AAT12 ACU12:AKP12 AMQ12:AUL12 AWM12:BEH12 BGI12:BOD12 BQE12:BXZ12 CAA12:CHV12 CJW12:CRR12 CTS12:DBN12 DDO12:DLJ12 DNK12:DVF12 DXG12:EFB12 EHC12:EOX12 EQY12:EYT12 FAU12:FIP12 FKQ12:FSL12 FUM12:GCH12 GEI12:GMD12 GOE12:GVZ12 GYA12:HFV12 HHW12:HPR12 HRS12:HZN12 IBO12:IJJ12 ILK12:ITF12 IVG12:JDB12 JFC12:JMX12 JOY12:JWT12 JYU12:KGP12 KIQ12:KQL12 KSM12:LAH12 LCI12:LKD12 LME12:LTZ12 LWA12:MDV12 MFW12:MNR12 MPS12:MXN12 MZO12:NHJ12 NJK12:NRF12 NTG12:OBB12 ODC12:OKX12 OMY12:OUT12 OWU12:PEP12 PGQ12:POL12 PQM12:PYH12 QAI12:QID12 QKE12:QRZ12 QUA12:RBV12 RDW12:RLR12 RNS12:RVN12 RXO12:SFJ12 SHK12:SPF12 SRG12:SZB12 TBC12:TIX12 TKY12:TST12 TUU12:UCP12 UEQ12:UML12 UOM12:UWH12 UYI12:VGD12 VIE12:VPZ12 VSA12:VZV12 WBW12:WJR12 WLS12:WTN12 WVO12:XDJ12 G65548:HB65548 JC65548:QX65548 SY65548:AAT65548 ACU65548:AKP65548 AMQ65548:AUL65548 AWM65548:BEH65548 BGI65548:BOD65548 BQE65548:BXZ65548 CAA65548:CHV65548 CJW65548:CRR65548 CTS65548:DBN65548 DDO65548:DLJ65548 DNK65548:DVF65548 DXG65548:EFB65548 EHC65548:EOX65548 EQY65548:EYT65548 FAU65548:FIP65548 FKQ65548:FSL65548 FUM65548:GCH65548 GEI65548:GMD65548 GOE65548:GVZ65548 GYA65548:HFV65548 HHW65548:HPR65548 HRS65548:HZN65548 IBO65548:IJJ65548 ILK65548:ITF65548 IVG65548:JDB65548 JFC65548:JMX65548 JOY65548:JWT65548 JYU65548:KGP65548 KIQ65548:KQL65548 KSM65548:LAH65548 LCI65548:LKD65548 LME65548:LTZ65548 LWA65548:MDV65548 MFW65548:MNR65548 MPS65548:MXN65548 MZO65548:NHJ65548 NJK65548:NRF65548 NTG65548:OBB65548 ODC65548:OKX65548 OMY65548:OUT65548 OWU65548:PEP65548 PGQ65548:POL65548 PQM65548:PYH65548 QAI65548:QID65548 QKE65548:QRZ65548 QUA65548:RBV65548 RDW65548:RLR65548 RNS65548:RVN65548 RXO65548:SFJ65548 SHK65548:SPF65548 SRG65548:SZB65548 TBC65548:TIX65548 TKY65548:TST65548 TUU65548:UCP65548 UEQ65548:UML65548 UOM65548:UWH65548 UYI65548:VGD65548 VIE65548:VPZ65548 VSA65548:VZV65548 WBW65548:WJR65548 WLS65548:WTN65548 WVO65548:XDJ65548 G131084:HB131084 JC131084:QX131084 SY131084:AAT131084 ACU131084:AKP131084 AMQ131084:AUL131084 AWM131084:BEH131084 BGI131084:BOD131084 BQE131084:BXZ131084 CAA131084:CHV131084 CJW131084:CRR131084 CTS131084:DBN131084 DDO131084:DLJ131084 DNK131084:DVF131084 DXG131084:EFB131084 EHC131084:EOX131084 EQY131084:EYT131084 FAU131084:FIP131084 FKQ131084:FSL131084 FUM131084:GCH131084 GEI131084:GMD131084 GOE131084:GVZ131084 GYA131084:HFV131084 HHW131084:HPR131084 HRS131084:HZN131084 IBO131084:IJJ131084 ILK131084:ITF131084 IVG131084:JDB131084 JFC131084:JMX131084 JOY131084:JWT131084 JYU131084:KGP131084 KIQ131084:KQL131084 KSM131084:LAH131084 LCI131084:LKD131084 LME131084:LTZ131084 LWA131084:MDV131084 MFW131084:MNR131084 MPS131084:MXN131084 MZO131084:NHJ131084 NJK131084:NRF131084 NTG131084:OBB131084 ODC131084:OKX131084 OMY131084:OUT131084 OWU131084:PEP131084 PGQ131084:POL131084 PQM131084:PYH131084 QAI131084:QID131084 QKE131084:QRZ131084 QUA131084:RBV131084 RDW131084:RLR131084 RNS131084:RVN131084 RXO131084:SFJ131084 SHK131084:SPF131084 SRG131084:SZB131084 TBC131084:TIX131084 TKY131084:TST131084 TUU131084:UCP131084 UEQ131084:UML131084 UOM131084:UWH131084 UYI131084:VGD131084 VIE131084:VPZ131084 VSA131084:VZV131084 WBW131084:WJR131084 WLS131084:WTN131084 WVO131084:XDJ131084 G196620:HB196620 JC196620:QX196620 SY196620:AAT196620 ACU196620:AKP196620 AMQ196620:AUL196620 AWM196620:BEH196620 BGI196620:BOD196620 BQE196620:BXZ196620 CAA196620:CHV196620 CJW196620:CRR196620 CTS196620:DBN196620 DDO196620:DLJ196620 DNK196620:DVF196620 DXG196620:EFB196620 EHC196620:EOX196620 EQY196620:EYT196620 FAU196620:FIP196620 FKQ196620:FSL196620 FUM196620:GCH196620 GEI196620:GMD196620 GOE196620:GVZ196620 GYA196620:HFV196620 HHW196620:HPR196620 HRS196620:HZN196620 IBO196620:IJJ196620 ILK196620:ITF196620 IVG196620:JDB196620 JFC196620:JMX196620 JOY196620:JWT196620 JYU196620:KGP196620 KIQ196620:KQL196620 KSM196620:LAH196620 LCI196620:LKD196620 LME196620:LTZ196620 LWA196620:MDV196620 MFW196620:MNR196620 MPS196620:MXN196620 MZO196620:NHJ196620 NJK196620:NRF196620 NTG196620:OBB196620 ODC196620:OKX196620 OMY196620:OUT196620 OWU196620:PEP196620 PGQ196620:POL196620 PQM196620:PYH196620 QAI196620:QID196620 QKE196620:QRZ196620 QUA196620:RBV196620 RDW196620:RLR196620 RNS196620:RVN196620 RXO196620:SFJ196620 SHK196620:SPF196620 SRG196620:SZB196620 TBC196620:TIX196620 TKY196620:TST196620 TUU196620:UCP196620 UEQ196620:UML196620 UOM196620:UWH196620 UYI196620:VGD196620 VIE196620:VPZ196620 VSA196620:VZV196620 WBW196620:WJR196620 WLS196620:WTN196620 WVO196620:XDJ196620 G262156:HB262156 JC262156:QX262156 SY262156:AAT262156 ACU262156:AKP262156 AMQ262156:AUL262156 AWM262156:BEH262156 BGI262156:BOD262156 BQE262156:BXZ262156 CAA262156:CHV262156 CJW262156:CRR262156 CTS262156:DBN262156 DDO262156:DLJ262156 DNK262156:DVF262156 DXG262156:EFB262156 EHC262156:EOX262156 EQY262156:EYT262156 FAU262156:FIP262156 FKQ262156:FSL262156 FUM262156:GCH262156 GEI262156:GMD262156 GOE262156:GVZ262156 GYA262156:HFV262156 HHW262156:HPR262156 HRS262156:HZN262156 IBO262156:IJJ262156 ILK262156:ITF262156 IVG262156:JDB262156 JFC262156:JMX262156 JOY262156:JWT262156 JYU262156:KGP262156 KIQ262156:KQL262156 KSM262156:LAH262156 LCI262156:LKD262156 LME262156:LTZ262156 LWA262156:MDV262156 MFW262156:MNR262156 MPS262156:MXN262156 MZO262156:NHJ262156 NJK262156:NRF262156 NTG262156:OBB262156 ODC262156:OKX262156 OMY262156:OUT262156 OWU262156:PEP262156 PGQ262156:POL262156 PQM262156:PYH262156 QAI262156:QID262156 QKE262156:QRZ262156 QUA262156:RBV262156 RDW262156:RLR262156 RNS262156:RVN262156 RXO262156:SFJ262156 SHK262156:SPF262156 SRG262156:SZB262156 TBC262156:TIX262156 TKY262156:TST262156 TUU262156:UCP262156 UEQ262156:UML262156 UOM262156:UWH262156 UYI262156:VGD262156 VIE262156:VPZ262156 VSA262156:VZV262156 WBW262156:WJR262156 WLS262156:WTN262156 WVO262156:XDJ262156 G327692:HB327692 JC327692:QX327692 SY327692:AAT327692 ACU327692:AKP327692 AMQ327692:AUL327692 AWM327692:BEH327692 BGI327692:BOD327692 BQE327692:BXZ327692 CAA327692:CHV327692 CJW327692:CRR327692 CTS327692:DBN327692 DDO327692:DLJ327692 DNK327692:DVF327692 DXG327692:EFB327692 EHC327692:EOX327692 EQY327692:EYT327692 FAU327692:FIP327692 FKQ327692:FSL327692 FUM327692:GCH327692 GEI327692:GMD327692 GOE327692:GVZ327692 GYA327692:HFV327692 HHW327692:HPR327692 HRS327692:HZN327692 IBO327692:IJJ327692 ILK327692:ITF327692 IVG327692:JDB327692 JFC327692:JMX327692 JOY327692:JWT327692 JYU327692:KGP327692 KIQ327692:KQL327692 KSM327692:LAH327692 LCI327692:LKD327692 LME327692:LTZ327692 LWA327692:MDV327692 MFW327692:MNR327692 MPS327692:MXN327692 MZO327692:NHJ327692 NJK327692:NRF327692 NTG327692:OBB327692 ODC327692:OKX327692 OMY327692:OUT327692 OWU327692:PEP327692 PGQ327692:POL327692 PQM327692:PYH327692 QAI327692:QID327692 QKE327692:QRZ327692 QUA327692:RBV327692 RDW327692:RLR327692 RNS327692:RVN327692 RXO327692:SFJ327692 SHK327692:SPF327692 SRG327692:SZB327692 TBC327692:TIX327692 TKY327692:TST327692 TUU327692:UCP327692 UEQ327692:UML327692 UOM327692:UWH327692 UYI327692:VGD327692 VIE327692:VPZ327692 VSA327692:VZV327692 WBW327692:WJR327692 WLS327692:WTN327692 WVO327692:XDJ327692 G393228:HB393228 JC393228:QX393228 SY393228:AAT393228 ACU393228:AKP393228 AMQ393228:AUL393228 AWM393228:BEH393228 BGI393228:BOD393228 BQE393228:BXZ393228 CAA393228:CHV393228 CJW393228:CRR393228 CTS393228:DBN393228 DDO393228:DLJ393228 DNK393228:DVF393228 DXG393228:EFB393228 EHC393228:EOX393228 EQY393228:EYT393228 FAU393228:FIP393228 FKQ393228:FSL393228 FUM393228:GCH393228 GEI393228:GMD393228 GOE393228:GVZ393228 GYA393228:HFV393228 HHW393228:HPR393228 HRS393228:HZN393228 IBO393228:IJJ393228 ILK393228:ITF393228 IVG393228:JDB393228 JFC393228:JMX393228 JOY393228:JWT393228 JYU393228:KGP393228 KIQ393228:KQL393228 KSM393228:LAH393228 LCI393228:LKD393228 LME393228:LTZ393228 LWA393228:MDV393228 MFW393228:MNR393228 MPS393228:MXN393228 MZO393228:NHJ393228 NJK393228:NRF393228 NTG393228:OBB393228 ODC393228:OKX393228 OMY393228:OUT393228 OWU393228:PEP393228 PGQ393228:POL393228 PQM393228:PYH393228 QAI393228:QID393228 QKE393228:QRZ393228 QUA393228:RBV393228 RDW393228:RLR393228 RNS393228:RVN393228 RXO393228:SFJ393228 SHK393228:SPF393228 SRG393228:SZB393228 TBC393228:TIX393228 TKY393228:TST393228 TUU393228:UCP393228 UEQ393228:UML393228 UOM393228:UWH393228 UYI393228:VGD393228 VIE393228:VPZ393228 VSA393228:VZV393228 WBW393228:WJR393228 WLS393228:WTN393228 WVO393228:XDJ393228 G458764:HB458764 JC458764:QX458764 SY458764:AAT458764 ACU458764:AKP458764 AMQ458764:AUL458764 AWM458764:BEH458764 BGI458764:BOD458764 BQE458764:BXZ458764 CAA458764:CHV458764 CJW458764:CRR458764 CTS458764:DBN458764 DDO458764:DLJ458764 DNK458764:DVF458764 DXG458764:EFB458764 EHC458764:EOX458764 EQY458764:EYT458764 FAU458764:FIP458764 FKQ458764:FSL458764 FUM458764:GCH458764 GEI458764:GMD458764 GOE458764:GVZ458764 GYA458764:HFV458764 HHW458764:HPR458764 HRS458764:HZN458764 IBO458764:IJJ458764 ILK458764:ITF458764 IVG458764:JDB458764 JFC458764:JMX458764 JOY458764:JWT458764 JYU458764:KGP458764 KIQ458764:KQL458764 KSM458764:LAH458764 LCI458764:LKD458764 LME458764:LTZ458764 LWA458764:MDV458764 MFW458764:MNR458764 MPS458764:MXN458764 MZO458764:NHJ458764 NJK458764:NRF458764 NTG458764:OBB458764 ODC458764:OKX458764 OMY458764:OUT458764 OWU458764:PEP458764 PGQ458764:POL458764 PQM458764:PYH458764 QAI458764:QID458764 QKE458764:QRZ458764 QUA458764:RBV458764 RDW458764:RLR458764 RNS458764:RVN458764 RXO458764:SFJ458764 SHK458764:SPF458764 SRG458764:SZB458764 TBC458764:TIX458764 TKY458764:TST458764 TUU458764:UCP458764 UEQ458764:UML458764 UOM458764:UWH458764 UYI458764:VGD458764 VIE458764:VPZ458764 VSA458764:VZV458764 WBW458764:WJR458764 WLS458764:WTN458764 WVO458764:XDJ458764 G524300:HB524300 JC524300:QX524300 SY524300:AAT524300 ACU524300:AKP524300 AMQ524300:AUL524300 AWM524300:BEH524300 BGI524300:BOD524300 BQE524300:BXZ524300 CAA524300:CHV524300 CJW524300:CRR524300 CTS524300:DBN524300 DDO524300:DLJ524300 DNK524300:DVF524300 DXG524300:EFB524300 EHC524300:EOX524300 EQY524300:EYT524300 FAU524300:FIP524300 FKQ524300:FSL524300 FUM524300:GCH524300 GEI524300:GMD524300 GOE524300:GVZ524300 GYA524300:HFV524300 HHW524300:HPR524300 HRS524300:HZN524300 IBO524300:IJJ524300 ILK524300:ITF524300 IVG524300:JDB524300 JFC524300:JMX524300 JOY524300:JWT524300 JYU524300:KGP524300 KIQ524300:KQL524300 KSM524300:LAH524300 LCI524300:LKD524300 LME524300:LTZ524300 LWA524300:MDV524300 MFW524300:MNR524300 MPS524300:MXN524300 MZO524300:NHJ524300 NJK524300:NRF524300 NTG524300:OBB524300 ODC524300:OKX524300 OMY524300:OUT524300 OWU524300:PEP524300 PGQ524300:POL524300 PQM524300:PYH524300 QAI524300:QID524300 QKE524300:QRZ524300 QUA524300:RBV524300 RDW524300:RLR524300 RNS524300:RVN524300 RXO524300:SFJ524300 SHK524300:SPF524300 SRG524300:SZB524300 TBC524300:TIX524300 TKY524300:TST524300 TUU524300:UCP524300 UEQ524300:UML524300 UOM524300:UWH524300 UYI524300:VGD524300 VIE524300:VPZ524300 VSA524300:VZV524300 WBW524300:WJR524300 WLS524300:WTN524300 WVO524300:XDJ524300 G589836:HB589836 JC589836:QX589836 SY589836:AAT589836 ACU589836:AKP589836 AMQ589836:AUL589836 AWM589836:BEH589836 BGI589836:BOD589836 BQE589836:BXZ589836 CAA589836:CHV589836 CJW589836:CRR589836 CTS589836:DBN589836 DDO589836:DLJ589836 DNK589836:DVF589836 DXG589836:EFB589836 EHC589836:EOX589836 EQY589836:EYT589836 FAU589836:FIP589836 FKQ589836:FSL589836 FUM589836:GCH589836 GEI589836:GMD589836 GOE589836:GVZ589836 GYA589836:HFV589836 HHW589836:HPR589836 HRS589836:HZN589836 IBO589836:IJJ589836 ILK589836:ITF589836 IVG589836:JDB589836 JFC589836:JMX589836 JOY589836:JWT589836 JYU589836:KGP589836 KIQ589836:KQL589836 KSM589836:LAH589836 LCI589836:LKD589836 LME589836:LTZ589836 LWA589836:MDV589836 MFW589836:MNR589836 MPS589836:MXN589836 MZO589836:NHJ589836 NJK589836:NRF589836 NTG589836:OBB589836 ODC589836:OKX589836 OMY589836:OUT589836 OWU589836:PEP589836 PGQ589836:POL589836 PQM589836:PYH589836 QAI589836:QID589836 QKE589836:QRZ589836 QUA589836:RBV589836 RDW589836:RLR589836 RNS589836:RVN589836 RXO589836:SFJ589836 SHK589836:SPF589836 SRG589836:SZB589836 TBC589836:TIX589836 TKY589836:TST589836 TUU589836:UCP589836 UEQ589836:UML589836 UOM589836:UWH589836 UYI589836:VGD589836 VIE589836:VPZ589836 VSA589836:VZV589836 WBW589836:WJR589836 WLS589836:WTN589836 WVO589836:XDJ589836 G655372:HB655372 JC655372:QX655372 SY655372:AAT655372 ACU655372:AKP655372 AMQ655372:AUL655372 AWM655372:BEH655372 BGI655372:BOD655372 BQE655372:BXZ655372 CAA655372:CHV655372 CJW655372:CRR655372 CTS655372:DBN655372 DDO655372:DLJ655372 DNK655372:DVF655372 DXG655372:EFB655372 EHC655372:EOX655372 EQY655372:EYT655372 FAU655372:FIP655372 FKQ655372:FSL655372 FUM655372:GCH655372 GEI655372:GMD655372 GOE655372:GVZ655372 GYA655372:HFV655372 HHW655372:HPR655372 HRS655372:HZN655372 IBO655372:IJJ655372 ILK655372:ITF655372 IVG655372:JDB655372 JFC655372:JMX655372 JOY655372:JWT655372 JYU655372:KGP655372 KIQ655372:KQL655372 KSM655372:LAH655372 LCI655372:LKD655372 LME655372:LTZ655372 LWA655372:MDV655372 MFW655372:MNR655372 MPS655372:MXN655372 MZO655372:NHJ655372 NJK655372:NRF655372 NTG655372:OBB655372 ODC655372:OKX655372 OMY655372:OUT655372 OWU655372:PEP655372 PGQ655372:POL655372 PQM655372:PYH655372 QAI655372:QID655372 QKE655372:QRZ655372 QUA655372:RBV655372 RDW655372:RLR655372 RNS655372:RVN655372 RXO655372:SFJ655372 SHK655372:SPF655372 SRG655372:SZB655372 TBC655372:TIX655372 TKY655372:TST655372 TUU655372:UCP655372 UEQ655372:UML655372 UOM655372:UWH655372 UYI655372:VGD655372 VIE655372:VPZ655372 VSA655372:VZV655372 WBW655372:WJR655372 WLS655372:WTN655372 WVO655372:XDJ655372 G720908:HB720908 JC720908:QX720908 SY720908:AAT720908 ACU720908:AKP720908 AMQ720908:AUL720908 AWM720908:BEH720908 BGI720908:BOD720908 BQE720908:BXZ720908 CAA720908:CHV720908 CJW720908:CRR720908 CTS720908:DBN720908 DDO720908:DLJ720908 DNK720908:DVF720908 DXG720908:EFB720908 EHC720908:EOX720908 EQY720908:EYT720908 FAU720908:FIP720908 FKQ720908:FSL720908 FUM720908:GCH720908 GEI720908:GMD720908 GOE720908:GVZ720908 GYA720908:HFV720908 HHW720908:HPR720908 HRS720908:HZN720908 IBO720908:IJJ720908 ILK720908:ITF720908 IVG720908:JDB720908 JFC720908:JMX720908 JOY720908:JWT720908 JYU720908:KGP720908 KIQ720908:KQL720908 KSM720908:LAH720908 LCI720908:LKD720908 LME720908:LTZ720908 LWA720908:MDV720908 MFW720908:MNR720908 MPS720908:MXN720908 MZO720908:NHJ720908 NJK720908:NRF720908 NTG720908:OBB720908 ODC720908:OKX720908 OMY720908:OUT720908 OWU720908:PEP720908 PGQ720908:POL720908 PQM720908:PYH720908 QAI720908:QID720908 QKE720908:QRZ720908 QUA720908:RBV720908 RDW720908:RLR720908 RNS720908:RVN720908 RXO720908:SFJ720908 SHK720908:SPF720908 SRG720908:SZB720908 TBC720908:TIX720908 TKY720908:TST720908 TUU720908:UCP720908 UEQ720908:UML720908 UOM720908:UWH720908 UYI720908:VGD720908 VIE720908:VPZ720908 VSA720908:VZV720908 WBW720908:WJR720908 WLS720908:WTN720908 WVO720908:XDJ720908 G786444:HB786444 JC786444:QX786444 SY786444:AAT786444 ACU786444:AKP786444 AMQ786444:AUL786444 AWM786444:BEH786444 BGI786444:BOD786444 BQE786444:BXZ786444 CAA786444:CHV786444 CJW786444:CRR786444 CTS786444:DBN786444 DDO786444:DLJ786444 DNK786444:DVF786444 DXG786444:EFB786444 EHC786444:EOX786444 EQY786444:EYT786444 FAU786444:FIP786444 FKQ786444:FSL786444 FUM786444:GCH786444 GEI786444:GMD786444 GOE786444:GVZ786444 GYA786444:HFV786444 HHW786444:HPR786444 HRS786444:HZN786444 IBO786444:IJJ786444 ILK786444:ITF786444 IVG786444:JDB786444 JFC786444:JMX786444 JOY786444:JWT786444 JYU786444:KGP786444 KIQ786444:KQL786444 KSM786444:LAH786444 LCI786444:LKD786444 LME786444:LTZ786444 LWA786444:MDV786444 MFW786444:MNR786444 MPS786444:MXN786444 MZO786444:NHJ786444 NJK786444:NRF786444 NTG786444:OBB786444 ODC786444:OKX786444 OMY786444:OUT786444 OWU786444:PEP786444 PGQ786444:POL786444 PQM786444:PYH786444 QAI786444:QID786444 QKE786444:QRZ786444 QUA786444:RBV786444 RDW786444:RLR786444 RNS786444:RVN786444 RXO786444:SFJ786444 SHK786444:SPF786444 SRG786444:SZB786444 TBC786444:TIX786444 TKY786444:TST786444 TUU786444:UCP786444 UEQ786444:UML786444 UOM786444:UWH786444 UYI786444:VGD786444 VIE786444:VPZ786444 VSA786444:VZV786444 WBW786444:WJR786444 WLS786444:WTN786444 WVO786444:XDJ786444 G851980:HB851980 JC851980:QX851980 SY851980:AAT851980 ACU851980:AKP851980 AMQ851980:AUL851980 AWM851980:BEH851980 BGI851980:BOD851980 BQE851980:BXZ851980 CAA851980:CHV851980 CJW851980:CRR851980 CTS851980:DBN851980 DDO851980:DLJ851980 DNK851980:DVF851980 DXG851980:EFB851980 EHC851980:EOX851980 EQY851980:EYT851980 FAU851980:FIP851980 FKQ851980:FSL851980 FUM851980:GCH851980 GEI851980:GMD851980 GOE851980:GVZ851980 GYA851980:HFV851980 HHW851980:HPR851980 HRS851980:HZN851980 IBO851980:IJJ851980 ILK851980:ITF851980 IVG851980:JDB851980 JFC851980:JMX851980 JOY851980:JWT851980 JYU851980:KGP851980 KIQ851980:KQL851980 KSM851980:LAH851980 LCI851980:LKD851980 LME851980:LTZ851980 LWA851980:MDV851980 MFW851980:MNR851980 MPS851980:MXN851980 MZO851980:NHJ851980 NJK851980:NRF851980 NTG851980:OBB851980 ODC851980:OKX851980 OMY851980:OUT851980 OWU851980:PEP851980 PGQ851980:POL851980 PQM851980:PYH851980 QAI851980:QID851980 QKE851980:QRZ851980 QUA851980:RBV851980 RDW851980:RLR851980 RNS851980:RVN851980 RXO851980:SFJ851980 SHK851980:SPF851980 SRG851980:SZB851980 TBC851980:TIX851980 TKY851980:TST851980 TUU851980:UCP851980 UEQ851980:UML851980 UOM851980:UWH851980 UYI851980:VGD851980 VIE851980:VPZ851980 VSA851980:VZV851980 WBW851980:WJR851980 WLS851980:WTN851980 WVO851980:XDJ851980 G917516:HB917516 JC917516:QX917516 SY917516:AAT917516 ACU917516:AKP917516 AMQ917516:AUL917516 AWM917516:BEH917516 BGI917516:BOD917516 BQE917516:BXZ917516 CAA917516:CHV917516 CJW917516:CRR917516 CTS917516:DBN917516 DDO917516:DLJ917516 DNK917516:DVF917516 DXG917516:EFB917516 EHC917516:EOX917516 EQY917516:EYT917516 FAU917516:FIP917516 FKQ917516:FSL917516 FUM917516:GCH917516 GEI917516:GMD917516 GOE917516:GVZ917516 GYA917516:HFV917516 HHW917516:HPR917516 HRS917516:HZN917516 IBO917516:IJJ917516 ILK917516:ITF917516 IVG917516:JDB917516 JFC917516:JMX917516 JOY917516:JWT917516 JYU917516:KGP917516 KIQ917516:KQL917516 KSM917516:LAH917516 LCI917516:LKD917516 LME917516:LTZ917516 LWA917516:MDV917516 MFW917516:MNR917516 MPS917516:MXN917516 MZO917516:NHJ917516 NJK917516:NRF917516 NTG917516:OBB917516 ODC917516:OKX917516 OMY917516:OUT917516 OWU917516:PEP917516 PGQ917516:POL917516 PQM917516:PYH917516 QAI917516:QID917516 QKE917516:QRZ917516 QUA917516:RBV917516 RDW917516:RLR917516 RNS917516:RVN917516 RXO917516:SFJ917516 SHK917516:SPF917516 SRG917516:SZB917516 TBC917516:TIX917516 TKY917516:TST917516 TUU917516:UCP917516 UEQ917516:UML917516 UOM917516:UWH917516 UYI917516:VGD917516 VIE917516:VPZ917516 VSA917516:VZV917516 WBW917516:WJR917516 WLS917516:WTN917516 WVO917516:XDJ917516 G983052:HB983052 JC983052:QX983052 SY983052:AAT983052 ACU983052:AKP983052 AMQ983052:AUL983052 AWM983052:BEH983052 BGI983052:BOD983052 BQE983052:BXZ983052 CAA983052:CHV983052 CJW983052:CRR983052 CTS983052:DBN983052 DDO983052:DLJ983052 DNK983052:DVF983052 DXG983052:EFB983052 EHC983052:EOX983052 EQY983052:EYT983052 FAU983052:FIP983052 FKQ983052:FSL983052 FUM983052:GCH983052 GEI983052:GMD983052 GOE983052:GVZ983052 GYA983052:HFV983052 HHW983052:HPR983052 HRS983052:HZN983052 IBO983052:IJJ983052 ILK983052:ITF983052 IVG983052:JDB983052 JFC983052:JMX983052 JOY983052:JWT983052 JYU983052:KGP983052 KIQ983052:KQL983052 KSM983052:LAH983052 LCI983052:LKD983052 LME983052:LTZ983052 LWA983052:MDV983052 MFW983052:MNR983052 MPS983052:MXN983052 MZO983052:NHJ983052 NJK983052:NRF983052 NTG983052:OBB983052 ODC983052:OKX983052 OMY983052:OUT983052 OWU983052:PEP983052 PGQ983052:POL983052 PQM983052:PYH983052 QAI983052:QID983052 QKE983052:QRZ983052 QUA983052:RBV983052 RDW983052:RLR983052 RNS983052:RVN983052 RXO983052:SFJ983052 SHK983052:SPF983052 SRG983052:SZB983052 TBC983052:TIX983052 TKY983052:TST983052 TUU983052:UCP983052 UEQ983052:UML983052 UOM983052:UWH983052 UYI983052:VGD983052 VIE983052:VPZ983052 VSA983052:VZV983052 WBW983052:WJR983052 WLS983052:WTN983052 WVO983052:XDJ983052" xr:uid="{99B68934-D5FC-4E50-B132-839B8A91D5EB}"/>
    <dataValidation allowBlank="1" showInputMessage="1" showErrorMessage="1" prompt="合同保育、クラス保育、給食、午睡等、時間帯ごとの体制を記載願います。" sqref="G8:HB10 JC8:QX10 SY8:AAT10 ACU8:AKP10 AMQ8:AUL10 AWM8:BEH10 BGI8:BOD10 BQE8:BXZ10 CAA8:CHV10 CJW8:CRR10 CTS8:DBN10 DDO8:DLJ10 DNK8:DVF10 DXG8:EFB10 EHC8:EOX10 EQY8:EYT10 FAU8:FIP10 FKQ8:FSL10 FUM8:GCH10 GEI8:GMD10 GOE8:GVZ10 GYA8:HFV10 HHW8:HPR10 HRS8:HZN10 IBO8:IJJ10 ILK8:ITF10 IVG8:JDB10 JFC8:JMX10 JOY8:JWT10 JYU8:KGP10 KIQ8:KQL10 KSM8:LAH10 LCI8:LKD10 LME8:LTZ10 LWA8:MDV10 MFW8:MNR10 MPS8:MXN10 MZO8:NHJ10 NJK8:NRF10 NTG8:OBB10 ODC8:OKX10 OMY8:OUT10 OWU8:PEP10 PGQ8:POL10 PQM8:PYH10 QAI8:QID10 QKE8:QRZ10 QUA8:RBV10 RDW8:RLR10 RNS8:RVN10 RXO8:SFJ10 SHK8:SPF10 SRG8:SZB10 TBC8:TIX10 TKY8:TST10 TUU8:UCP10 UEQ8:UML10 UOM8:UWH10 UYI8:VGD10 VIE8:VPZ10 VSA8:VZV10 WBW8:WJR10 WLS8:WTN10 WVO8:XDJ10 G65544:HB65546 JC65544:QX65546 SY65544:AAT65546 ACU65544:AKP65546 AMQ65544:AUL65546 AWM65544:BEH65546 BGI65544:BOD65546 BQE65544:BXZ65546 CAA65544:CHV65546 CJW65544:CRR65546 CTS65544:DBN65546 DDO65544:DLJ65546 DNK65544:DVF65546 DXG65544:EFB65546 EHC65544:EOX65546 EQY65544:EYT65546 FAU65544:FIP65546 FKQ65544:FSL65546 FUM65544:GCH65546 GEI65544:GMD65546 GOE65544:GVZ65546 GYA65544:HFV65546 HHW65544:HPR65546 HRS65544:HZN65546 IBO65544:IJJ65546 ILK65544:ITF65546 IVG65544:JDB65546 JFC65544:JMX65546 JOY65544:JWT65546 JYU65544:KGP65546 KIQ65544:KQL65546 KSM65544:LAH65546 LCI65544:LKD65546 LME65544:LTZ65546 LWA65544:MDV65546 MFW65544:MNR65546 MPS65544:MXN65546 MZO65544:NHJ65546 NJK65544:NRF65546 NTG65544:OBB65546 ODC65544:OKX65546 OMY65544:OUT65546 OWU65544:PEP65546 PGQ65544:POL65546 PQM65544:PYH65546 QAI65544:QID65546 QKE65544:QRZ65546 QUA65544:RBV65546 RDW65544:RLR65546 RNS65544:RVN65546 RXO65544:SFJ65546 SHK65544:SPF65546 SRG65544:SZB65546 TBC65544:TIX65546 TKY65544:TST65546 TUU65544:UCP65546 UEQ65544:UML65546 UOM65544:UWH65546 UYI65544:VGD65546 VIE65544:VPZ65546 VSA65544:VZV65546 WBW65544:WJR65546 WLS65544:WTN65546 WVO65544:XDJ65546 G131080:HB131082 JC131080:QX131082 SY131080:AAT131082 ACU131080:AKP131082 AMQ131080:AUL131082 AWM131080:BEH131082 BGI131080:BOD131082 BQE131080:BXZ131082 CAA131080:CHV131082 CJW131080:CRR131082 CTS131080:DBN131082 DDO131080:DLJ131082 DNK131080:DVF131082 DXG131080:EFB131082 EHC131080:EOX131082 EQY131080:EYT131082 FAU131080:FIP131082 FKQ131080:FSL131082 FUM131080:GCH131082 GEI131080:GMD131082 GOE131080:GVZ131082 GYA131080:HFV131082 HHW131080:HPR131082 HRS131080:HZN131082 IBO131080:IJJ131082 ILK131080:ITF131082 IVG131080:JDB131082 JFC131080:JMX131082 JOY131080:JWT131082 JYU131080:KGP131082 KIQ131080:KQL131082 KSM131080:LAH131082 LCI131080:LKD131082 LME131080:LTZ131082 LWA131080:MDV131082 MFW131080:MNR131082 MPS131080:MXN131082 MZO131080:NHJ131082 NJK131080:NRF131082 NTG131080:OBB131082 ODC131080:OKX131082 OMY131080:OUT131082 OWU131080:PEP131082 PGQ131080:POL131082 PQM131080:PYH131082 QAI131080:QID131082 QKE131080:QRZ131082 QUA131080:RBV131082 RDW131080:RLR131082 RNS131080:RVN131082 RXO131080:SFJ131082 SHK131080:SPF131082 SRG131080:SZB131082 TBC131080:TIX131082 TKY131080:TST131082 TUU131080:UCP131082 UEQ131080:UML131082 UOM131080:UWH131082 UYI131080:VGD131082 VIE131080:VPZ131082 VSA131080:VZV131082 WBW131080:WJR131082 WLS131080:WTN131082 WVO131080:XDJ131082 G196616:HB196618 JC196616:QX196618 SY196616:AAT196618 ACU196616:AKP196618 AMQ196616:AUL196618 AWM196616:BEH196618 BGI196616:BOD196618 BQE196616:BXZ196618 CAA196616:CHV196618 CJW196616:CRR196618 CTS196616:DBN196618 DDO196616:DLJ196618 DNK196616:DVF196618 DXG196616:EFB196618 EHC196616:EOX196618 EQY196616:EYT196618 FAU196616:FIP196618 FKQ196616:FSL196618 FUM196616:GCH196618 GEI196616:GMD196618 GOE196616:GVZ196618 GYA196616:HFV196618 HHW196616:HPR196618 HRS196616:HZN196618 IBO196616:IJJ196618 ILK196616:ITF196618 IVG196616:JDB196618 JFC196616:JMX196618 JOY196616:JWT196618 JYU196616:KGP196618 KIQ196616:KQL196618 KSM196616:LAH196618 LCI196616:LKD196618 LME196616:LTZ196618 LWA196616:MDV196618 MFW196616:MNR196618 MPS196616:MXN196618 MZO196616:NHJ196618 NJK196616:NRF196618 NTG196616:OBB196618 ODC196616:OKX196618 OMY196616:OUT196618 OWU196616:PEP196618 PGQ196616:POL196618 PQM196616:PYH196618 QAI196616:QID196618 QKE196616:QRZ196618 QUA196616:RBV196618 RDW196616:RLR196618 RNS196616:RVN196618 RXO196616:SFJ196618 SHK196616:SPF196618 SRG196616:SZB196618 TBC196616:TIX196618 TKY196616:TST196618 TUU196616:UCP196618 UEQ196616:UML196618 UOM196616:UWH196618 UYI196616:VGD196618 VIE196616:VPZ196618 VSA196616:VZV196618 WBW196616:WJR196618 WLS196616:WTN196618 WVO196616:XDJ196618 G262152:HB262154 JC262152:QX262154 SY262152:AAT262154 ACU262152:AKP262154 AMQ262152:AUL262154 AWM262152:BEH262154 BGI262152:BOD262154 BQE262152:BXZ262154 CAA262152:CHV262154 CJW262152:CRR262154 CTS262152:DBN262154 DDO262152:DLJ262154 DNK262152:DVF262154 DXG262152:EFB262154 EHC262152:EOX262154 EQY262152:EYT262154 FAU262152:FIP262154 FKQ262152:FSL262154 FUM262152:GCH262154 GEI262152:GMD262154 GOE262152:GVZ262154 GYA262152:HFV262154 HHW262152:HPR262154 HRS262152:HZN262154 IBO262152:IJJ262154 ILK262152:ITF262154 IVG262152:JDB262154 JFC262152:JMX262154 JOY262152:JWT262154 JYU262152:KGP262154 KIQ262152:KQL262154 KSM262152:LAH262154 LCI262152:LKD262154 LME262152:LTZ262154 LWA262152:MDV262154 MFW262152:MNR262154 MPS262152:MXN262154 MZO262152:NHJ262154 NJK262152:NRF262154 NTG262152:OBB262154 ODC262152:OKX262154 OMY262152:OUT262154 OWU262152:PEP262154 PGQ262152:POL262154 PQM262152:PYH262154 QAI262152:QID262154 QKE262152:QRZ262154 QUA262152:RBV262154 RDW262152:RLR262154 RNS262152:RVN262154 RXO262152:SFJ262154 SHK262152:SPF262154 SRG262152:SZB262154 TBC262152:TIX262154 TKY262152:TST262154 TUU262152:UCP262154 UEQ262152:UML262154 UOM262152:UWH262154 UYI262152:VGD262154 VIE262152:VPZ262154 VSA262152:VZV262154 WBW262152:WJR262154 WLS262152:WTN262154 WVO262152:XDJ262154 G327688:HB327690 JC327688:QX327690 SY327688:AAT327690 ACU327688:AKP327690 AMQ327688:AUL327690 AWM327688:BEH327690 BGI327688:BOD327690 BQE327688:BXZ327690 CAA327688:CHV327690 CJW327688:CRR327690 CTS327688:DBN327690 DDO327688:DLJ327690 DNK327688:DVF327690 DXG327688:EFB327690 EHC327688:EOX327690 EQY327688:EYT327690 FAU327688:FIP327690 FKQ327688:FSL327690 FUM327688:GCH327690 GEI327688:GMD327690 GOE327688:GVZ327690 GYA327688:HFV327690 HHW327688:HPR327690 HRS327688:HZN327690 IBO327688:IJJ327690 ILK327688:ITF327690 IVG327688:JDB327690 JFC327688:JMX327690 JOY327688:JWT327690 JYU327688:KGP327690 KIQ327688:KQL327690 KSM327688:LAH327690 LCI327688:LKD327690 LME327688:LTZ327690 LWA327688:MDV327690 MFW327688:MNR327690 MPS327688:MXN327690 MZO327688:NHJ327690 NJK327688:NRF327690 NTG327688:OBB327690 ODC327688:OKX327690 OMY327688:OUT327690 OWU327688:PEP327690 PGQ327688:POL327690 PQM327688:PYH327690 QAI327688:QID327690 QKE327688:QRZ327690 QUA327688:RBV327690 RDW327688:RLR327690 RNS327688:RVN327690 RXO327688:SFJ327690 SHK327688:SPF327690 SRG327688:SZB327690 TBC327688:TIX327690 TKY327688:TST327690 TUU327688:UCP327690 UEQ327688:UML327690 UOM327688:UWH327690 UYI327688:VGD327690 VIE327688:VPZ327690 VSA327688:VZV327690 WBW327688:WJR327690 WLS327688:WTN327690 WVO327688:XDJ327690 G393224:HB393226 JC393224:QX393226 SY393224:AAT393226 ACU393224:AKP393226 AMQ393224:AUL393226 AWM393224:BEH393226 BGI393224:BOD393226 BQE393224:BXZ393226 CAA393224:CHV393226 CJW393224:CRR393226 CTS393224:DBN393226 DDO393224:DLJ393226 DNK393224:DVF393226 DXG393224:EFB393226 EHC393224:EOX393226 EQY393224:EYT393226 FAU393224:FIP393226 FKQ393224:FSL393226 FUM393224:GCH393226 GEI393224:GMD393226 GOE393224:GVZ393226 GYA393224:HFV393226 HHW393224:HPR393226 HRS393224:HZN393226 IBO393224:IJJ393226 ILK393224:ITF393226 IVG393224:JDB393226 JFC393224:JMX393226 JOY393224:JWT393226 JYU393224:KGP393226 KIQ393224:KQL393226 KSM393224:LAH393226 LCI393224:LKD393226 LME393224:LTZ393226 LWA393224:MDV393226 MFW393224:MNR393226 MPS393224:MXN393226 MZO393224:NHJ393226 NJK393224:NRF393226 NTG393224:OBB393226 ODC393224:OKX393226 OMY393224:OUT393226 OWU393224:PEP393226 PGQ393224:POL393226 PQM393224:PYH393226 QAI393224:QID393226 QKE393224:QRZ393226 QUA393224:RBV393226 RDW393224:RLR393226 RNS393224:RVN393226 RXO393224:SFJ393226 SHK393224:SPF393226 SRG393224:SZB393226 TBC393224:TIX393226 TKY393224:TST393226 TUU393224:UCP393226 UEQ393224:UML393226 UOM393224:UWH393226 UYI393224:VGD393226 VIE393224:VPZ393226 VSA393224:VZV393226 WBW393224:WJR393226 WLS393224:WTN393226 WVO393224:XDJ393226 G458760:HB458762 JC458760:QX458762 SY458760:AAT458762 ACU458760:AKP458762 AMQ458760:AUL458762 AWM458760:BEH458762 BGI458760:BOD458762 BQE458760:BXZ458762 CAA458760:CHV458762 CJW458760:CRR458762 CTS458760:DBN458762 DDO458760:DLJ458762 DNK458760:DVF458762 DXG458760:EFB458762 EHC458760:EOX458762 EQY458760:EYT458762 FAU458760:FIP458762 FKQ458760:FSL458762 FUM458760:GCH458762 GEI458760:GMD458762 GOE458760:GVZ458762 GYA458760:HFV458762 HHW458760:HPR458762 HRS458760:HZN458762 IBO458760:IJJ458762 ILK458760:ITF458762 IVG458760:JDB458762 JFC458760:JMX458762 JOY458760:JWT458762 JYU458760:KGP458762 KIQ458760:KQL458762 KSM458760:LAH458762 LCI458760:LKD458762 LME458760:LTZ458762 LWA458760:MDV458762 MFW458760:MNR458762 MPS458760:MXN458762 MZO458760:NHJ458762 NJK458760:NRF458762 NTG458760:OBB458762 ODC458760:OKX458762 OMY458760:OUT458762 OWU458760:PEP458762 PGQ458760:POL458762 PQM458760:PYH458762 QAI458760:QID458762 QKE458760:QRZ458762 QUA458760:RBV458762 RDW458760:RLR458762 RNS458760:RVN458762 RXO458760:SFJ458762 SHK458760:SPF458762 SRG458760:SZB458762 TBC458760:TIX458762 TKY458760:TST458762 TUU458760:UCP458762 UEQ458760:UML458762 UOM458760:UWH458762 UYI458760:VGD458762 VIE458760:VPZ458762 VSA458760:VZV458762 WBW458760:WJR458762 WLS458760:WTN458762 WVO458760:XDJ458762 G524296:HB524298 JC524296:QX524298 SY524296:AAT524298 ACU524296:AKP524298 AMQ524296:AUL524298 AWM524296:BEH524298 BGI524296:BOD524298 BQE524296:BXZ524298 CAA524296:CHV524298 CJW524296:CRR524298 CTS524296:DBN524298 DDO524296:DLJ524298 DNK524296:DVF524298 DXG524296:EFB524298 EHC524296:EOX524298 EQY524296:EYT524298 FAU524296:FIP524298 FKQ524296:FSL524298 FUM524296:GCH524298 GEI524296:GMD524298 GOE524296:GVZ524298 GYA524296:HFV524298 HHW524296:HPR524298 HRS524296:HZN524298 IBO524296:IJJ524298 ILK524296:ITF524298 IVG524296:JDB524298 JFC524296:JMX524298 JOY524296:JWT524298 JYU524296:KGP524298 KIQ524296:KQL524298 KSM524296:LAH524298 LCI524296:LKD524298 LME524296:LTZ524298 LWA524296:MDV524298 MFW524296:MNR524298 MPS524296:MXN524298 MZO524296:NHJ524298 NJK524296:NRF524298 NTG524296:OBB524298 ODC524296:OKX524298 OMY524296:OUT524298 OWU524296:PEP524298 PGQ524296:POL524298 PQM524296:PYH524298 QAI524296:QID524298 QKE524296:QRZ524298 QUA524296:RBV524298 RDW524296:RLR524298 RNS524296:RVN524298 RXO524296:SFJ524298 SHK524296:SPF524298 SRG524296:SZB524298 TBC524296:TIX524298 TKY524296:TST524298 TUU524296:UCP524298 UEQ524296:UML524298 UOM524296:UWH524298 UYI524296:VGD524298 VIE524296:VPZ524298 VSA524296:VZV524298 WBW524296:WJR524298 WLS524296:WTN524298 WVO524296:XDJ524298 G589832:HB589834 JC589832:QX589834 SY589832:AAT589834 ACU589832:AKP589834 AMQ589832:AUL589834 AWM589832:BEH589834 BGI589832:BOD589834 BQE589832:BXZ589834 CAA589832:CHV589834 CJW589832:CRR589834 CTS589832:DBN589834 DDO589832:DLJ589834 DNK589832:DVF589834 DXG589832:EFB589834 EHC589832:EOX589834 EQY589832:EYT589834 FAU589832:FIP589834 FKQ589832:FSL589834 FUM589832:GCH589834 GEI589832:GMD589834 GOE589832:GVZ589834 GYA589832:HFV589834 HHW589832:HPR589834 HRS589832:HZN589834 IBO589832:IJJ589834 ILK589832:ITF589834 IVG589832:JDB589834 JFC589832:JMX589834 JOY589832:JWT589834 JYU589832:KGP589834 KIQ589832:KQL589834 KSM589832:LAH589834 LCI589832:LKD589834 LME589832:LTZ589834 LWA589832:MDV589834 MFW589832:MNR589834 MPS589832:MXN589834 MZO589832:NHJ589834 NJK589832:NRF589834 NTG589832:OBB589834 ODC589832:OKX589834 OMY589832:OUT589834 OWU589832:PEP589834 PGQ589832:POL589834 PQM589832:PYH589834 QAI589832:QID589834 QKE589832:QRZ589834 QUA589832:RBV589834 RDW589832:RLR589834 RNS589832:RVN589834 RXO589832:SFJ589834 SHK589832:SPF589834 SRG589832:SZB589834 TBC589832:TIX589834 TKY589832:TST589834 TUU589832:UCP589834 UEQ589832:UML589834 UOM589832:UWH589834 UYI589832:VGD589834 VIE589832:VPZ589834 VSA589832:VZV589834 WBW589832:WJR589834 WLS589832:WTN589834 WVO589832:XDJ589834 G655368:HB655370 JC655368:QX655370 SY655368:AAT655370 ACU655368:AKP655370 AMQ655368:AUL655370 AWM655368:BEH655370 BGI655368:BOD655370 BQE655368:BXZ655370 CAA655368:CHV655370 CJW655368:CRR655370 CTS655368:DBN655370 DDO655368:DLJ655370 DNK655368:DVF655370 DXG655368:EFB655370 EHC655368:EOX655370 EQY655368:EYT655370 FAU655368:FIP655370 FKQ655368:FSL655370 FUM655368:GCH655370 GEI655368:GMD655370 GOE655368:GVZ655370 GYA655368:HFV655370 HHW655368:HPR655370 HRS655368:HZN655370 IBO655368:IJJ655370 ILK655368:ITF655370 IVG655368:JDB655370 JFC655368:JMX655370 JOY655368:JWT655370 JYU655368:KGP655370 KIQ655368:KQL655370 KSM655368:LAH655370 LCI655368:LKD655370 LME655368:LTZ655370 LWA655368:MDV655370 MFW655368:MNR655370 MPS655368:MXN655370 MZO655368:NHJ655370 NJK655368:NRF655370 NTG655368:OBB655370 ODC655368:OKX655370 OMY655368:OUT655370 OWU655368:PEP655370 PGQ655368:POL655370 PQM655368:PYH655370 QAI655368:QID655370 QKE655368:QRZ655370 QUA655368:RBV655370 RDW655368:RLR655370 RNS655368:RVN655370 RXO655368:SFJ655370 SHK655368:SPF655370 SRG655368:SZB655370 TBC655368:TIX655370 TKY655368:TST655370 TUU655368:UCP655370 UEQ655368:UML655370 UOM655368:UWH655370 UYI655368:VGD655370 VIE655368:VPZ655370 VSA655368:VZV655370 WBW655368:WJR655370 WLS655368:WTN655370 WVO655368:XDJ655370 G720904:HB720906 JC720904:QX720906 SY720904:AAT720906 ACU720904:AKP720906 AMQ720904:AUL720906 AWM720904:BEH720906 BGI720904:BOD720906 BQE720904:BXZ720906 CAA720904:CHV720906 CJW720904:CRR720906 CTS720904:DBN720906 DDO720904:DLJ720906 DNK720904:DVF720906 DXG720904:EFB720906 EHC720904:EOX720906 EQY720904:EYT720906 FAU720904:FIP720906 FKQ720904:FSL720906 FUM720904:GCH720906 GEI720904:GMD720906 GOE720904:GVZ720906 GYA720904:HFV720906 HHW720904:HPR720906 HRS720904:HZN720906 IBO720904:IJJ720906 ILK720904:ITF720906 IVG720904:JDB720906 JFC720904:JMX720906 JOY720904:JWT720906 JYU720904:KGP720906 KIQ720904:KQL720906 KSM720904:LAH720906 LCI720904:LKD720906 LME720904:LTZ720906 LWA720904:MDV720906 MFW720904:MNR720906 MPS720904:MXN720906 MZO720904:NHJ720906 NJK720904:NRF720906 NTG720904:OBB720906 ODC720904:OKX720906 OMY720904:OUT720906 OWU720904:PEP720906 PGQ720904:POL720906 PQM720904:PYH720906 QAI720904:QID720906 QKE720904:QRZ720906 QUA720904:RBV720906 RDW720904:RLR720906 RNS720904:RVN720906 RXO720904:SFJ720906 SHK720904:SPF720906 SRG720904:SZB720906 TBC720904:TIX720906 TKY720904:TST720906 TUU720904:UCP720906 UEQ720904:UML720906 UOM720904:UWH720906 UYI720904:VGD720906 VIE720904:VPZ720906 VSA720904:VZV720906 WBW720904:WJR720906 WLS720904:WTN720906 WVO720904:XDJ720906 G786440:HB786442 JC786440:QX786442 SY786440:AAT786442 ACU786440:AKP786442 AMQ786440:AUL786442 AWM786440:BEH786442 BGI786440:BOD786442 BQE786440:BXZ786442 CAA786440:CHV786442 CJW786440:CRR786442 CTS786440:DBN786442 DDO786440:DLJ786442 DNK786440:DVF786442 DXG786440:EFB786442 EHC786440:EOX786442 EQY786440:EYT786442 FAU786440:FIP786442 FKQ786440:FSL786442 FUM786440:GCH786442 GEI786440:GMD786442 GOE786440:GVZ786442 GYA786440:HFV786442 HHW786440:HPR786442 HRS786440:HZN786442 IBO786440:IJJ786442 ILK786440:ITF786442 IVG786440:JDB786442 JFC786440:JMX786442 JOY786440:JWT786442 JYU786440:KGP786442 KIQ786440:KQL786442 KSM786440:LAH786442 LCI786440:LKD786442 LME786440:LTZ786442 LWA786440:MDV786442 MFW786440:MNR786442 MPS786440:MXN786442 MZO786440:NHJ786442 NJK786440:NRF786442 NTG786440:OBB786442 ODC786440:OKX786442 OMY786440:OUT786442 OWU786440:PEP786442 PGQ786440:POL786442 PQM786440:PYH786442 QAI786440:QID786442 QKE786440:QRZ786442 QUA786440:RBV786442 RDW786440:RLR786442 RNS786440:RVN786442 RXO786440:SFJ786442 SHK786440:SPF786442 SRG786440:SZB786442 TBC786440:TIX786442 TKY786440:TST786442 TUU786440:UCP786442 UEQ786440:UML786442 UOM786440:UWH786442 UYI786440:VGD786442 VIE786440:VPZ786442 VSA786440:VZV786442 WBW786440:WJR786442 WLS786440:WTN786442 WVO786440:XDJ786442 G851976:HB851978 JC851976:QX851978 SY851976:AAT851978 ACU851976:AKP851978 AMQ851976:AUL851978 AWM851976:BEH851978 BGI851976:BOD851978 BQE851976:BXZ851978 CAA851976:CHV851978 CJW851976:CRR851978 CTS851976:DBN851978 DDO851976:DLJ851978 DNK851976:DVF851978 DXG851976:EFB851978 EHC851976:EOX851978 EQY851976:EYT851978 FAU851976:FIP851978 FKQ851976:FSL851978 FUM851976:GCH851978 GEI851976:GMD851978 GOE851976:GVZ851978 GYA851976:HFV851978 HHW851976:HPR851978 HRS851976:HZN851978 IBO851976:IJJ851978 ILK851976:ITF851978 IVG851976:JDB851978 JFC851976:JMX851978 JOY851976:JWT851978 JYU851976:KGP851978 KIQ851976:KQL851978 KSM851976:LAH851978 LCI851976:LKD851978 LME851976:LTZ851978 LWA851976:MDV851978 MFW851976:MNR851978 MPS851976:MXN851978 MZO851976:NHJ851978 NJK851976:NRF851978 NTG851976:OBB851978 ODC851976:OKX851978 OMY851976:OUT851978 OWU851976:PEP851978 PGQ851976:POL851978 PQM851976:PYH851978 QAI851976:QID851978 QKE851976:QRZ851978 QUA851976:RBV851978 RDW851976:RLR851978 RNS851976:RVN851978 RXO851976:SFJ851978 SHK851976:SPF851978 SRG851976:SZB851978 TBC851976:TIX851978 TKY851976:TST851978 TUU851976:UCP851978 UEQ851976:UML851978 UOM851976:UWH851978 UYI851976:VGD851978 VIE851976:VPZ851978 VSA851976:VZV851978 WBW851976:WJR851978 WLS851976:WTN851978 WVO851976:XDJ851978 G917512:HB917514 JC917512:QX917514 SY917512:AAT917514 ACU917512:AKP917514 AMQ917512:AUL917514 AWM917512:BEH917514 BGI917512:BOD917514 BQE917512:BXZ917514 CAA917512:CHV917514 CJW917512:CRR917514 CTS917512:DBN917514 DDO917512:DLJ917514 DNK917512:DVF917514 DXG917512:EFB917514 EHC917512:EOX917514 EQY917512:EYT917514 FAU917512:FIP917514 FKQ917512:FSL917514 FUM917512:GCH917514 GEI917512:GMD917514 GOE917512:GVZ917514 GYA917512:HFV917514 HHW917512:HPR917514 HRS917512:HZN917514 IBO917512:IJJ917514 ILK917512:ITF917514 IVG917512:JDB917514 JFC917512:JMX917514 JOY917512:JWT917514 JYU917512:KGP917514 KIQ917512:KQL917514 KSM917512:LAH917514 LCI917512:LKD917514 LME917512:LTZ917514 LWA917512:MDV917514 MFW917512:MNR917514 MPS917512:MXN917514 MZO917512:NHJ917514 NJK917512:NRF917514 NTG917512:OBB917514 ODC917512:OKX917514 OMY917512:OUT917514 OWU917512:PEP917514 PGQ917512:POL917514 PQM917512:PYH917514 QAI917512:QID917514 QKE917512:QRZ917514 QUA917512:RBV917514 RDW917512:RLR917514 RNS917512:RVN917514 RXO917512:SFJ917514 SHK917512:SPF917514 SRG917512:SZB917514 TBC917512:TIX917514 TKY917512:TST917514 TUU917512:UCP917514 UEQ917512:UML917514 UOM917512:UWH917514 UYI917512:VGD917514 VIE917512:VPZ917514 VSA917512:VZV917514 WBW917512:WJR917514 WLS917512:WTN917514 WVO917512:XDJ917514 G983048:HB983050 JC983048:QX983050 SY983048:AAT983050 ACU983048:AKP983050 AMQ983048:AUL983050 AWM983048:BEH983050 BGI983048:BOD983050 BQE983048:BXZ983050 CAA983048:CHV983050 CJW983048:CRR983050 CTS983048:DBN983050 DDO983048:DLJ983050 DNK983048:DVF983050 DXG983048:EFB983050 EHC983048:EOX983050 EQY983048:EYT983050 FAU983048:FIP983050 FKQ983048:FSL983050 FUM983048:GCH983050 GEI983048:GMD983050 GOE983048:GVZ983050 GYA983048:HFV983050 HHW983048:HPR983050 HRS983048:HZN983050 IBO983048:IJJ983050 ILK983048:ITF983050 IVG983048:JDB983050 JFC983048:JMX983050 JOY983048:JWT983050 JYU983048:KGP983050 KIQ983048:KQL983050 KSM983048:LAH983050 LCI983048:LKD983050 LME983048:LTZ983050 LWA983048:MDV983050 MFW983048:MNR983050 MPS983048:MXN983050 MZO983048:NHJ983050 NJK983048:NRF983050 NTG983048:OBB983050 ODC983048:OKX983050 OMY983048:OUT983050 OWU983048:PEP983050 PGQ983048:POL983050 PQM983048:PYH983050 QAI983048:QID983050 QKE983048:QRZ983050 QUA983048:RBV983050 RDW983048:RLR983050 RNS983048:RVN983050 RXO983048:SFJ983050 SHK983048:SPF983050 SRG983048:SZB983050 TBC983048:TIX983050 TKY983048:TST983050 TUU983048:UCP983050 UEQ983048:UML983050 UOM983048:UWH983050 UYI983048:VGD983050 VIE983048:VPZ983050 VSA983048:VZV983050 WBW983048:WJR983050 WLS983048:WTN983050 WVO983048:XDJ983050" xr:uid="{71C0C64F-D503-4267-A230-26F242A5AEF8}"/>
    <dataValidation allowBlank="1" showInputMessage="1" showErrorMessage="1" prompt="時間帯ごとに在所している児童数を記入してください。" sqref="G11:HB11 JC11:QX11 SY11:AAT11 ACU11:AKP11 AMQ11:AUL11 AWM11:BEH11 BGI11:BOD11 BQE11:BXZ11 CAA11:CHV11 CJW11:CRR11 CTS11:DBN11 DDO11:DLJ11 DNK11:DVF11 DXG11:EFB11 EHC11:EOX11 EQY11:EYT11 FAU11:FIP11 FKQ11:FSL11 FUM11:GCH11 GEI11:GMD11 GOE11:GVZ11 GYA11:HFV11 HHW11:HPR11 HRS11:HZN11 IBO11:IJJ11 ILK11:ITF11 IVG11:JDB11 JFC11:JMX11 JOY11:JWT11 JYU11:KGP11 KIQ11:KQL11 KSM11:LAH11 LCI11:LKD11 LME11:LTZ11 LWA11:MDV11 MFW11:MNR11 MPS11:MXN11 MZO11:NHJ11 NJK11:NRF11 NTG11:OBB11 ODC11:OKX11 OMY11:OUT11 OWU11:PEP11 PGQ11:POL11 PQM11:PYH11 QAI11:QID11 QKE11:QRZ11 QUA11:RBV11 RDW11:RLR11 RNS11:RVN11 RXO11:SFJ11 SHK11:SPF11 SRG11:SZB11 TBC11:TIX11 TKY11:TST11 TUU11:UCP11 UEQ11:UML11 UOM11:UWH11 UYI11:VGD11 VIE11:VPZ11 VSA11:VZV11 WBW11:WJR11 WLS11:WTN11 WVO11:XDJ11 G65547:HB65547 JC65547:QX65547 SY65547:AAT65547 ACU65547:AKP65547 AMQ65547:AUL65547 AWM65547:BEH65547 BGI65547:BOD65547 BQE65547:BXZ65547 CAA65547:CHV65547 CJW65547:CRR65547 CTS65547:DBN65547 DDO65547:DLJ65547 DNK65547:DVF65547 DXG65547:EFB65547 EHC65547:EOX65547 EQY65547:EYT65547 FAU65547:FIP65547 FKQ65547:FSL65547 FUM65547:GCH65547 GEI65547:GMD65547 GOE65547:GVZ65547 GYA65547:HFV65547 HHW65547:HPR65547 HRS65547:HZN65547 IBO65547:IJJ65547 ILK65547:ITF65547 IVG65547:JDB65547 JFC65547:JMX65547 JOY65547:JWT65547 JYU65547:KGP65547 KIQ65547:KQL65547 KSM65547:LAH65547 LCI65547:LKD65547 LME65547:LTZ65547 LWA65547:MDV65547 MFW65547:MNR65547 MPS65547:MXN65547 MZO65547:NHJ65547 NJK65547:NRF65547 NTG65547:OBB65547 ODC65547:OKX65547 OMY65547:OUT65547 OWU65547:PEP65547 PGQ65547:POL65547 PQM65547:PYH65547 QAI65547:QID65547 QKE65547:QRZ65547 QUA65547:RBV65547 RDW65547:RLR65547 RNS65547:RVN65547 RXO65547:SFJ65547 SHK65547:SPF65547 SRG65547:SZB65547 TBC65547:TIX65547 TKY65547:TST65547 TUU65547:UCP65547 UEQ65547:UML65547 UOM65547:UWH65547 UYI65547:VGD65547 VIE65547:VPZ65547 VSA65547:VZV65547 WBW65547:WJR65547 WLS65547:WTN65547 WVO65547:XDJ65547 G131083:HB131083 JC131083:QX131083 SY131083:AAT131083 ACU131083:AKP131083 AMQ131083:AUL131083 AWM131083:BEH131083 BGI131083:BOD131083 BQE131083:BXZ131083 CAA131083:CHV131083 CJW131083:CRR131083 CTS131083:DBN131083 DDO131083:DLJ131083 DNK131083:DVF131083 DXG131083:EFB131083 EHC131083:EOX131083 EQY131083:EYT131083 FAU131083:FIP131083 FKQ131083:FSL131083 FUM131083:GCH131083 GEI131083:GMD131083 GOE131083:GVZ131083 GYA131083:HFV131083 HHW131083:HPR131083 HRS131083:HZN131083 IBO131083:IJJ131083 ILK131083:ITF131083 IVG131083:JDB131083 JFC131083:JMX131083 JOY131083:JWT131083 JYU131083:KGP131083 KIQ131083:KQL131083 KSM131083:LAH131083 LCI131083:LKD131083 LME131083:LTZ131083 LWA131083:MDV131083 MFW131083:MNR131083 MPS131083:MXN131083 MZO131083:NHJ131083 NJK131083:NRF131083 NTG131083:OBB131083 ODC131083:OKX131083 OMY131083:OUT131083 OWU131083:PEP131083 PGQ131083:POL131083 PQM131083:PYH131083 QAI131083:QID131083 QKE131083:QRZ131083 QUA131083:RBV131083 RDW131083:RLR131083 RNS131083:RVN131083 RXO131083:SFJ131083 SHK131083:SPF131083 SRG131083:SZB131083 TBC131083:TIX131083 TKY131083:TST131083 TUU131083:UCP131083 UEQ131083:UML131083 UOM131083:UWH131083 UYI131083:VGD131083 VIE131083:VPZ131083 VSA131083:VZV131083 WBW131083:WJR131083 WLS131083:WTN131083 WVO131083:XDJ131083 G196619:HB196619 JC196619:QX196619 SY196619:AAT196619 ACU196619:AKP196619 AMQ196619:AUL196619 AWM196619:BEH196619 BGI196619:BOD196619 BQE196619:BXZ196619 CAA196619:CHV196619 CJW196619:CRR196619 CTS196619:DBN196619 DDO196619:DLJ196619 DNK196619:DVF196619 DXG196619:EFB196619 EHC196619:EOX196619 EQY196619:EYT196619 FAU196619:FIP196619 FKQ196619:FSL196619 FUM196619:GCH196619 GEI196619:GMD196619 GOE196619:GVZ196619 GYA196619:HFV196619 HHW196619:HPR196619 HRS196619:HZN196619 IBO196619:IJJ196619 ILK196619:ITF196619 IVG196619:JDB196619 JFC196619:JMX196619 JOY196619:JWT196619 JYU196619:KGP196619 KIQ196619:KQL196619 KSM196619:LAH196619 LCI196619:LKD196619 LME196619:LTZ196619 LWA196619:MDV196619 MFW196619:MNR196619 MPS196619:MXN196619 MZO196619:NHJ196619 NJK196619:NRF196619 NTG196619:OBB196619 ODC196619:OKX196619 OMY196619:OUT196619 OWU196619:PEP196619 PGQ196619:POL196619 PQM196619:PYH196619 QAI196619:QID196619 QKE196619:QRZ196619 QUA196619:RBV196619 RDW196619:RLR196619 RNS196619:RVN196619 RXO196619:SFJ196619 SHK196619:SPF196619 SRG196619:SZB196619 TBC196619:TIX196619 TKY196619:TST196619 TUU196619:UCP196619 UEQ196619:UML196619 UOM196619:UWH196619 UYI196619:VGD196619 VIE196619:VPZ196619 VSA196619:VZV196619 WBW196619:WJR196619 WLS196619:WTN196619 WVO196619:XDJ196619 G262155:HB262155 JC262155:QX262155 SY262155:AAT262155 ACU262155:AKP262155 AMQ262155:AUL262155 AWM262155:BEH262155 BGI262155:BOD262155 BQE262155:BXZ262155 CAA262155:CHV262155 CJW262155:CRR262155 CTS262155:DBN262155 DDO262155:DLJ262155 DNK262155:DVF262155 DXG262155:EFB262155 EHC262155:EOX262155 EQY262155:EYT262155 FAU262155:FIP262155 FKQ262155:FSL262155 FUM262155:GCH262155 GEI262155:GMD262155 GOE262155:GVZ262155 GYA262155:HFV262155 HHW262155:HPR262155 HRS262155:HZN262155 IBO262155:IJJ262155 ILK262155:ITF262155 IVG262155:JDB262155 JFC262155:JMX262155 JOY262155:JWT262155 JYU262155:KGP262155 KIQ262155:KQL262155 KSM262155:LAH262155 LCI262155:LKD262155 LME262155:LTZ262155 LWA262155:MDV262155 MFW262155:MNR262155 MPS262155:MXN262155 MZO262155:NHJ262155 NJK262155:NRF262155 NTG262155:OBB262155 ODC262155:OKX262155 OMY262155:OUT262155 OWU262155:PEP262155 PGQ262155:POL262155 PQM262155:PYH262155 QAI262155:QID262155 QKE262155:QRZ262155 QUA262155:RBV262155 RDW262155:RLR262155 RNS262155:RVN262155 RXO262155:SFJ262155 SHK262155:SPF262155 SRG262155:SZB262155 TBC262155:TIX262155 TKY262155:TST262155 TUU262155:UCP262155 UEQ262155:UML262155 UOM262155:UWH262155 UYI262155:VGD262155 VIE262155:VPZ262155 VSA262155:VZV262155 WBW262155:WJR262155 WLS262155:WTN262155 WVO262155:XDJ262155 G327691:HB327691 JC327691:QX327691 SY327691:AAT327691 ACU327691:AKP327691 AMQ327691:AUL327691 AWM327691:BEH327691 BGI327691:BOD327691 BQE327691:BXZ327691 CAA327691:CHV327691 CJW327691:CRR327691 CTS327691:DBN327691 DDO327691:DLJ327691 DNK327691:DVF327691 DXG327691:EFB327691 EHC327691:EOX327691 EQY327691:EYT327691 FAU327691:FIP327691 FKQ327691:FSL327691 FUM327691:GCH327691 GEI327691:GMD327691 GOE327691:GVZ327691 GYA327691:HFV327691 HHW327691:HPR327691 HRS327691:HZN327691 IBO327691:IJJ327691 ILK327691:ITF327691 IVG327691:JDB327691 JFC327691:JMX327691 JOY327691:JWT327691 JYU327691:KGP327691 KIQ327691:KQL327691 KSM327691:LAH327691 LCI327691:LKD327691 LME327691:LTZ327691 LWA327691:MDV327691 MFW327691:MNR327691 MPS327691:MXN327691 MZO327691:NHJ327691 NJK327691:NRF327691 NTG327691:OBB327691 ODC327691:OKX327691 OMY327691:OUT327691 OWU327691:PEP327691 PGQ327691:POL327691 PQM327691:PYH327691 QAI327691:QID327691 QKE327691:QRZ327691 QUA327691:RBV327691 RDW327691:RLR327691 RNS327691:RVN327691 RXO327691:SFJ327691 SHK327691:SPF327691 SRG327691:SZB327691 TBC327691:TIX327691 TKY327691:TST327691 TUU327691:UCP327691 UEQ327691:UML327691 UOM327691:UWH327691 UYI327691:VGD327691 VIE327691:VPZ327691 VSA327691:VZV327691 WBW327691:WJR327691 WLS327691:WTN327691 WVO327691:XDJ327691 G393227:HB393227 JC393227:QX393227 SY393227:AAT393227 ACU393227:AKP393227 AMQ393227:AUL393227 AWM393227:BEH393227 BGI393227:BOD393227 BQE393227:BXZ393227 CAA393227:CHV393227 CJW393227:CRR393227 CTS393227:DBN393227 DDO393227:DLJ393227 DNK393227:DVF393227 DXG393227:EFB393227 EHC393227:EOX393227 EQY393227:EYT393227 FAU393227:FIP393227 FKQ393227:FSL393227 FUM393227:GCH393227 GEI393227:GMD393227 GOE393227:GVZ393227 GYA393227:HFV393227 HHW393227:HPR393227 HRS393227:HZN393227 IBO393227:IJJ393227 ILK393227:ITF393227 IVG393227:JDB393227 JFC393227:JMX393227 JOY393227:JWT393227 JYU393227:KGP393227 KIQ393227:KQL393227 KSM393227:LAH393227 LCI393227:LKD393227 LME393227:LTZ393227 LWA393227:MDV393227 MFW393227:MNR393227 MPS393227:MXN393227 MZO393227:NHJ393227 NJK393227:NRF393227 NTG393227:OBB393227 ODC393227:OKX393227 OMY393227:OUT393227 OWU393227:PEP393227 PGQ393227:POL393227 PQM393227:PYH393227 QAI393227:QID393227 QKE393227:QRZ393227 QUA393227:RBV393227 RDW393227:RLR393227 RNS393227:RVN393227 RXO393227:SFJ393227 SHK393227:SPF393227 SRG393227:SZB393227 TBC393227:TIX393227 TKY393227:TST393227 TUU393227:UCP393227 UEQ393227:UML393227 UOM393227:UWH393227 UYI393227:VGD393227 VIE393227:VPZ393227 VSA393227:VZV393227 WBW393227:WJR393227 WLS393227:WTN393227 WVO393227:XDJ393227 G458763:HB458763 JC458763:QX458763 SY458763:AAT458763 ACU458763:AKP458763 AMQ458763:AUL458763 AWM458763:BEH458763 BGI458763:BOD458763 BQE458763:BXZ458763 CAA458763:CHV458763 CJW458763:CRR458763 CTS458763:DBN458763 DDO458763:DLJ458763 DNK458763:DVF458763 DXG458763:EFB458763 EHC458763:EOX458763 EQY458763:EYT458763 FAU458763:FIP458763 FKQ458763:FSL458763 FUM458763:GCH458763 GEI458763:GMD458763 GOE458763:GVZ458763 GYA458763:HFV458763 HHW458763:HPR458763 HRS458763:HZN458763 IBO458763:IJJ458763 ILK458763:ITF458763 IVG458763:JDB458763 JFC458763:JMX458763 JOY458763:JWT458763 JYU458763:KGP458763 KIQ458763:KQL458763 KSM458763:LAH458763 LCI458763:LKD458763 LME458763:LTZ458763 LWA458763:MDV458763 MFW458763:MNR458763 MPS458763:MXN458763 MZO458763:NHJ458763 NJK458763:NRF458763 NTG458763:OBB458763 ODC458763:OKX458763 OMY458763:OUT458763 OWU458763:PEP458763 PGQ458763:POL458763 PQM458763:PYH458763 QAI458763:QID458763 QKE458763:QRZ458763 QUA458763:RBV458763 RDW458763:RLR458763 RNS458763:RVN458763 RXO458763:SFJ458763 SHK458763:SPF458763 SRG458763:SZB458763 TBC458763:TIX458763 TKY458763:TST458763 TUU458763:UCP458763 UEQ458763:UML458763 UOM458763:UWH458763 UYI458763:VGD458763 VIE458763:VPZ458763 VSA458763:VZV458763 WBW458763:WJR458763 WLS458763:WTN458763 WVO458763:XDJ458763 G524299:HB524299 JC524299:QX524299 SY524299:AAT524299 ACU524299:AKP524299 AMQ524299:AUL524299 AWM524299:BEH524299 BGI524299:BOD524299 BQE524299:BXZ524299 CAA524299:CHV524299 CJW524299:CRR524299 CTS524299:DBN524299 DDO524299:DLJ524299 DNK524299:DVF524299 DXG524299:EFB524299 EHC524299:EOX524299 EQY524299:EYT524299 FAU524299:FIP524299 FKQ524299:FSL524299 FUM524299:GCH524299 GEI524299:GMD524299 GOE524299:GVZ524299 GYA524299:HFV524299 HHW524299:HPR524299 HRS524299:HZN524299 IBO524299:IJJ524299 ILK524299:ITF524299 IVG524299:JDB524299 JFC524299:JMX524299 JOY524299:JWT524299 JYU524299:KGP524299 KIQ524299:KQL524299 KSM524299:LAH524299 LCI524299:LKD524299 LME524299:LTZ524299 LWA524299:MDV524299 MFW524299:MNR524299 MPS524299:MXN524299 MZO524299:NHJ524299 NJK524299:NRF524299 NTG524299:OBB524299 ODC524299:OKX524299 OMY524299:OUT524299 OWU524299:PEP524299 PGQ524299:POL524299 PQM524299:PYH524299 QAI524299:QID524299 QKE524299:QRZ524299 QUA524299:RBV524299 RDW524299:RLR524299 RNS524299:RVN524299 RXO524299:SFJ524299 SHK524299:SPF524299 SRG524299:SZB524299 TBC524299:TIX524299 TKY524299:TST524299 TUU524299:UCP524299 UEQ524299:UML524299 UOM524299:UWH524299 UYI524299:VGD524299 VIE524299:VPZ524299 VSA524299:VZV524299 WBW524299:WJR524299 WLS524299:WTN524299 WVO524299:XDJ524299 G589835:HB589835 JC589835:QX589835 SY589835:AAT589835 ACU589835:AKP589835 AMQ589835:AUL589835 AWM589835:BEH589835 BGI589835:BOD589835 BQE589835:BXZ589835 CAA589835:CHV589835 CJW589835:CRR589835 CTS589835:DBN589835 DDO589835:DLJ589835 DNK589835:DVF589835 DXG589835:EFB589835 EHC589835:EOX589835 EQY589835:EYT589835 FAU589835:FIP589835 FKQ589835:FSL589835 FUM589835:GCH589835 GEI589835:GMD589835 GOE589835:GVZ589835 GYA589835:HFV589835 HHW589835:HPR589835 HRS589835:HZN589835 IBO589835:IJJ589835 ILK589835:ITF589835 IVG589835:JDB589835 JFC589835:JMX589835 JOY589835:JWT589835 JYU589835:KGP589835 KIQ589835:KQL589835 KSM589835:LAH589835 LCI589835:LKD589835 LME589835:LTZ589835 LWA589835:MDV589835 MFW589835:MNR589835 MPS589835:MXN589835 MZO589835:NHJ589835 NJK589835:NRF589835 NTG589835:OBB589835 ODC589835:OKX589835 OMY589835:OUT589835 OWU589835:PEP589835 PGQ589835:POL589835 PQM589835:PYH589835 QAI589835:QID589835 QKE589835:QRZ589835 QUA589835:RBV589835 RDW589835:RLR589835 RNS589835:RVN589835 RXO589835:SFJ589835 SHK589835:SPF589835 SRG589835:SZB589835 TBC589835:TIX589835 TKY589835:TST589835 TUU589835:UCP589835 UEQ589835:UML589835 UOM589835:UWH589835 UYI589835:VGD589835 VIE589835:VPZ589835 VSA589835:VZV589835 WBW589835:WJR589835 WLS589835:WTN589835 WVO589835:XDJ589835 G655371:HB655371 JC655371:QX655371 SY655371:AAT655371 ACU655371:AKP655371 AMQ655371:AUL655371 AWM655371:BEH655371 BGI655371:BOD655371 BQE655371:BXZ655371 CAA655371:CHV655371 CJW655371:CRR655371 CTS655371:DBN655371 DDO655371:DLJ655371 DNK655371:DVF655371 DXG655371:EFB655371 EHC655371:EOX655371 EQY655371:EYT655371 FAU655371:FIP655371 FKQ655371:FSL655371 FUM655371:GCH655371 GEI655371:GMD655371 GOE655371:GVZ655371 GYA655371:HFV655371 HHW655371:HPR655371 HRS655371:HZN655371 IBO655371:IJJ655371 ILK655371:ITF655371 IVG655371:JDB655371 JFC655371:JMX655371 JOY655371:JWT655371 JYU655371:KGP655371 KIQ655371:KQL655371 KSM655371:LAH655371 LCI655371:LKD655371 LME655371:LTZ655371 LWA655371:MDV655371 MFW655371:MNR655371 MPS655371:MXN655371 MZO655371:NHJ655371 NJK655371:NRF655371 NTG655371:OBB655371 ODC655371:OKX655371 OMY655371:OUT655371 OWU655371:PEP655371 PGQ655371:POL655371 PQM655371:PYH655371 QAI655371:QID655371 QKE655371:QRZ655371 QUA655371:RBV655371 RDW655371:RLR655371 RNS655371:RVN655371 RXO655371:SFJ655371 SHK655371:SPF655371 SRG655371:SZB655371 TBC655371:TIX655371 TKY655371:TST655371 TUU655371:UCP655371 UEQ655371:UML655371 UOM655371:UWH655371 UYI655371:VGD655371 VIE655371:VPZ655371 VSA655371:VZV655371 WBW655371:WJR655371 WLS655371:WTN655371 WVO655371:XDJ655371 G720907:HB720907 JC720907:QX720907 SY720907:AAT720907 ACU720907:AKP720907 AMQ720907:AUL720907 AWM720907:BEH720907 BGI720907:BOD720907 BQE720907:BXZ720907 CAA720907:CHV720907 CJW720907:CRR720907 CTS720907:DBN720907 DDO720907:DLJ720907 DNK720907:DVF720907 DXG720907:EFB720907 EHC720907:EOX720907 EQY720907:EYT720907 FAU720907:FIP720907 FKQ720907:FSL720907 FUM720907:GCH720907 GEI720907:GMD720907 GOE720907:GVZ720907 GYA720907:HFV720907 HHW720907:HPR720907 HRS720907:HZN720907 IBO720907:IJJ720907 ILK720907:ITF720907 IVG720907:JDB720907 JFC720907:JMX720907 JOY720907:JWT720907 JYU720907:KGP720907 KIQ720907:KQL720907 KSM720907:LAH720907 LCI720907:LKD720907 LME720907:LTZ720907 LWA720907:MDV720907 MFW720907:MNR720907 MPS720907:MXN720907 MZO720907:NHJ720907 NJK720907:NRF720907 NTG720907:OBB720907 ODC720907:OKX720907 OMY720907:OUT720907 OWU720907:PEP720907 PGQ720907:POL720907 PQM720907:PYH720907 QAI720907:QID720907 QKE720907:QRZ720907 QUA720907:RBV720907 RDW720907:RLR720907 RNS720907:RVN720907 RXO720907:SFJ720907 SHK720907:SPF720907 SRG720907:SZB720907 TBC720907:TIX720907 TKY720907:TST720907 TUU720907:UCP720907 UEQ720907:UML720907 UOM720907:UWH720907 UYI720907:VGD720907 VIE720907:VPZ720907 VSA720907:VZV720907 WBW720907:WJR720907 WLS720907:WTN720907 WVO720907:XDJ720907 G786443:HB786443 JC786443:QX786443 SY786443:AAT786443 ACU786443:AKP786443 AMQ786443:AUL786443 AWM786443:BEH786443 BGI786443:BOD786443 BQE786443:BXZ786443 CAA786443:CHV786443 CJW786443:CRR786443 CTS786443:DBN786443 DDO786443:DLJ786443 DNK786443:DVF786443 DXG786443:EFB786443 EHC786443:EOX786443 EQY786443:EYT786443 FAU786443:FIP786443 FKQ786443:FSL786443 FUM786443:GCH786443 GEI786443:GMD786443 GOE786443:GVZ786443 GYA786443:HFV786443 HHW786443:HPR786443 HRS786443:HZN786443 IBO786443:IJJ786443 ILK786443:ITF786443 IVG786443:JDB786443 JFC786443:JMX786443 JOY786443:JWT786443 JYU786443:KGP786443 KIQ786443:KQL786443 KSM786443:LAH786443 LCI786443:LKD786443 LME786443:LTZ786443 LWA786443:MDV786443 MFW786443:MNR786443 MPS786443:MXN786443 MZO786443:NHJ786443 NJK786443:NRF786443 NTG786443:OBB786443 ODC786443:OKX786443 OMY786443:OUT786443 OWU786443:PEP786443 PGQ786443:POL786443 PQM786443:PYH786443 QAI786443:QID786443 QKE786443:QRZ786443 QUA786443:RBV786443 RDW786443:RLR786443 RNS786443:RVN786443 RXO786443:SFJ786443 SHK786443:SPF786443 SRG786443:SZB786443 TBC786443:TIX786443 TKY786443:TST786443 TUU786443:UCP786443 UEQ786443:UML786443 UOM786443:UWH786443 UYI786443:VGD786443 VIE786443:VPZ786443 VSA786443:VZV786443 WBW786443:WJR786443 WLS786443:WTN786443 WVO786443:XDJ786443 G851979:HB851979 JC851979:QX851979 SY851979:AAT851979 ACU851979:AKP851979 AMQ851979:AUL851979 AWM851979:BEH851979 BGI851979:BOD851979 BQE851979:BXZ851979 CAA851979:CHV851979 CJW851979:CRR851979 CTS851979:DBN851979 DDO851979:DLJ851979 DNK851979:DVF851979 DXG851979:EFB851979 EHC851979:EOX851979 EQY851979:EYT851979 FAU851979:FIP851979 FKQ851979:FSL851979 FUM851979:GCH851979 GEI851979:GMD851979 GOE851979:GVZ851979 GYA851979:HFV851979 HHW851979:HPR851979 HRS851979:HZN851979 IBO851979:IJJ851979 ILK851979:ITF851979 IVG851979:JDB851979 JFC851979:JMX851979 JOY851979:JWT851979 JYU851979:KGP851979 KIQ851979:KQL851979 KSM851979:LAH851979 LCI851979:LKD851979 LME851979:LTZ851979 LWA851979:MDV851979 MFW851979:MNR851979 MPS851979:MXN851979 MZO851979:NHJ851979 NJK851979:NRF851979 NTG851979:OBB851979 ODC851979:OKX851979 OMY851979:OUT851979 OWU851979:PEP851979 PGQ851979:POL851979 PQM851979:PYH851979 QAI851979:QID851979 QKE851979:QRZ851979 QUA851979:RBV851979 RDW851979:RLR851979 RNS851979:RVN851979 RXO851979:SFJ851979 SHK851979:SPF851979 SRG851979:SZB851979 TBC851979:TIX851979 TKY851979:TST851979 TUU851979:UCP851979 UEQ851979:UML851979 UOM851979:UWH851979 UYI851979:VGD851979 VIE851979:VPZ851979 VSA851979:VZV851979 WBW851979:WJR851979 WLS851979:WTN851979 WVO851979:XDJ851979 G917515:HB917515 JC917515:QX917515 SY917515:AAT917515 ACU917515:AKP917515 AMQ917515:AUL917515 AWM917515:BEH917515 BGI917515:BOD917515 BQE917515:BXZ917515 CAA917515:CHV917515 CJW917515:CRR917515 CTS917515:DBN917515 DDO917515:DLJ917515 DNK917515:DVF917515 DXG917515:EFB917515 EHC917515:EOX917515 EQY917515:EYT917515 FAU917515:FIP917515 FKQ917515:FSL917515 FUM917515:GCH917515 GEI917515:GMD917515 GOE917515:GVZ917515 GYA917515:HFV917515 HHW917515:HPR917515 HRS917515:HZN917515 IBO917515:IJJ917515 ILK917515:ITF917515 IVG917515:JDB917515 JFC917515:JMX917515 JOY917515:JWT917515 JYU917515:KGP917515 KIQ917515:KQL917515 KSM917515:LAH917515 LCI917515:LKD917515 LME917515:LTZ917515 LWA917515:MDV917515 MFW917515:MNR917515 MPS917515:MXN917515 MZO917515:NHJ917515 NJK917515:NRF917515 NTG917515:OBB917515 ODC917515:OKX917515 OMY917515:OUT917515 OWU917515:PEP917515 PGQ917515:POL917515 PQM917515:PYH917515 QAI917515:QID917515 QKE917515:QRZ917515 QUA917515:RBV917515 RDW917515:RLR917515 RNS917515:RVN917515 RXO917515:SFJ917515 SHK917515:SPF917515 SRG917515:SZB917515 TBC917515:TIX917515 TKY917515:TST917515 TUU917515:UCP917515 UEQ917515:UML917515 UOM917515:UWH917515 UYI917515:VGD917515 VIE917515:VPZ917515 VSA917515:VZV917515 WBW917515:WJR917515 WLS917515:WTN917515 WVO917515:XDJ917515 G983051:HB983051 JC983051:QX983051 SY983051:AAT983051 ACU983051:AKP983051 AMQ983051:AUL983051 AWM983051:BEH983051 BGI983051:BOD983051 BQE983051:BXZ983051 CAA983051:CHV983051 CJW983051:CRR983051 CTS983051:DBN983051 DDO983051:DLJ983051 DNK983051:DVF983051 DXG983051:EFB983051 EHC983051:EOX983051 EQY983051:EYT983051 FAU983051:FIP983051 FKQ983051:FSL983051 FUM983051:GCH983051 GEI983051:GMD983051 GOE983051:GVZ983051 GYA983051:HFV983051 HHW983051:HPR983051 HRS983051:HZN983051 IBO983051:IJJ983051 ILK983051:ITF983051 IVG983051:JDB983051 JFC983051:JMX983051 JOY983051:JWT983051 JYU983051:KGP983051 KIQ983051:KQL983051 KSM983051:LAH983051 LCI983051:LKD983051 LME983051:LTZ983051 LWA983051:MDV983051 MFW983051:MNR983051 MPS983051:MXN983051 MZO983051:NHJ983051 NJK983051:NRF983051 NTG983051:OBB983051 ODC983051:OKX983051 OMY983051:OUT983051 OWU983051:PEP983051 PGQ983051:POL983051 PQM983051:PYH983051 QAI983051:QID983051 QKE983051:QRZ983051 QUA983051:RBV983051 RDW983051:RLR983051 RNS983051:RVN983051 RXO983051:SFJ983051 SHK983051:SPF983051 SRG983051:SZB983051 TBC983051:TIX983051 TKY983051:TST983051 TUU983051:UCP983051 UEQ983051:UML983051 UOM983051:UWH983051 UYI983051:VGD983051 VIE983051:VPZ983051 VSA983051:VZV983051 WBW983051:WJR983051 WLS983051:WTN983051 WVO983051:XDJ983051" xr:uid="{C0F0602F-D9B7-45DB-B620-24777CD95F2D}"/>
  </dataValidations>
  <pageMargins left="0.7" right="0.7" top="0.75" bottom="0.75" header="0.3" footer="0.3"/>
  <pageSetup paperSize="9" scale="65"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8424874-4D3D-4489-9815-11D780538612}">
          <x14:formula1>
            <xm:f>リスト!$N$2:$N$206</xm:f>
          </x14:formula1>
          <xm:sqref>HC14:HD71</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35129-8B46-4A78-BFFE-869627931A7E}">
  <sheetPr>
    <tabColor rgb="FFFFFF00"/>
    <pageSetUpPr fitToPage="1"/>
  </sheetPr>
  <dimension ref="A3:HE72"/>
  <sheetViews>
    <sheetView workbookViewId="0">
      <selection activeCell="BM4" sqref="BM4:BR4"/>
    </sheetView>
  </sheetViews>
  <sheetFormatPr defaultRowHeight="13.5" outlineLevelRow="1"/>
  <cols>
    <col min="1" max="1" width="9" style="266"/>
    <col min="2" max="2" width="1.375" style="266" customWidth="1"/>
    <col min="3" max="3" width="4" style="266" customWidth="1"/>
    <col min="4" max="4" width="14.375" style="266" customWidth="1"/>
    <col min="5" max="5" width="13.25" style="266" customWidth="1"/>
    <col min="6" max="6" width="8.875" style="266" bestFit="1" customWidth="1"/>
    <col min="7" max="210" width="0.625" style="266" customWidth="1"/>
    <col min="211" max="212" width="7.5" style="266" bestFit="1" customWidth="1"/>
    <col min="213" max="213" width="10.375" style="266" customWidth="1"/>
    <col min="214" max="214" width="4.875" style="266" customWidth="1"/>
    <col min="215" max="257" width="9" style="266"/>
    <col min="258" max="258" width="1.375" style="266" customWidth="1"/>
    <col min="259" max="259" width="4" style="266" customWidth="1"/>
    <col min="260" max="260" width="14.375" style="266" customWidth="1"/>
    <col min="261" max="261" width="13.25" style="266" customWidth="1"/>
    <col min="262" max="262" width="8.875" style="266" bestFit="1" customWidth="1"/>
    <col min="263" max="466" width="0.625" style="266" customWidth="1"/>
    <col min="467" max="468" width="7.5" style="266" bestFit="1" customWidth="1"/>
    <col min="469" max="469" width="10.375" style="266" customWidth="1"/>
    <col min="470" max="470" width="4.875" style="266" customWidth="1"/>
    <col min="471" max="513" width="9" style="266"/>
    <col min="514" max="514" width="1.375" style="266" customWidth="1"/>
    <col min="515" max="515" width="4" style="266" customWidth="1"/>
    <col min="516" max="516" width="14.375" style="266" customWidth="1"/>
    <col min="517" max="517" width="13.25" style="266" customWidth="1"/>
    <col min="518" max="518" width="8.875" style="266" bestFit="1" customWidth="1"/>
    <col min="519" max="722" width="0.625" style="266" customWidth="1"/>
    <col min="723" max="724" width="7.5" style="266" bestFit="1" customWidth="1"/>
    <col min="725" max="725" width="10.375" style="266" customWidth="1"/>
    <col min="726" max="726" width="4.875" style="266" customWidth="1"/>
    <col min="727" max="769" width="9" style="266"/>
    <col min="770" max="770" width="1.375" style="266" customWidth="1"/>
    <col min="771" max="771" width="4" style="266" customWidth="1"/>
    <col min="772" max="772" width="14.375" style="266" customWidth="1"/>
    <col min="773" max="773" width="13.25" style="266" customWidth="1"/>
    <col min="774" max="774" width="8.875" style="266" bestFit="1" customWidth="1"/>
    <col min="775" max="978" width="0.625" style="266" customWidth="1"/>
    <col min="979" max="980" width="7.5" style="266" bestFit="1" customWidth="1"/>
    <col min="981" max="981" width="10.375" style="266" customWidth="1"/>
    <col min="982" max="982" width="4.875" style="266" customWidth="1"/>
    <col min="983" max="1025" width="9" style="266"/>
    <col min="1026" max="1026" width="1.375" style="266" customWidth="1"/>
    <col min="1027" max="1027" width="4" style="266" customWidth="1"/>
    <col min="1028" max="1028" width="14.375" style="266" customWidth="1"/>
    <col min="1029" max="1029" width="13.25" style="266" customWidth="1"/>
    <col min="1030" max="1030" width="8.875" style="266" bestFit="1" customWidth="1"/>
    <col min="1031" max="1234" width="0.625" style="266" customWidth="1"/>
    <col min="1235" max="1236" width="7.5" style="266" bestFit="1" customWidth="1"/>
    <col min="1237" max="1237" width="10.375" style="266" customWidth="1"/>
    <col min="1238" max="1238" width="4.875" style="266" customWidth="1"/>
    <col min="1239" max="1281" width="9" style="266"/>
    <col min="1282" max="1282" width="1.375" style="266" customWidth="1"/>
    <col min="1283" max="1283" width="4" style="266" customWidth="1"/>
    <col min="1284" max="1284" width="14.375" style="266" customWidth="1"/>
    <col min="1285" max="1285" width="13.25" style="266" customWidth="1"/>
    <col min="1286" max="1286" width="8.875" style="266" bestFit="1" customWidth="1"/>
    <col min="1287" max="1490" width="0.625" style="266" customWidth="1"/>
    <col min="1491" max="1492" width="7.5" style="266" bestFit="1" customWidth="1"/>
    <col min="1493" max="1493" width="10.375" style="266" customWidth="1"/>
    <col min="1494" max="1494" width="4.875" style="266" customWidth="1"/>
    <col min="1495" max="1537" width="9" style="266"/>
    <col min="1538" max="1538" width="1.375" style="266" customWidth="1"/>
    <col min="1539" max="1539" width="4" style="266" customWidth="1"/>
    <col min="1540" max="1540" width="14.375" style="266" customWidth="1"/>
    <col min="1541" max="1541" width="13.25" style="266" customWidth="1"/>
    <col min="1542" max="1542" width="8.875" style="266" bestFit="1" customWidth="1"/>
    <col min="1543" max="1746" width="0.625" style="266" customWidth="1"/>
    <col min="1747" max="1748" width="7.5" style="266" bestFit="1" customWidth="1"/>
    <col min="1749" max="1749" width="10.375" style="266" customWidth="1"/>
    <col min="1750" max="1750" width="4.875" style="266" customWidth="1"/>
    <col min="1751" max="1793" width="9" style="266"/>
    <col min="1794" max="1794" width="1.375" style="266" customWidth="1"/>
    <col min="1795" max="1795" width="4" style="266" customWidth="1"/>
    <col min="1796" max="1796" width="14.375" style="266" customWidth="1"/>
    <col min="1797" max="1797" width="13.25" style="266" customWidth="1"/>
    <col min="1798" max="1798" width="8.875" style="266" bestFit="1" customWidth="1"/>
    <col min="1799" max="2002" width="0.625" style="266" customWidth="1"/>
    <col min="2003" max="2004" width="7.5" style="266" bestFit="1" customWidth="1"/>
    <col min="2005" max="2005" width="10.375" style="266" customWidth="1"/>
    <col min="2006" max="2006" width="4.875" style="266" customWidth="1"/>
    <col min="2007" max="2049" width="9" style="266"/>
    <col min="2050" max="2050" width="1.375" style="266" customWidth="1"/>
    <col min="2051" max="2051" width="4" style="266" customWidth="1"/>
    <col min="2052" max="2052" width="14.375" style="266" customWidth="1"/>
    <col min="2053" max="2053" width="13.25" style="266" customWidth="1"/>
    <col min="2054" max="2054" width="8.875" style="266" bestFit="1" customWidth="1"/>
    <col min="2055" max="2258" width="0.625" style="266" customWidth="1"/>
    <col min="2259" max="2260" width="7.5" style="266" bestFit="1" customWidth="1"/>
    <col min="2261" max="2261" width="10.375" style="266" customWidth="1"/>
    <col min="2262" max="2262" width="4.875" style="266" customWidth="1"/>
    <col min="2263" max="2305" width="9" style="266"/>
    <col min="2306" max="2306" width="1.375" style="266" customWidth="1"/>
    <col min="2307" max="2307" width="4" style="266" customWidth="1"/>
    <col min="2308" max="2308" width="14.375" style="266" customWidth="1"/>
    <col min="2309" max="2309" width="13.25" style="266" customWidth="1"/>
    <col min="2310" max="2310" width="8.875" style="266" bestFit="1" customWidth="1"/>
    <col min="2311" max="2514" width="0.625" style="266" customWidth="1"/>
    <col min="2515" max="2516" width="7.5" style="266" bestFit="1" customWidth="1"/>
    <col min="2517" max="2517" width="10.375" style="266" customWidth="1"/>
    <col min="2518" max="2518" width="4.875" style="266" customWidth="1"/>
    <col min="2519" max="2561" width="9" style="266"/>
    <col min="2562" max="2562" width="1.375" style="266" customWidth="1"/>
    <col min="2563" max="2563" width="4" style="266" customWidth="1"/>
    <col min="2564" max="2564" width="14.375" style="266" customWidth="1"/>
    <col min="2565" max="2565" width="13.25" style="266" customWidth="1"/>
    <col min="2566" max="2566" width="8.875" style="266" bestFit="1" customWidth="1"/>
    <col min="2567" max="2770" width="0.625" style="266" customWidth="1"/>
    <col min="2771" max="2772" width="7.5" style="266" bestFit="1" customWidth="1"/>
    <col min="2773" max="2773" width="10.375" style="266" customWidth="1"/>
    <col min="2774" max="2774" width="4.875" style="266" customWidth="1"/>
    <col min="2775" max="2817" width="9" style="266"/>
    <col min="2818" max="2818" width="1.375" style="266" customWidth="1"/>
    <col min="2819" max="2819" width="4" style="266" customWidth="1"/>
    <col min="2820" max="2820" width="14.375" style="266" customWidth="1"/>
    <col min="2821" max="2821" width="13.25" style="266" customWidth="1"/>
    <col min="2822" max="2822" width="8.875" style="266" bestFit="1" customWidth="1"/>
    <col min="2823" max="3026" width="0.625" style="266" customWidth="1"/>
    <col min="3027" max="3028" width="7.5" style="266" bestFit="1" customWidth="1"/>
    <col min="3029" max="3029" width="10.375" style="266" customWidth="1"/>
    <col min="3030" max="3030" width="4.875" style="266" customWidth="1"/>
    <col min="3031" max="3073" width="9" style="266"/>
    <col min="3074" max="3074" width="1.375" style="266" customWidth="1"/>
    <col min="3075" max="3075" width="4" style="266" customWidth="1"/>
    <col min="3076" max="3076" width="14.375" style="266" customWidth="1"/>
    <col min="3077" max="3077" width="13.25" style="266" customWidth="1"/>
    <col min="3078" max="3078" width="8.875" style="266" bestFit="1" customWidth="1"/>
    <col min="3079" max="3282" width="0.625" style="266" customWidth="1"/>
    <col min="3283" max="3284" width="7.5" style="266" bestFit="1" customWidth="1"/>
    <col min="3285" max="3285" width="10.375" style="266" customWidth="1"/>
    <col min="3286" max="3286" width="4.875" style="266" customWidth="1"/>
    <col min="3287" max="3329" width="9" style="266"/>
    <col min="3330" max="3330" width="1.375" style="266" customWidth="1"/>
    <col min="3331" max="3331" width="4" style="266" customWidth="1"/>
    <col min="3332" max="3332" width="14.375" style="266" customWidth="1"/>
    <col min="3333" max="3333" width="13.25" style="266" customWidth="1"/>
    <col min="3334" max="3334" width="8.875" style="266" bestFit="1" customWidth="1"/>
    <col min="3335" max="3538" width="0.625" style="266" customWidth="1"/>
    <col min="3539" max="3540" width="7.5" style="266" bestFit="1" customWidth="1"/>
    <col min="3541" max="3541" width="10.375" style="266" customWidth="1"/>
    <col min="3542" max="3542" width="4.875" style="266" customWidth="1"/>
    <col min="3543" max="3585" width="9" style="266"/>
    <col min="3586" max="3586" width="1.375" style="266" customWidth="1"/>
    <col min="3587" max="3587" width="4" style="266" customWidth="1"/>
    <col min="3588" max="3588" width="14.375" style="266" customWidth="1"/>
    <col min="3589" max="3589" width="13.25" style="266" customWidth="1"/>
    <col min="3590" max="3590" width="8.875" style="266" bestFit="1" customWidth="1"/>
    <col min="3591" max="3794" width="0.625" style="266" customWidth="1"/>
    <col min="3795" max="3796" width="7.5" style="266" bestFit="1" customWidth="1"/>
    <col min="3797" max="3797" width="10.375" style="266" customWidth="1"/>
    <col min="3798" max="3798" width="4.875" style="266" customWidth="1"/>
    <col min="3799" max="3841" width="9" style="266"/>
    <col min="3842" max="3842" width="1.375" style="266" customWidth="1"/>
    <col min="3843" max="3843" width="4" style="266" customWidth="1"/>
    <col min="3844" max="3844" width="14.375" style="266" customWidth="1"/>
    <col min="3845" max="3845" width="13.25" style="266" customWidth="1"/>
    <col min="3846" max="3846" width="8.875" style="266" bestFit="1" customWidth="1"/>
    <col min="3847" max="4050" width="0.625" style="266" customWidth="1"/>
    <col min="4051" max="4052" width="7.5" style="266" bestFit="1" customWidth="1"/>
    <col min="4053" max="4053" width="10.375" style="266" customWidth="1"/>
    <col min="4054" max="4054" width="4.875" style="266" customWidth="1"/>
    <col min="4055" max="4097" width="9" style="266"/>
    <col min="4098" max="4098" width="1.375" style="266" customWidth="1"/>
    <col min="4099" max="4099" width="4" style="266" customWidth="1"/>
    <col min="4100" max="4100" width="14.375" style="266" customWidth="1"/>
    <col min="4101" max="4101" width="13.25" style="266" customWidth="1"/>
    <col min="4102" max="4102" width="8.875" style="266" bestFit="1" customWidth="1"/>
    <col min="4103" max="4306" width="0.625" style="266" customWidth="1"/>
    <col min="4307" max="4308" width="7.5" style="266" bestFit="1" customWidth="1"/>
    <col min="4309" max="4309" width="10.375" style="266" customWidth="1"/>
    <col min="4310" max="4310" width="4.875" style="266" customWidth="1"/>
    <col min="4311" max="4353" width="9" style="266"/>
    <col min="4354" max="4354" width="1.375" style="266" customWidth="1"/>
    <col min="4355" max="4355" width="4" style="266" customWidth="1"/>
    <col min="4356" max="4356" width="14.375" style="266" customWidth="1"/>
    <col min="4357" max="4357" width="13.25" style="266" customWidth="1"/>
    <col min="4358" max="4358" width="8.875" style="266" bestFit="1" customWidth="1"/>
    <col min="4359" max="4562" width="0.625" style="266" customWidth="1"/>
    <col min="4563" max="4564" width="7.5" style="266" bestFit="1" customWidth="1"/>
    <col min="4565" max="4565" width="10.375" style="266" customWidth="1"/>
    <col min="4566" max="4566" width="4.875" style="266" customWidth="1"/>
    <col min="4567" max="4609" width="9" style="266"/>
    <col min="4610" max="4610" width="1.375" style="266" customWidth="1"/>
    <col min="4611" max="4611" width="4" style="266" customWidth="1"/>
    <col min="4612" max="4612" width="14.375" style="266" customWidth="1"/>
    <col min="4613" max="4613" width="13.25" style="266" customWidth="1"/>
    <col min="4614" max="4614" width="8.875" style="266" bestFit="1" customWidth="1"/>
    <col min="4615" max="4818" width="0.625" style="266" customWidth="1"/>
    <col min="4819" max="4820" width="7.5" style="266" bestFit="1" customWidth="1"/>
    <col min="4821" max="4821" width="10.375" style="266" customWidth="1"/>
    <col min="4822" max="4822" width="4.875" style="266" customWidth="1"/>
    <col min="4823" max="4865" width="9" style="266"/>
    <col min="4866" max="4866" width="1.375" style="266" customWidth="1"/>
    <col min="4867" max="4867" width="4" style="266" customWidth="1"/>
    <col min="4868" max="4868" width="14.375" style="266" customWidth="1"/>
    <col min="4869" max="4869" width="13.25" style="266" customWidth="1"/>
    <col min="4870" max="4870" width="8.875" style="266" bestFit="1" customWidth="1"/>
    <col min="4871" max="5074" width="0.625" style="266" customWidth="1"/>
    <col min="5075" max="5076" width="7.5" style="266" bestFit="1" customWidth="1"/>
    <col min="5077" max="5077" width="10.375" style="266" customWidth="1"/>
    <col min="5078" max="5078" width="4.875" style="266" customWidth="1"/>
    <col min="5079" max="5121" width="9" style="266"/>
    <col min="5122" max="5122" width="1.375" style="266" customWidth="1"/>
    <col min="5123" max="5123" width="4" style="266" customWidth="1"/>
    <col min="5124" max="5124" width="14.375" style="266" customWidth="1"/>
    <col min="5125" max="5125" width="13.25" style="266" customWidth="1"/>
    <col min="5126" max="5126" width="8.875" style="266" bestFit="1" customWidth="1"/>
    <col min="5127" max="5330" width="0.625" style="266" customWidth="1"/>
    <col min="5331" max="5332" width="7.5" style="266" bestFit="1" customWidth="1"/>
    <col min="5333" max="5333" width="10.375" style="266" customWidth="1"/>
    <col min="5334" max="5334" width="4.875" style="266" customWidth="1"/>
    <col min="5335" max="5377" width="9" style="266"/>
    <col min="5378" max="5378" width="1.375" style="266" customWidth="1"/>
    <col min="5379" max="5379" width="4" style="266" customWidth="1"/>
    <col min="5380" max="5380" width="14.375" style="266" customWidth="1"/>
    <col min="5381" max="5381" width="13.25" style="266" customWidth="1"/>
    <col min="5382" max="5382" width="8.875" style="266" bestFit="1" customWidth="1"/>
    <col min="5383" max="5586" width="0.625" style="266" customWidth="1"/>
    <col min="5587" max="5588" width="7.5" style="266" bestFit="1" customWidth="1"/>
    <col min="5589" max="5589" width="10.375" style="266" customWidth="1"/>
    <col min="5590" max="5590" width="4.875" style="266" customWidth="1"/>
    <col min="5591" max="5633" width="9" style="266"/>
    <col min="5634" max="5634" width="1.375" style="266" customWidth="1"/>
    <col min="5635" max="5635" width="4" style="266" customWidth="1"/>
    <col min="5636" max="5636" width="14.375" style="266" customWidth="1"/>
    <col min="5637" max="5637" width="13.25" style="266" customWidth="1"/>
    <col min="5638" max="5638" width="8.875" style="266" bestFit="1" customWidth="1"/>
    <col min="5639" max="5842" width="0.625" style="266" customWidth="1"/>
    <col min="5843" max="5844" width="7.5" style="266" bestFit="1" customWidth="1"/>
    <col min="5845" max="5845" width="10.375" style="266" customWidth="1"/>
    <col min="5846" max="5846" width="4.875" style="266" customWidth="1"/>
    <col min="5847" max="5889" width="9" style="266"/>
    <col min="5890" max="5890" width="1.375" style="266" customWidth="1"/>
    <col min="5891" max="5891" width="4" style="266" customWidth="1"/>
    <col min="5892" max="5892" width="14.375" style="266" customWidth="1"/>
    <col min="5893" max="5893" width="13.25" style="266" customWidth="1"/>
    <col min="5894" max="5894" width="8.875" style="266" bestFit="1" customWidth="1"/>
    <col min="5895" max="6098" width="0.625" style="266" customWidth="1"/>
    <col min="6099" max="6100" width="7.5" style="266" bestFit="1" customWidth="1"/>
    <col min="6101" max="6101" width="10.375" style="266" customWidth="1"/>
    <col min="6102" max="6102" width="4.875" style="266" customWidth="1"/>
    <col min="6103" max="6145" width="9" style="266"/>
    <col min="6146" max="6146" width="1.375" style="266" customWidth="1"/>
    <col min="6147" max="6147" width="4" style="266" customWidth="1"/>
    <col min="6148" max="6148" width="14.375" style="266" customWidth="1"/>
    <col min="6149" max="6149" width="13.25" style="266" customWidth="1"/>
    <col min="6150" max="6150" width="8.875" style="266" bestFit="1" customWidth="1"/>
    <col min="6151" max="6354" width="0.625" style="266" customWidth="1"/>
    <col min="6355" max="6356" width="7.5" style="266" bestFit="1" customWidth="1"/>
    <col min="6357" max="6357" width="10.375" style="266" customWidth="1"/>
    <col min="6358" max="6358" width="4.875" style="266" customWidth="1"/>
    <col min="6359" max="6401" width="9" style="266"/>
    <col min="6402" max="6402" width="1.375" style="266" customWidth="1"/>
    <col min="6403" max="6403" width="4" style="266" customWidth="1"/>
    <col min="6404" max="6404" width="14.375" style="266" customWidth="1"/>
    <col min="6405" max="6405" width="13.25" style="266" customWidth="1"/>
    <col min="6406" max="6406" width="8.875" style="266" bestFit="1" customWidth="1"/>
    <col min="6407" max="6610" width="0.625" style="266" customWidth="1"/>
    <col min="6611" max="6612" width="7.5" style="266" bestFit="1" customWidth="1"/>
    <col min="6613" max="6613" width="10.375" style="266" customWidth="1"/>
    <col min="6614" max="6614" width="4.875" style="266" customWidth="1"/>
    <col min="6615" max="6657" width="9" style="266"/>
    <col min="6658" max="6658" width="1.375" style="266" customWidth="1"/>
    <col min="6659" max="6659" width="4" style="266" customWidth="1"/>
    <col min="6660" max="6660" width="14.375" style="266" customWidth="1"/>
    <col min="6661" max="6661" width="13.25" style="266" customWidth="1"/>
    <col min="6662" max="6662" width="8.875" style="266" bestFit="1" customWidth="1"/>
    <col min="6663" max="6866" width="0.625" style="266" customWidth="1"/>
    <col min="6867" max="6868" width="7.5" style="266" bestFit="1" customWidth="1"/>
    <col min="6869" max="6869" width="10.375" style="266" customWidth="1"/>
    <col min="6870" max="6870" width="4.875" style="266" customWidth="1"/>
    <col min="6871" max="6913" width="9" style="266"/>
    <col min="6914" max="6914" width="1.375" style="266" customWidth="1"/>
    <col min="6915" max="6915" width="4" style="266" customWidth="1"/>
    <col min="6916" max="6916" width="14.375" style="266" customWidth="1"/>
    <col min="6917" max="6917" width="13.25" style="266" customWidth="1"/>
    <col min="6918" max="6918" width="8.875" style="266" bestFit="1" customWidth="1"/>
    <col min="6919" max="7122" width="0.625" style="266" customWidth="1"/>
    <col min="7123" max="7124" width="7.5" style="266" bestFit="1" customWidth="1"/>
    <col min="7125" max="7125" width="10.375" style="266" customWidth="1"/>
    <col min="7126" max="7126" width="4.875" style="266" customWidth="1"/>
    <col min="7127" max="7169" width="9" style="266"/>
    <col min="7170" max="7170" width="1.375" style="266" customWidth="1"/>
    <col min="7171" max="7171" width="4" style="266" customWidth="1"/>
    <col min="7172" max="7172" width="14.375" style="266" customWidth="1"/>
    <col min="7173" max="7173" width="13.25" style="266" customWidth="1"/>
    <col min="7174" max="7174" width="8.875" style="266" bestFit="1" customWidth="1"/>
    <col min="7175" max="7378" width="0.625" style="266" customWidth="1"/>
    <col min="7379" max="7380" width="7.5" style="266" bestFit="1" customWidth="1"/>
    <col min="7381" max="7381" width="10.375" style="266" customWidth="1"/>
    <col min="7382" max="7382" width="4.875" style="266" customWidth="1"/>
    <col min="7383" max="7425" width="9" style="266"/>
    <col min="7426" max="7426" width="1.375" style="266" customWidth="1"/>
    <col min="7427" max="7427" width="4" style="266" customWidth="1"/>
    <col min="7428" max="7428" width="14.375" style="266" customWidth="1"/>
    <col min="7429" max="7429" width="13.25" style="266" customWidth="1"/>
    <col min="7430" max="7430" width="8.875" style="266" bestFit="1" customWidth="1"/>
    <col min="7431" max="7634" width="0.625" style="266" customWidth="1"/>
    <col min="7635" max="7636" width="7.5" style="266" bestFit="1" customWidth="1"/>
    <col min="7637" max="7637" width="10.375" style="266" customWidth="1"/>
    <col min="7638" max="7638" width="4.875" style="266" customWidth="1"/>
    <col min="7639" max="7681" width="9" style="266"/>
    <col min="7682" max="7682" width="1.375" style="266" customWidth="1"/>
    <col min="7683" max="7683" width="4" style="266" customWidth="1"/>
    <col min="7684" max="7684" width="14.375" style="266" customWidth="1"/>
    <col min="7685" max="7685" width="13.25" style="266" customWidth="1"/>
    <col min="7686" max="7686" width="8.875" style="266" bestFit="1" customWidth="1"/>
    <col min="7687" max="7890" width="0.625" style="266" customWidth="1"/>
    <col min="7891" max="7892" width="7.5" style="266" bestFit="1" customWidth="1"/>
    <col min="7893" max="7893" width="10.375" style="266" customWidth="1"/>
    <col min="7894" max="7894" width="4.875" style="266" customWidth="1"/>
    <col min="7895" max="7937" width="9" style="266"/>
    <col min="7938" max="7938" width="1.375" style="266" customWidth="1"/>
    <col min="7939" max="7939" width="4" style="266" customWidth="1"/>
    <col min="7940" max="7940" width="14.375" style="266" customWidth="1"/>
    <col min="7941" max="7941" width="13.25" style="266" customWidth="1"/>
    <col min="7942" max="7942" width="8.875" style="266" bestFit="1" customWidth="1"/>
    <col min="7943" max="8146" width="0.625" style="266" customWidth="1"/>
    <col min="8147" max="8148" width="7.5" style="266" bestFit="1" customWidth="1"/>
    <col min="8149" max="8149" width="10.375" style="266" customWidth="1"/>
    <col min="8150" max="8150" width="4.875" style="266" customWidth="1"/>
    <col min="8151" max="8193" width="9" style="266"/>
    <col min="8194" max="8194" width="1.375" style="266" customWidth="1"/>
    <col min="8195" max="8195" width="4" style="266" customWidth="1"/>
    <col min="8196" max="8196" width="14.375" style="266" customWidth="1"/>
    <col min="8197" max="8197" width="13.25" style="266" customWidth="1"/>
    <col min="8198" max="8198" width="8.875" style="266" bestFit="1" customWidth="1"/>
    <col min="8199" max="8402" width="0.625" style="266" customWidth="1"/>
    <col min="8403" max="8404" width="7.5" style="266" bestFit="1" customWidth="1"/>
    <col min="8405" max="8405" width="10.375" style="266" customWidth="1"/>
    <col min="8406" max="8406" width="4.875" style="266" customWidth="1"/>
    <col min="8407" max="8449" width="9" style="266"/>
    <col min="8450" max="8450" width="1.375" style="266" customWidth="1"/>
    <col min="8451" max="8451" width="4" style="266" customWidth="1"/>
    <col min="8452" max="8452" width="14.375" style="266" customWidth="1"/>
    <col min="8453" max="8453" width="13.25" style="266" customWidth="1"/>
    <col min="8454" max="8454" width="8.875" style="266" bestFit="1" customWidth="1"/>
    <col min="8455" max="8658" width="0.625" style="266" customWidth="1"/>
    <col min="8659" max="8660" width="7.5" style="266" bestFit="1" customWidth="1"/>
    <col min="8661" max="8661" width="10.375" style="266" customWidth="1"/>
    <col min="8662" max="8662" width="4.875" style="266" customWidth="1"/>
    <col min="8663" max="8705" width="9" style="266"/>
    <col min="8706" max="8706" width="1.375" style="266" customWidth="1"/>
    <col min="8707" max="8707" width="4" style="266" customWidth="1"/>
    <col min="8708" max="8708" width="14.375" style="266" customWidth="1"/>
    <col min="8709" max="8709" width="13.25" style="266" customWidth="1"/>
    <col min="8710" max="8710" width="8.875" style="266" bestFit="1" customWidth="1"/>
    <col min="8711" max="8914" width="0.625" style="266" customWidth="1"/>
    <col min="8915" max="8916" width="7.5" style="266" bestFit="1" customWidth="1"/>
    <col min="8917" max="8917" width="10.375" style="266" customWidth="1"/>
    <col min="8918" max="8918" width="4.875" style="266" customWidth="1"/>
    <col min="8919" max="8961" width="9" style="266"/>
    <col min="8962" max="8962" width="1.375" style="266" customWidth="1"/>
    <col min="8963" max="8963" width="4" style="266" customWidth="1"/>
    <col min="8964" max="8964" width="14.375" style="266" customWidth="1"/>
    <col min="8965" max="8965" width="13.25" style="266" customWidth="1"/>
    <col min="8966" max="8966" width="8.875" style="266" bestFit="1" customWidth="1"/>
    <col min="8967" max="9170" width="0.625" style="266" customWidth="1"/>
    <col min="9171" max="9172" width="7.5" style="266" bestFit="1" customWidth="1"/>
    <col min="9173" max="9173" width="10.375" style="266" customWidth="1"/>
    <col min="9174" max="9174" width="4.875" style="266" customWidth="1"/>
    <col min="9175" max="9217" width="9" style="266"/>
    <col min="9218" max="9218" width="1.375" style="266" customWidth="1"/>
    <col min="9219" max="9219" width="4" style="266" customWidth="1"/>
    <col min="9220" max="9220" width="14.375" style="266" customWidth="1"/>
    <col min="9221" max="9221" width="13.25" style="266" customWidth="1"/>
    <col min="9222" max="9222" width="8.875" style="266" bestFit="1" customWidth="1"/>
    <col min="9223" max="9426" width="0.625" style="266" customWidth="1"/>
    <col min="9427" max="9428" width="7.5" style="266" bestFit="1" customWidth="1"/>
    <col min="9429" max="9429" width="10.375" style="266" customWidth="1"/>
    <col min="9430" max="9430" width="4.875" style="266" customWidth="1"/>
    <col min="9431" max="9473" width="9" style="266"/>
    <col min="9474" max="9474" width="1.375" style="266" customWidth="1"/>
    <col min="9475" max="9475" width="4" style="266" customWidth="1"/>
    <col min="9476" max="9476" width="14.375" style="266" customWidth="1"/>
    <col min="9477" max="9477" width="13.25" style="266" customWidth="1"/>
    <col min="9478" max="9478" width="8.875" style="266" bestFit="1" customWidth="1"/>
    <col min="9479" max="9682" width="0.625" style="266" customWidth="1"/>
    <col min="9683" max="9684" width="7.5" style="266" bestFit="1" customWidth="1"/>
    <col min="9685" max="9685" width="10.375" style="266" customWidth="1"/>
    <col min="9686" max="9686" width="4.875" style="266" customWidth="1"/>
    <col min="9687" max="9729" width="9" style="266"/>
    <col min="9730" max="9730" width="1.375" style="266" customWidth="1"/>
    <col min="9731" max="9731" width="4" style="266" customWidth="1"/>
    <col min="9732" max="9732" width="14.375" style="266" customWidth="1"/>
    <col min="9733" max="9733" width="13.25" style="266" customWidth="1"/>
    <col min="9734" max="9734" width="8.875" style="266" bestFit="1" customWidth="1"/>
    <col min="9735" max="9938" width="0.625" style="266" customWidth="1"/>
    <col min="9939" max="9940" width="7.5" style="266" bestFit="1" customWidth="1"/>
    <col min="9941" max="9941" width="10.375" style="266" customWidth="1"/>
    <col min="9942" max="9942" width="4.875" style="266" customWidth="1"/>
    <col min="9943" max="9985" width="9" style="266"/>
    <col min="9986" max="9986" width="1.375" style="266" customWidth="1"/>
    <col min="9987" max="9987" width="4" style="266" customWidth="1"/>
    <col min="9988" max="9988" width="14.375" style="266" customWidth="1"/>
    <col min="9989" max="9989" width="13.25" style="266" customWidth="1"/>
    <col min="9990" max="9990" width="8.875" style="266" bestFit="1" customWidth="1"/>
    <col min="9991" max="10194" width="0.625" style="266" customWidth="1"/>
    <col min="10195" max="10196" width="7.5" style="266" bestFit="1" customWidth="1"/>
    <col min="10197" max="10197" width="10.375" style="266" customWidth="1"/>
    <col min="10198" max="10198" width="4.875" style="266" customWidth="1"/>
    <col min="10199" max="10241" width="9" style="266"/>
    <col min="10242" max="10242" width="1.375" style="266" customWidth="1"/>
    <col min="10243" max="10243" width="4" style="266" customWidth="1"/>
    <col min="10244" max="10244" width="14.375" style="266" customWidth="1"/>
    <col min="10245" max="10245" width="13.25" style="266" customWidth="1"/>
    <col min="10246" max="10246" width="8.875" style="266" bestFit="1" customWidth="1"/>
    <col min="10247" max="10450" width="0.625" style="266" customWidth="1"/>
    <col min="10451" max="10452" width="7.5" style="266" bestFit="1" customWidth="1"/>
    <col min="10453" max="10453" width="10.375" style="266" customWidth="1"/>
    <col min="10454" max="10454" width="4.875" style="266" customWidth="1"/>
    <col min="10455" max="10497" width="9" style="266"/>
    <col min="10498" max="10498" width="1.375" style="266" customWidth="1"/>
    <col min="10499" max="10499" width="4" style="266" customWidth="1"/>
    <col min="10500" max="10500" width="14.375" style="266" customWidth="1"/>
    <col min="10501" max="10501" width="13.25" style="266" customWidth="1"/>
    <col min="10502" max="10502" width="8.875" style="266" bestFit="1" customWidth="1"/>
    <col min="10503" max="10706" width="0.625" style="266" customWidth="1"/>
    <col min="10707" max="10708" width="7.5" style="266" bestFit="1" customWidth="1"/>
    <col min="10709" max="10709" width="10.375" style="266" customWidth="1"/>
    <col min="10710" max="10710" width="4.875" style="266" customWidth="1"/>
    <col min="10711" max="10753" width="9" style="266"/>
    <col min="10754" max="10754" width="1.375" style="266" customWidth="1"/>
    <col min="10755" max="10755" width="4" style="266" customWidth="1"/>
    <col min="10756" max="10756" width="14.375" style="266" customWidth="1"/>
    <col min="10757" max="10757" width="13.25" style="266" customWidth="1"/>
    <col min="10758" max="10758" width="8.875" style="266" bestFit="1" customWidth="1"/>
    <col min="10759" max="10962" width="0.625" style="266" customWidth="1"/>
    <col min="10963" max="10964" width="7.5" style="266" bestFit="1" customWidth="1"/>
    <col min="10965" max="10965" width="10.375" style="266" customWidth="1"/>
    <col min="10966" max="10966" width="4.875" style="266" customWidth="1"/>
    <col min="10967" max="11009" width="9" style="266"/>
    <col min="11010" max="11010" width="1.375" style="266" customWidth="1"/>
    <col min="11011" max="11011" width="4" style="266" customWidth="1"/>
    <col min="11012" max="11012" width="14.375" style="266" customWidth="1"/>
    <col min="11013" max="11013" width="13.25" style="266" customWidth="1"/>
    <col min="11014" max="11014" width="8.875" style="266" bestFit="1" customWidth="1"/>
    <col min="11015" max="11218" width="0.625" style="266" customWidth="1"/>
    <col min="11219" max="11220" width="7.5" style="266" bestFit="1" customWidth="1"/>
    <col min="11221" max="11221" width="10.375" style="266" customWidth="1"/>
    <col min="11222" max="11222" width="4.875" style="266" customWidth="1"/>
    <col min="11223" max="11265" width="9" style="266"/>
    <col min="11266" max="11266" width="1.375" style="266" customWidth="1"/>
    <col min="11267" max="11267" width="4" style="266" customWidth="1"/>
    <col min="11268" max="11268" width="14.375" style="266" customWidth="1"/>
    <col min="11269" max="11269" width="13.25" style="266" customWidth="1"/>
    <col min="11270" max="11270" width="8.875" style="266" bestFit="1" customWidth="1"/>
    <col min="11271" max="11474" width="0.625" style="266" customWidth="1"/>
    <col min="11475" max="11476" width="7.5" style="266" bestFit="1" customWidth="1"/>
    <col min="11477" max="11477" width="10.375" style="266" customWidth="1"/>
    <col min="11478" max="11478" width="4.875" style="266" customWidth="1"/>
    <col min="11479" max="11521" width="9" style="266"/>
    <col min="11522" max="11522" width="1.375" style="266" customWidth="1"/>
    <col min="11523" max="11523" width="4" style="266" customWidth="1"/>
    <col min="11524" max="11524" width="14.375" style="266" customWidth="1"/>
    <col min="11525" max="11525" width="13.25" style="266" customWidth="1"/>
    <col min="11526" max="11526" width="8.875" style="266" bestFit="1" customWidth="1"/>
    <col min="11527" max="11730" width="0.625" style="266" customWidth="1"/>
    <col min="11731" max="11732" width="7.5" style="266" bestFit="1" customWidth="1"/>
    <col min="11733" max="11733" width="10.375" style="266" customWidth="1"/>
    <col min="11734" max="11734" width="4.875" style="266" customWidth="1"/>
    <col min="11735" max="11777" width="9" style="266"/>
    <col min="11778" max="11778" width="1.375" style="266" customWidth="1"/>
    <col min="11779" max="11779" width="4" style="266" customWidth="1"/>
    <col min="11780" max="11780" width="14.375" style="266" customWidth="1"/>
    <col min="11781" max="11781" width="13.25" style="266" customWidth="1"/>
    <col min="11782" max="11782" width="8.875" style="266" bestFit="1" customWidth="1"/>
    <col min="11783" max="11986" width="0.625" style="266" customWidth="1"/>
    <col min="11987" max="11988" width="7.5" style="266" bestFit="1" customWidth="1"/>
    <col min="11989" max="11989" width="10.375" style="266" customWidth="1"/>
    <col min="11990" max="11990" width="4.875" style="266" customWidth="1"/>
    <col min="11991" max="12033" width="9" style="266"/>
    <col min="12034" max="12034" width="1.375" style="266" customWidth="1"/>
    <col min="12035" max="12035" width="4" style="266" customWidth="1"/>
    <col min="12036" max="12036" width="14.375" style="266" customWidth="1"/>
    <col min="12037" max="12037" width="13.25" style="266" customWidth="1"/>
    <col min="12038" max="12038" width="8.875" style="266" bestFit="1" customWidth="1"/>
    <col min="12039" max="12242" width="0.625" style="266" customWidth="1"/>
    <col min="12243" max="12244" width="7.5" style="266" bestFit="1" customWidth="1"/>
    <col min="12245" max="12245" width="10.375" style="266" customWidth="1"/>
    <col min="12246" max="12246" width="4.875" style="266" customWidth="1"/>
    <col min="12247" max="12289" width="9" style="266"/>
    <col min="12290" max="12290" width="1.375" style="266" customWidth="1"/>
    <col min="12291" max="12291" width="4" style="266" customWidth="1"/>
    <col min="12292" max="12292" width="14.375" style="266" customWidth="1"/>
    <col min="12293" max="12293" width="13.25" style="266" customWidth="1"/>
    <col min="12294" max="12294" width="8.875" style="266" bestFit="1" customWidth="1"/>
    <col min="12295" max="12498" width="0.625" style="266" customWidth="1"/>
    <col min="12499" max="12500" width="7.5" style="266" bestFit="1" customWidth="1"/>
    <col min="12501" max="12501" width="10.375" style="266" customWidth="1"/>
    <col min="12502" max="12502" width="4.875" style="266" customWidth="1"/>
    <col min="12503" max="12545" width="9" style="266"/>
    <col min="12546" max="12546" width="1.375" style="266" customWidth="1"/>
    <col min="12547" max="12547" width="4" style="266" customWidth="1"/>
    <col min="12548" max="12548" width="14.375" style="266" customWidth="1"/>
    <col min="12549" max="12549" width="13.25" style="266" customWidth="1"/>
    <col min="12550" max="12550" width="8.875" style="266" bestFit="1" customWidth="1"/>
    <col min="12551" max="12754" width="0.625" style="266" customWidth="1"/>
    <col min="12755" max="12756" width="7.5" style="266" bestFit="1" customWidth="1"/>
    <col min="12757" max="12757" width="10.375" style="266" customWidth="1"/>
    <col min="12758" max="12758" width="4.875" style="266" customWidth="1"/>
    <col min="12759" max="12801" width="9" style="266"/>
    <col min="12802" max="12802" width="1.375" style="266" customWidth="1"/>
    <col min="12803" max="12803" width="4" style="266" customWidth="1"/>
    <col min="12804" max="12804" width="14.375" style="266" customWidth="1"/>
    <col min="12805" max="12805" width="13.25" style="266" customWidth="1"/>
    <col min="12806" max="12806" width="8.875" style="266" bestFit="1" customWidth="1"/>
    <col min="12807" max="13010" width="0.625" style="266" customWidth="1"/>
    <col min="13011" max="13012" width="7.5" style="266" bestFit="1" customWidth="1"/>
    <col min="13013" max="13013" width="10.375" style="266" customWidth="1"/>
    <col min="13014" max="13014" width="4.875" style="266" customWidth="1"/>
    <col min="13015" max="13057" width="9" style="266"/>
    <col min="13058" max="13058" width="1.375" style="266" customWidth="1"/>
    <col min="13059" max="13059" width="4" style="266" customWidth="1"/>
    <col min="13060" max="13060" width="14.375" style="266" customWidth="1"/>
    <col min="13061" max="13061" width="13.25" style="266" customWidth="1"/>
    <col min="13062" max="13062" width="8.875" style="266" bestFit="1" customWidth="1"/>
    <col min="13063" max="13266" width="0.625" style="266" customWidth="1"/>
    <col min="13267" max="13268" width="7.5" style="266" bestFit="1" customWidth="1"/>
    <col min="13269" max="13269" width="10.375" style="266" customWidth="1"/>
    <col min="13270" max="13270" width="4.875" style="266" customWidth="1"/>
    <col min="13271" max="13313" width="9" style="266"/>
    <col min="13314" max="13314" width="1.375" style="266" customWidth="1"/>
    <col min="13315" max="13315" width="4" style="266" customWidth="1"/>
    <col min="13316" max="13316" width="14.375" style="266" customWidth="1"/>
    <col min="13317" max="13317" width="13.25" style="266" customWidth="1"/>
    <col min="13318" max="13318" width="8.875" style="266" bestFit="1" customWidth="1"/>
    <col min="13319" max="13522" width="0.625" style="266" customWidth="1"/>
    <col min="13523" max="13524" width="7.5" style="266" bestFit="1" customWidth="1"/>
    <col min="13525" max="13525" width="10.375" style="266" customWidth="1"/>
    <col min="13526" max="13526" width="4.875" style="266" customWidth="1"/>
    <col min="13527" max="13569" width="9" style="266"/>
    <col min="13570" max="13570" width="1.375" style="266" customWidth="1"/>
    <col min="13571" max="13571" width="4" style="266" customWidth="1"/>
    <col min="13572" max="13572" width="14.375" style="266" customWidth="1"/>
    <col min="13573" max="13573" width="13.25" style="266" customWidth="1"/>
    <col min="13574" max="13574" width="8.875" style="266" bestFit="1" customWidth="1"/>
    <col min="13575" max="13778" width="0.625" style="266" customWidth="1"/>
    <col min="13779" max="13780" width="7.5" style="266" bestFit="1" customWidth="1"/>
    <col min="13781" max="13781" width="10.375" style="266" customWidth="1"/>
    <col min="13782" max="13782" width="4.875" style="266" customWidth="1"/>
    <col min="13783" max="13825" width="9" style="266"/>
    <col min="13826" max="13826" width="1.375" style="266" customWidth="1"/>
    <col min="13827" max="13827" width="4" style="266" customWidth="1"/>
    <col min="13828" max="13828" width="14.375" style="266" customWidth="1"/>
    <col min="13829" max="13829" width="13.25" style="266" customWidth="1"/>
    <col min="13830" max="13830" width="8.875" style="266" bestFit="1" customWidth="1"/>
    <col min="13831" max="14034" width="0.625" style="266" customWidth="1"/>
    <col min="14035" max="14036" width="7.5" style="266" bestFit="1" customWidth="1"/>
    <col min="14037" max="14037" width="10.375" style="266" customWidth="1"/>
    <col min="14038" max="14038" width="4.875" style="266" customWidth="1"/>
    <col min="14039" max="14081" width="9" style="266"/>
    <col min="14082" max="14082" width="1.375" style="266" customWidth="1"/>
    <col min="14083" max="14083" width="4" style="266" customWidth="1"/>
    <col min="14084" max="14084" width="14.375" style="266" customWidth="1"/>
    <col min="14085" max="14085" width="13.25" style="266" customWidth="1"/>
    <col min="14086" max="14086" width="8.875" style="266" bestFit="1" customWidth="1"/>
    <col min="14087" max="14290" width="0.625" style="266" customWidth="1"/>
    <col min="14291" max="14292" width="7.5" style="266" bestFit="1" customWidth="1"/>
    <col min="14293" max="14293" width="10.375" style="266" customWidth="1"/>
    <col min="14294" max="14294" width="4.875" style="266" customWidth="1"/>
    <col min="14295" max="14337" width="9" style="266"/>
    <col min="14338" max="14338" width="1.375" style="266" customWidth="1"/>
    <col min="14339" max="14339" width="4" style="266" customWidth="1"/>
    <col min="14340" max="14340" width="14.375" style="266" customWidth="1"/>
    <col min="14341" max="14341" width="13.25" style="266" customWidth="1"/>
    <col min="14342" max="14342" width="8.875" style="266" bestFit="1" customWidth="1"/>
    <col min="14343" max="14546" width="0.625" style="266" customWidth="1"/>
    <col min="14547" max="14548" width="7.5" style="266" bestFit="1" customWidth="1"/>
    <col min="14549" max="14549" width="10.375" style="266" customWidth="1"/>
    <col min="14550" max="14550" width="4.875" style="266" customWidth="1"/>
    <col min="14551" max="14593" width="9" style="266"/>
    <col min="14594" max="14594" width="1.375" style="266" customWidth="1"/>
    <col min="14595" max="14595" width="4" style="266" customWidth="1"/>
    <col min="14596" max="14596" width="14.375" style="266" customWidth="1"/>
    <col min="14597" max="14597" width="13.25" style="266" customWidth="1"/>
    <col min="14598" max="14598" width="8.875" style="266" bestFit="1" customWidth="1"/>
    <col min="14599" max="14802" width="0.625" style="266" customWidth="1"/>
    <col min="14803" max="14804" width="7.5" style="266" bestFit="1" customWidth="1"/>
    <col min="14805" max="14805" width="10.375" style="266" customWidth="1"/>
    <col min="14806" max="14806" width="4.875" style="266" customWidth="1"/>
    <col min="14807" max="14849" width="9" style="266"/>
    <col min="14850" max="14850" width="1.375" style="266" customWidth="1"/>
    <col min="14851" max="14851" width="4" style="266" customWidth="1"/>
    <col min="14852" max="14852" width="14.375" style="266" customWidth="1"/>
    <col min="14853" max="14853" width="13.25" style="266" customWidth="1"/>
    <col min="14854" max="14854" width="8.875" style="266" bestFit="1" customWidth="1"/>
    <col min="14855" max="15058" width="0.625" style="266" customWidth="1"/>
    <col min="15059" max="15060" width="7.5" style="266" bestFit="1" customWidth="1"/>
    <col min="15061" max="15061" width="10.375" style="266" customWidth="1"/>
    <col min="15062" max="15062" width="4.875" style="266" customWidth="1"/>
    <col min="15063" max="15105" width="9" style="266"/>
    <col min="15106" max="15106" width="1.375" style="266" customWidth="1"/>
    <col min="15107" max="15107" width="4" style="266" customWidth="1"/>
    <col min="15108" max="15108" width="14.375" style="266" customWidth="1"/>
    <col min="15109" max="15109" width="13.25" style="266" customWidth="1"/>
    <col min="15110" max="15110" width="8.875" style="266" bestFit="1" customWidth="1"/>
    <col min="15111" max="15314" width="0.625" style="266" customWidth="1"/>
    <col min="15315" max="15316" width="7.5" style="266" bestFit="1" customWidth="1"/>
    <col min="15317" max="15317" width="10.375" style="266" customWidth="1"/>
    <col min="15318" max="15318" width="4.875" style="266" customWidth="1"/>
    <col min="15319" max="15361" width="9" style="266"/>
    <col min="15362" max="15362" width="1.375" style="266" customWidth="1"/>
    <col min="15363" max="15363" width="4" style="266" customWidth="1"/>
    <col min="15364" max="15364" width="14.375" style="266" customWidth="1"/>
    <col min="15365" max="15365" width="13.25" style="266" customWidth="1"/>
    <col min="15366" max="15366" width="8.875" style="266" bestFit="1" customWidth="1"/>
    <col min="15367" max="15570" width="0.625" style="266" customWidth="1"/>
    <col min="15571" max="15572" width="7.5" style="266" bestFit="1" customWidth="1"/>
    <col min="15573" max="15573" width="10.375" style="266" customWidth="1"/>
    <col min="15574" max="15574" width="4.875" style="266" customWidth="1"/>
    <col min="15575" max="15617" width="9" style="266"/>
    <col min="15618" max="15618" width="1.375" style="266" customWidth="1"/>
    <col min="15619" max="15619" width="4" style="266" customWidth="1"/>
    <col min="15620" max="15620" width="14.375" style="266" customWidth="1"/>
    <col min="15621" max="15621" width="13.25" style="266" customWidth="1"/>
    <col min="15622" max="15622" width="8.875" style="266" bestFit="1" customWidth="1"/>
    <col min="15623" max="15826" width="0.625" style="266" customWidth="1"/>
    <col min="15827" max="15828" width="7.5" style="266" bestFit="1" customWidth="1"/>
    <col min="15829" max="15829" width="10.375" style="266" customWidth="1"/>
    <col min="15830" max="15830" width="4.875" style="266" customWidth="1"/>
    <col min="15831" max="15873" width="9" style="266"/>
    <col min="15874" max="15874" width="1.375" style="266" customWidth="1"/>
    <col min="15875" max="15875" width="4" style="266" customWidth="1"/>
    <col min="15876" max="15876" width="14.375" style="266" customWidth="1"/>
    <col min="15877" max="15877" width="13.25" style="266" customWidth="1"/>
    <col min="15878" max="15878" width="8.875" style="266" bestFit="1" customWidth="1"/>
    <col min="15879" max="16082" width="0.625" style="266" customWidth="1"/>
    <col min="16083" max="16084" width="7.5" style="266" bestFit="1" customWidth="1"/>
    <col min="16085" max="16085" width="10.375" style="266" customWidth="1"/>
    <col min="16086" max="16086" width="4.875" style="266" customWidth="1"/>
    <col min="16087" max="16129" width="9" style="266"/>
    <col min="16130" max="16130" width="1.375" style="266" customWidth="1"/>
    <col min="16131" max="16131" width="4" style="266" customWidth="1"/>
    <col min="16132" max="16132" width="14.375" style="266" customWidth="1"/>
    <col min="16133" max="16133" width="13.25" style="266" customWidth="1"/>
    <col min="16134" max="16134" width="8.875" style="266" bestFit="1" customWidth="1"/>
    <col min="16135" max="16338" width="0.625" style="266" customWidth="1"/>
    <col min="16339" max="16340" width="7.5" style="266" bestFit="1" customWidth="1"/>
    <col min="16341" max="16341" width="10.375" style="266" customWidth="1"/>
    <col min="16342" max="16342" width="4.875" style="266" customWidth="1"/>
    <col min="16343" max="16384" width="9" style="266"/>
  </cols>
  <sheetData>
    <row r="3" spans="2:213">
      <c r="B3" s="474" t="s">
        <v>510</v>
      </c>
      <c r="C3" s="474"/>
      <c r="D3" s="474"/>
      <c r="E3" s="474"/>
    </row>
    <row r="4" spans="2:213" ht="17.25" customHeight="1">
      <c r="B4" s="475"/>
      <c r="C4" s="475"/>
      <c r="D4" s="475"/>
      <c r="G4" s="267" t="s">
        <v>549</v>
      </c>
      <c r="J4" s="267"/>
      <c r="L4" s="267"/>
      <c r="Q4" s="267"/>
      <c r="R4" s="267"/>
      <c r="V4" s="267"/>
      <c r="W4" s="267"/>
      <c r="X4" s="267"/>
      <c r="Y4" s="267"/>
      <c r="Z4" s="267"/>
      <c r="AA4" s="267"/>
      <c r="AB4" s="267"/>
      <c r="AC4" s="267"/>
      <c r="AD4" s="267"/>
      <c r="AE4" s="267"/>
      <c r="AF4" s="267"/>
      <c r="AG4" s="267"/>
      <c r="AH4" s="267"/>
      <c r="AI4" s="267"/>
      <c r="AJ4" s="267"/>
      <c r="AK4" s="267"/>
      <c r="AL4" s="267"/>
      <c r="AM4" s="267"/>
      <c r="AN4" s="267"/>
      <c r="AO4" s="267"/>
      <c r="AP4" s="267"/>
      <c r="AQ4" s="267"/>
      <c r="AR4" s="267"/>
      <c r="AS4" s="267"/>
      <c r="AT4" s="267"/>
      <c r="AU4" s="267"/>
      <c r="AV4" s="267"/>
      <c r="AW4" s="267"/>
      <c r="AX4" s="267"/>
      <c r="AY4" s="267"/>
      <c r="AZ4" s="267"/>
      <c r="BA4" s="476" t="s">
        <v>539</v>
      </c>
      <c r="BB4" s="476"/>
      <c r="BC4" s="476"/>
      <c r="BD4" s="476"/>
      <c r="BE4" s="476"/>
      <c r="BF4" s="476"/>
      <c r="BG4" s="476"/>
      <c r="BH4" s="476"/>
      <c r="BI4" s="476"/>
      <c r="BJ4" s="476"/>
      <c r="BK4" s="476"/>
      <c r="BL4" s="476"/>
      <c r="BM4" s="477"/>
      <c r="BN4" s="477"/>
      <c r="BO4" s="477"/>
      <c r="BP4" s="477"/>
      <c r="BQ4" s="477"/>
      <c r="BR4" s="477"/>
      <c r="BS4" s="476" t="s">
        <v>322</v>
      </c>
      <c r="BT4" s="476"/>
      <c r="BU4" s="476"/>
      <c r="BV4" s="476"/>
      <c r="BW4" s="476"/>
      <c r="BX4" s="477"/>
      <c r="BY4" s="477"/>
      <c r="BZ4" s="477"/>
      <c r="CA4" s="477"/>
      <c r="CB4" s="477"/>
      <c r="CC4" s="477"/>
      <c r="CD4" s="476" t="s">
        <v>323</v>
      </c>
      <c r="CE4" s="476"/>
      <c r="CF4" s="476"/>
      <c r="CG4" s="476"/>
      <c r="CH4" s="477"/>
      <c r="CI4" s="477"/>
      <c r="CJ4" s="477"/>
      <c r="CK4" s="477"/>
      <c r="CL4" s="477"/>
      <c r="CM4" s="477"/>
      <c r="CN4" s="476" t="s">
        <v>324</v>
      </c>
      <c r="CO4" s="476"/>
      <c r="CP4" s="476"/>
      <c r="CQ4" s="476"/>
      <c r="CR4" s="476"/>
      <c r="CS4" s="476" t="s">
        <v>540</v>
      </c>
      <c r="CT4" s="476"/>
      <c r="CU4" s="476"/>
      <c r="CV4" s="476"/>
      <c r="DA4" s="267"/>
      <c r="DB4" s="268"/>
      <c r="DC4" s="268"/>
      <c r="DD4" s="268"/>
      <c r="DE4" s="268"/>
      <c r="DF4" s="268"/>
      <c r="DG4" s="268"/>
      <c r="DH4" s="267"/>
      <c r="DI4" s="267"/>
      <c r="DJ4" s="267"/>
      <c r="DK4" s="267"/>
      <c r="DL4" s="267"/>
      <c r="DM4" s="267"/>
      <c r="DN4" s="268"/>
      <c r="DO4" s="268"/>
      <c r="DP4" s="268"/>
      <c r="DQ4" s="268"/>
      <c r="DR4" s="268"/>
      <c r="DS4" s="268"/>
      <c r="DT4" s="267"/>
      <c r="DU4" s="267"/>
      <c r="DV4" s="267"/>
      <c r="DW4" s="267"/>
      <c r="DX4" s="267"/>
      <c r="DY4" s="268"/>
      <c r="DZ4" s="268"/>
      <c r="EA4" s="268"/>
      <c r="EB4" s="268"/>
      <c r="EC4" s="268"/>
      <c r="ED4" s="268"/>
      <c r="EE4" s="267"/>
      <c r="EF4" s="267"/>
      <c r="EG4" s="267"/>
      <c r="EH4" s="267"/>
      <c r="EI4" s="267"/>
      <c r="EJ4" s="267"/>
      <c r="EK4" s="268"/>
      <c r="EL4" s="268"/>
      <c r="EM4" s="268"/>
      <c r="EN4" s="268"/>
      <c r="EO4" s="268"/>
      <c r="EP4" s="268"/>
      <c r="EQ4" s="267"/>
      <c r="ER4" s="267"/>
      <c r="ES4" s="267"/>
      <c r="ET4" s="267"/>
      <c r="EU4" s="267"/>
      <c r="EV4" s="267"/>
      <c r="EW4" s="268"/>
      <c r="EX4" s="268"/>
      <c r="EY4" s="268"/>
      <c r="EZ4" s="268"/>
      <c r="FA4" s="268"/>
      <c r="FB4" s="268"/>
      <c r="FC4" s="267"/>
      <c r="FD4" s="267"/>
      <c r="FE4" s="267"/>
      <c r="FF4" s="267"/>
      <c r="FG4" s="267"/>
      <c r="FH4" s="267"/>
      <c r="FI4" s="268"/>
      <c r="FJ4" s="268"/>
      <c r="FK4" s="268"/>
      <c r="FL4" s="268"/>
      <c r="FM4" s="268"/>
      <c r="FN4" s="268"/>
      <c r="FO4" s="267"/>
      <c r="FP4" s="267"/>
      <c r="FQ4" s="267"/>
      <c r="FR4" s="267"/>
      <c r="FS4" s="267"/>
      <c r="FT4" s="267"/>
      <c r="FU4" s="268"/>
      <c r="FV4" s="268"/>
      <c r="FW4" s="268"/>
      <c r="FX4" s="268"/>
      <c r="FY4" s="268"/>
      <c r="FZ4" s="268"/>
      <c r="GA4" s="267"/>
      <c r="GB4" s="267"/>
      <c r="GC4" s="267"/>
      <c r="GD4" s="267"/>
      <c r="GE4" s="267"/>
      <c r="GF4" s="267"/>
      <c r="GG4" s="268"/>
      <c r="GH4" s="268"/>
      <c r="GI4" s="268"/>
      <c r="GJ4" s="268"/>
      <c r="GK4" s="268"/>
      <c r="GL4" s="268"/>
      <c r="GM4" s="267"/>
      <c r="GN4" s="267"/>
      <c r="GO4" s="267"/>
      <c r="GP4" s="267"/>
      <c r="GQ4" s="267"/>
      <c r="GR4" s="267"/>
      <c r="GS4" s="268"/>
      <c r="GT4" s="268"/>
      <c r="GU4" s="268"/>
      <c r="GV4" s="268"/>
      <c r="GW4" s="268"/>
      <c r="GX4" s="268"/>
      <c r="GY4" s="267"/>
      <c r="GZ4" s="267"/>
      <c r="HA4" s="267"/>
      <c r="HB4" s="267"/>
    </row>
    <row r="5" spans="2:213" ht="9.75" customHeight="1"/>
    <row r="6" spans="2:213" ht="14.25" customHeight="1">
      <c r="B6" s="478" t="s">
        <v>114</v>
      </c>
      <c r="C6" s="479"/>
      <c r="D6" s="479"/>
      <c r="E6" s="479"/>
      <c r="F6" s="479"/>
      <c r="G6" s="482"/>
      <c r="H6" s="483"/>
      <c r="I6" s="269"/>
      <c r="J6" s="269"/>
      <c r="K6" s="269"/>
      <c r="L6" s="270"/>
      <c r="M6" s="271"/>
      <c r="N6" s="271"/>
      <c r="O6" s="272"/>
      <c r="P6" s="272"/>
      <c r="Q6" s="484">
        <v>7</v>
      </c>
      <c r="R6" s="484"/>
      <c r="S6" s="484"/>
      <c r="T6" s="484"/>
      <c r="U6" s="273"/>
      <c r="V6" s="273"/>
      <c r="W6" s="273"/>
      <c r="X6" s="273"/>
      <c r="Y6" s="273"/>
      <c r="Z6" s="272"/>
      <c r="AA6" s="272"/>
      <c r="AB6" s="272"/>
      <c r="AC6" s="484">
        <v>8</v>
      </c>
      <c r="AD6" s="484"/>
      <c r="AE6" s="484"/>
      <c r="AF6" s="484"/>
      <c r="AG6" s="273"/>
      <c r="AH6" s="272"/>
      <c r="AI6" s="272"/>
      <c r="AJ6" s="272"/>
      <c r="AK6" s="273"/>
      <c r="AL6" s="272"/>
      <c r="AM6" s="272"/>
      <c r="AN6" s="272"/>
      <c r="AO6" s="484">
        <v>9</v>
      </c>
      <c r="AP6" s="484"/>
      <c r="AQ6" s="484"/>
      <c r="AR6" s="484"/>
      <c r="AS6" s="272"/>
      <c r="AT6" s="272"/>
      <c r="AU6" s="272"/>
      <c r="AV6" s="273"/>
      <c r="AW6" s="272"/>
      <c r="AX6" s="272"/>
      <c r="AY6" s="272"/>
      <c r="AZ6" s="272"/>
      <c r="BA6" s="484">
        <v>10</v>
      </c>
      <c r="BB6" s="484"/>
      <c r="BC6" s="484"/>
      <c r="BD6" s="484"/>
      <c r="BE6" s="273"/>
      <c r="BF6" s="272"/>
      <c r="BG6" s="272"/>
      <c r="BH6" s="272"/>
      <c r="BI6" s="273"/>
      <c r="BJ6" s="272"/>
      <c r="BK6" s="272"/>
      <c r="BL6" s="272"/>
      <c r="BM6" s="484">
        <v>11</v>
      </c>
      <c r="BN6" s="484"/>
      <c r="BO6" s="484"/>
      <c r="BP6" s="484"/>
      <c r="BQ6" s="273"/>
      <c r="BR6" s="272"/>
      <c r="BS6" s="272"/>
      <c r="BT6" s="272"/>
      <c r="BU6" s="273"/>
      <c r="BV6" s="272"/>
      <c r="BW6" s="272"/>
      <c r="BX6" s="272"/>
      <c r="BY6" s="484">
        <v>12</v>
      </c>
      <c r="BZ6" s="484"/>
      <c r="CA6" s="484"/>
      <c r="CB6" s="484"/>
      <c r="CC6" s="273"/>
      <c r="CD6" s="272"/>
      <c r="CE6" s="272"/>
      <c r="CF6" s="272"/>
      <c r="CG6" s="273"/>
      <c r="CH6" s="272"/>
      <c r="CI6" s="272"/>
      <c r="CJ6" s="272"/>
      <c r="CK6" s="484">
        <v>13</v>
      </c>
      <c r="CL6" s="484"/>
      <c r="CM6" s="484"/>
      <c r="CN6" s="484"/>
      <c r="CO6" s="273"/>
      <c r="CP6" s="272"/>
      <c r="CQ6" s="272"/>
      <c r="CR6" s="272"/>
      <c r="CS6" s="273"/>
      <c r="CT6" s="272"/>
      <c r="CU6" s="272"/>
      <c r="CV6" s="272"/>
      <c r="CW6" s="484">
        <v>14</v>
      </c>
      <c r="CX6" s="484"/>
      <c r="CY6" s="484"/>
      <c r="CZ6" s="484"/>
      <c r="DA6" s="272"/>
      <c r="DB6" s="273"/>
      <c r="DC6" s="272"/>
      <c r="DD6" s="272"/>
      <c r="DE6" s="272"/>
      <c r="DF6" s="273"/>
      <c r="DG6" s="272"/>
      <c r="DH6" s="272"/>
      <c r="DI6" s="484">
        <v>15</v>
      </c>
      <c r="DJ6" s="484"/>
      <c r="DK6" s="484"/>
      <c r="DL6" s="484"/>
      <c r="DM6" s="272"/>
      <c r="DN6" s="273"/>
      <c r="DO6" s="272"/>
      <c r="DP6" s="272"/>
      <c r="DQ6" s="272"/>
      <c r="DR6" s="273"/>
      <c r="DS6" s="272"/>
      <c r="DT6" s="272"/>
      <c r="DU6" s="484">
        <v>16</v>
      </c>
      <c r="DV6" s="484"/>
      <c r="DW6" s="484"/>
      <c r="DX6" s="484"/>
      <c r="DY6" s="273"/>
      <c r="DZ6" s="272"/>
      <c r="EA6" s="272"/>
      <c r="EB6" s="272"/>
      <c r="EC6" s="273"/>
      <c r="ED6" s="272"/>
      <c r="EE6" s="272"/>
      <c r="EF6" s="272"/>
      <c r="EG6" s="484">
        <v>17</v>
      </c>
      <c r="EH6" s="484"/>
      <c r="EI6" s="484"/>
      <c r="EJ6" s="484"/>
      <c r="EK6" s="273"/>
      <c r="EL6" s="272"/>
      <c r="EM6" s="272"/>
      <c r="EN6" s="272"/>
      <c r="EO6" s="273"/>
      <c r="EP6" s="272"/>
      <c r="EQ6" s="272"/>
      <c r="ER6" s="272"/>
      <c r="ES6" s="484">
        <v>18</v>
      </c>
      <c r="ET6" s="484"/>
      <c r="EU6" s="484"/>
      <c r="EV6" s="484"/>
      <c r="EW6" s="273"/>
      <c r="EX6" s="272"/>
      <c r="EY6" s="272"/>
      <c r="EZ6" s="272"/>
      <c r="FA6" s="273"/>
      <c r="FB6" s="272"/>
      <c r="FC6" s="272"/>
      <c r="FD6" s="272"/>
      <c r="FE6" s="484">
        <v>19</v>
      </c>
      <c r="FF6" s="484"/>
      <c r="FG6" s="484"/>
      <c r="FH6" s="484"/>
      <c r="FI6" s="273"/>
      <c r="FJ6" s="272"/>
      <c r="FK6" s="272"/>
      <c r="FL6" s="272"/>
      <c r="FM6" s="273"/>
      <c r="FN6" s="272"/>
      <c r="FO6" s="272"/>
      <c r="FP6" s="272"/>
      <c r="FQ6" s="484">
        <v>20</v>
      </c>
      <c r="FR6" s="484"/>
      <c r="FS6" s="484"/>
      <c r="FT6" s="484"/>
      <c r="FU6" s="273"/>
      <c r="FV6" s="272"/>
      <c r="FW6" s="272"/>
      <c r="FX6" s="272"/>
      <c r="FY6" s="273"/>
      <c r="FZ6" s="272"/>
      <c r="GA6" s="272"/>
      <c r="GB6" s="272"/>
      <c r="GC6" s="502">
        <v>21</v>
      </c>
      <c r="GD6" s="502"/>
      <c r="GE6" s="502"/>
      <c r="GF6" s="502"/>
      <c r="GG6" s="273"/>
      <c r="GH6" s="272"/>
      <c r="GI6" s="272"/>
      <c r="GJ6" s="272"/>
      <c r="GK6" s="273"/>
      <c r="GL6" s="272"/>
      <c r="GM6" s="272"/>
      <c r="GN6" s="272"/>
      <c r="GO6" s="484">
        <v>22</v>
      </c>
      <c r="GP6" s="484"/>
      <c r="GQ6" s="484"/>
      <c r="GR6" s="484"/>
      <c r="GS6" s="273"/>
      <c r="GT6" s="272"/>
      <c r="GU6" s="272"/>
      <c r="GV6" s="272"/>
      <c r="GW6" s="273"/>
      <c r="GX6" s="272"/>
      <c r="GY6" s="272"/>
      <c r="GZ6" s="272"/>
      <c r="HA6" s="273"/>
      <c r="HB6" s="273"/>
      <c r="HC6" s="478"/>
      <c r="HD6" s="479"/>
      <c r="HE6" s="494"/>
    </row>
    <row r="7" spans="2:213" ht="12.75" customHeight="1">
      <c r="B7" s="480"/>
      <c r="C7" s="481"/>
      <c r="D7" s="481"/>
      <c r="E7" s="481"/>
      <c r="F7" s="481"/>
      <c r="G7" s="274">
        <v>0.25</v>
      </c>
      <c r="H7" s="275">
        <v>0.25347222222222221</v>
      </c>
      <c r="I7" s="275">
        <v>0.25694444444444398</v>
      </c>
      <c r="J7" s="275">
        <v>0.26041666666666702</v>
      </c>
      <c r="K7" s="275">
        <v>0.26388888888888901</v>
      </c>
      <c r="L7" s="276">
        <v>0.2673611111111111</v>
      </c>
      <c r="M7" s="277">
        <v>0.27083333333333298</v>
      </c>
      <c r="N7" s="275">
        <v>0.27430555555555602</v>
      </c>
      <c r="O7" s="275">
        <v>0.27777777777777801</v>
      </c>
      <c r="P7" s="275">
        <v>0.28125</v>
      </c>
      <c r="Q7" s="275">
        <v>0.28472222222222199</v>
      </c>
      <c r="R7" s="276">
        <v>0.28819444444444398</v>
      </c>
      <c r="S7" s="277">
        <v>0.29166666666666702</v>
      </c>
      <c r="T7" s="275">
        <v>0.29513888888888901</v>
      </c>
      <c r="U7" s="275">
        <v>0.29861111111111099</v>
      </c>
      <c r="V7" s="275">
        <v>0.30208333333333298</v>
      </c>
      <c r="W7" s="275">
        <v>0.30555555555555503</v>
      </c>
      <c r="X7" s="276">
        <v>0.30902777777777801</v>
      </c>
      <c r="Y7" s="277">
        <v>0.3125</v>
      </c>
      <c r="Z7" s="275">
        <v>0.31597222222222199</v>
      </c>
      <c r="AA7" s="275">
        <v>0.31944444444444398</v>
      </c>
      <c r="AB7" s="275">
        <v>0.32291666666666602</v>
      </c>
      <c r="AC7" s="275">
        <v>0.3263888888888889</v>
      </c>
      <c r="AD7" s="276">
        <v>0.32986111111111099</v>
      </c>
      <c r="AE7" s="277">
        <v>0.33333333333333298</v>
      </c>
      <c r="AF7" s="275">
        <v>0.33680555555555503</v>
      </c>
      <c r="AG7" s="275">
        <v>0.34027777777777801</v>
      </c>
      <c r="AH7" s="275">
        <v>0.34375</v>
      </c>
      <c r="AI7" s="275">
        <v>0.34722222222222199</v>
      </c>
      <c r="AJ7" s="276">
        <v>0.35069444444444398</v>
      </c>
      <c r="AK7" s="277">
        <v>0.35416666666666602</v>
      </c>
      <c r="AL7" s="275">
        <v>0.35763888888888901</v>
      </c>
      <c r="AM7" s="275">
        <v>0.36111111111111099</v>
      </c>
      <c r="AN7" s="275">
        <v>0.36458333333333298</v>
      </c>
      <c r="AO7" s="275">
        <v>0.36805555555555558</v>
      </c>
      <c r="AP7" s="276">
        <v>0.37152777777777701</v>
      </c>
      <c r="AQ7" s="277">
        <v>0.375</v>
      </c>
      <c r="AR7" s="275">
        <v>0.37847222222222199</v>
      </c>
      <c r="AS7" s="275">
        <v>0.38194444444444398</v>
      </c>
      <c r="AT7" s="275">
        <v>0.38541666666666602</v>
      </c>
      <c r="AU7" s="275">
        <v>0.38888888888888801</v>
      </c>
      <c r="AV7" s="276">
        <v>0.39236111111111099</v>
      </c>
      <c r="AW7" s="277">
        <v>0.39583333333333298</v>
      </c>
      <c r="AX7" s="275">
        <v>0.39930555555555503</v>
      </c>
      <c r="AY7" s="275">
        <v>0.40277777777777701</v>
      </c>
      <c r="AZ7" s="275">
        <v>0.40626157407407404</v>
      </c>
      <c r="BA7" s="275">
        <v>0.40972222222222199</v>
      </c>
      <c r="BB7" s="276">
        <v>0.41319444444444398</v>
      </c>
      <c r="BC7" s="277">
        <v>0.41666666666666602</v>
      </c>
      <c r="BD7" s="275">
        <v>0.42013888888888801</v>
      </c>
      <c r="BE7" s="275">
        <v>0.42361111111110999</v>
      </c>
      <c r="BF7" s="275">
        <v>0.42708333333333298</v>
      </c>
      <c r="BG7" s="275">
        <v>0.43055555555555503</v>
      </c>
      <c r="BH7" s="276">
        <v>0.43402777777777701</v>
      </c>
      <c r="BI7" s="277">
        <v>0.43751157407407404</v>
      </c>
      <c r="BJ7" s="275">
        <v>0.44097222222222199</v>
      </c>
      <c r="BK7" s="275">
        <v>0.44444444444444398</v>
      </c>
      <c r="BL7" s="275">
        <v>0.44791666666666602</v>
      </c>
      <c r="BM7" s="275">
        <v>0.45138888888888801</v>
      </c>
      <c r="BN7" s="276">
        <v>0.45486111111110999</v>
      </c>
      <c r="BO7" s="277">
        <v>0.45833333333333298</v>
      </c>
      <c r="BP7" s="275">
        <v>0.46180555555555503</v>
      </c>
      <c r="BQ7" s="275">
        <v>0.46527777777777701</v>
      </c>
      <c r="BR7" s="275">
        <v>0.46876157407407404</v>
      </c>
      <c r="BS7" s="275">
        <v>0.47222222222222099</v>
      </c>
      <c r="BT7" s="276">
        <v>0.47569444444444398</v>
      </c>
      <c r="BU7" s="277">
        <v>0.47916666666666602</v>
      </c>
      <c r="BV7" s="275">
        <v>0.48263888888888801</v>
      </c>
      <c r="BW7" s="275">
        <v>0.48611111111110999</v>
      </c>
      <c r="BX7" s="275">
        <v>0.48958333333333198</v>
      </c>
      <c r="BY7" s="275">
        <v>0.49305555555555503</v>
      </c>
      <c r="BZ7" s="276">
        <v>0.49652777777777701</v>
      </c>
      <c r="CA7" s="277">
        <v>0.50001157407407404</v>
      </c>
      <c r="CB7" s="275">
        <v>0.50347222222222099</v>
      </c>
      <c r="CC7" s="275">
        <v>0.50694444444444398</v>
      </c>
      <c r="CD7" s="275">
        <v>0.51041666666666596</v>
      </c>
      <c r="CE7" s="275">
        <v>0.51388888888888795</v>
      </c>
      <c r="CF7" s="276">
        <v>0.51736111111111005</v>
      </c>
      <c r="CG7" s="277">
        <v>0.52083333333333337</v>
      </c>
      <c r="CH7" s="275">
        <v>0.52430555555555503</v>
      </c>
      <c r="CI7" s="275">
        <v>0.52777777777777701</v>
      </c>
      <c r="CJ7" s="275">
        <v>0.53126157407407404</v>
      </c>
      <c r="CK7" s="275">
        <v>0.53472222222222099</v>
      </c>
      <c r="CL7" s="276">
        <v>0.53819444444444298</v>
      </c>
      <c r="CM7" s="277">
        <v>0.54166666666666596</v>
      </c>
      <c r="CN7" s="275">
        <v>0.54513888888888795</v>
      </c>
      <c r="CO7" s="275">
        <v>0.54861111111111005</v>
      </c>
      <c r="CP7" s="275">
        <v>0.55208333333333204</v>
      </c>
      <c r="CQ7" s="275">
        <v>0.55555555555555403</v>
      </c>
      <c r="CR7" s="276">
        <v>0.55902777777777701</v>
      </c>
      <c r="CS7" s="277">
        <v>0.56251157407407404</v>
      </c>
      <c r="CT7" s="275">
        <v>0.56597222222222099</v>
      </c>
      <c r="CU7" s="275">
        <v>0.56944444444444298</v>
      </c>
      <c r="CV7" s="275">
        <v>0.57291666666666596</v>
      </c>
      <c r="CW7" s="275">
        <v>0.57638888888888795</v>
      </c>
      <c r="CX7" s="276">
        <v>0.57986111111111005</v>
      </c>
      <c r="CY7" s="277">
        <v>0.58333333333333204</v>
      </c>
      <c r="CZ7" s="275">
        <v>0.58680555555555403</v>
      </c>
      <c r="DA7" s="275">
        <v>0.59027777777777701</v>
      </c>
      <c r="DB7" s="275">
        <v>0.59376157407407404</v>
      </c>
      <c r="DC7" s="275">
        <v>0.59722222222222099</v>
      </c>
      <c r="DD7" s="276">
        <v>0.60069444444444298</v>
      </c>
      <c r="DE7" s="277">
        <v>0.60416666666666496</v>
      </c>
      <c r="DF7" s="275">
        <v>0.60763888888888795</v>
      </c>
      <c r="DG7" s="275">
        <v>0.61111111111111005</v>
      </c>
      <c r="DH7" s="275">
        <v>0.61458333333333204</v>
      </c>
      <c r="DI7" s="275">
        <v>0.61805555555555403</v>
      </c>
      <c r="DJ7" s="276">
        <v>0.62152777777777601</v>
      </c>
      <c r="DK7" s="277">
        <v>0.62501157407407404</v>
      </c>
      <c r="DL7" s="275">
        <v>0.62847222222222099</v>
      </c>
      <c r="DM7" s="275">
        <v>0.63194444444444298</v>
      </c>
      <c r="DN7" s="275">
        <v>0.63541666666666496</v>
      </c>
      <c r="DO7" s="275">
        <v>0.63888888888888795</v>
      </c>
      <c r="DP7" s="276">
        <v>0.64236111111111005</v>
      </c>
      <c r="DQ7" s="277">
        <v>0.64583333333333204</v>
      </c>
      <c r="DR7" s="275">
        <v>0.64930555555555403</v>
      </c>
      <c r="DS7" s="275">
        <v>0.65277777777777601</v>
      </c>
      <c r="DT7" s="275">
        <v>0.65626157407407404</v>
      </c>
      <c r="DU7" s="275">
        <v>0.65972222222222099</v>
      </c>
      <c r="DV7" s="276">
        <v>0.66319444444444298</v>
      </c>
      <c r="DW7" s="277">
        <v>0.66666666666666496</v>
      </c>
      <c r="DX7" s="275">
        <v>0.67013888888888695</v>
      </c>
      <c r="DY7" s="275">
        <v>0.67361111111111005</v>
      </c>
      <c r="DZ7" s="275">
        <v>0.67708333333333204</v>
      </c>
      <c r="EA7" s="275">
        <v>0.68055555555555403</v>
      </c>
      <c r="EB7" s="276">
        <v>0.68402777777777601</v>
      </c>
      <c r="EC7" s="277">
        <v>0.68751157407407415</v>
      </c>
      <c r="ED7" s="275">
        <v>0.69097222222222099</v>
      </c>
      <c r="EE7" s="275">
        <v>0.69444444444444298</v>
      </c>
      <c r="EF7" s="275">
        <v>0.69791666666666496</v>
      </c>
      <c r="EG7" s="275">
        <v>0.70138888888888884</v>
      </c>
      <c r="EH7" s="276">
        <v>0.70486111111110905</v>
      </c>
      <c r="EI7" s="277">
        <v>0.70833333333333204</v>
      </c>
      <c r="EJ7" s="275">
        <v>0.71180555555555403</v>
      </c>
      <c r="EK7" s="275">
        <v>0.71527777777777601</v>
      </c>
      <c r="EL7" s="275">
        <v>0.71876157407407415</v>
      </c>
      <c r="EM7" s="275">
        <v>0.72222222222222099</v>
      </c>
      <c r="EN7" s="276">
        <v>0.72569444444444298</v>
      </c>
      <c r="EO7" s="277">
        <v>0.72916666666666496</v>
      </c>
      <c r="EP7" s="275">
        <v>0.73263888888888695</v>
      </c>
      <c r="EQ7" s="275">
        <v>0.73611111111110905</v>
      </c>
      <c r="ER7" s="275">
        <v>0.73958333333333204</v>
      </c>
      <c r="ES7" s="275">
        <v>0.74305555555555403</v>
      </c>
      <c r="ET7" s="276">
        <v>0.74652777777777601</v>
      </c>
      <c r="EU7" s="277">
        <v>0.75001157407407415</v>
      </c>
      <c r="EV7" s="275">
        <v>0.75347222222221999</v>
      </c>
      <c r="EW7" s="275">
        <v>0.75694444444444298</v>
      </c>
      <c r="EX7" s="275">
        <v>0.76041666666666496</v>
      </c>
      <c r="EY7" s="275">
        <v>0.76388888888888695</v>
      </c>
      <c r="EZ7" s="276">
        <v>0.76736111111110905</v>
      </c>
      <c r="FA7" s="277">
        <v>0.77083333333333104</v>
      </c>
      <c r="FB7" s="275">
        <v>0.77430555555555403</v>
      </c>
      <c r="FC7" s="275">
        <v>0.77777777777777601</v>
      </c>
      <c r="FD7" s="275">
        <v>0.78126157407407415</v>
      </c>
      <c r="FE7" s="275">
        <v>0.78472222222221999</v>
      </c>
      <c r="FF7" s="276">
        <v>0.78819444444444298</v>
      </c>
      <c r="FG7" s="277">
        <v>0.79166666666666496</v>
      </c>
      <c r="FH7" s="275">
        <v>0.79513888888888695</v>
      </c>
      <c r="FI7" s="275">
        <v>0.79861111111110905</v>
      </c>
      <c r="FJ7" s="275">
        <v>0.80208333333333104</v>
      </c>
      <c r="FK7" s="275">
        <v>0.80555555555555403</v>
      </c>
      <c r="FL7" s="276">
        <v>0.80902777777777601</v>
      </c>
      <c r="FM7" s="277">
        <v>0.81251157407407415</v>
      </c>
      <c r="FN7" s="275">
        <v>0.81597222222221999</v>
      </c>
      <c r="FO7" s="275">
        <v>0.81944444444444198</v>
      </c>
      <c r="FP7" s="275">
        <v>0.82291666666666496</v>
      </c>
      <c r="FQ7" s="275">
        <v>0.82638888888888695</v>
      </c>
      <c r="FR7" s="276">
        <v>0.82986111111110905</v>
      </c>
      <c r="FS7" s="277">
        <v>0.83333333333333104</v>
      </c>
      <c r="FT7" s="275">
        <v>0.83680555555555303</v>
      </c>
      <c r="FU7" s="275">
        <v>0.84027777777777601</v>
      </c>
      <c r="FV7" s="275">
        <v>0.84376157407407415</v>
      </c>
      <c r="FW7" s="275">
        <v>0.84722222222221999</v>
      </c>
      <c r="FX7" s="276">
        <v>0.85069444444444198</v>
      </c>
      <c r="FY7" s="277">
        <v>0.85416666666666496</v>
      </c>
      <c r="FZ7" s="275">
        <v>0.85763888888888695</v>
      </c>
      <c r="GA7" s="275">
        <v>0.86111111111110905</v>
      </c>
      <c r="GB7" s="275">
        <v>0.86458333333333104</v>
      </c>
      <c r="GC7" s="275">
        <v>0.86805555555555303</v>
      </c>
      <c r="GD7" s="276">
        <v>0.87152777777777601</v>
      </c>
      <c r="GE7" s="277">
        <v>0.87501157407407415</v>
      </c>
      <c r="GF7" s="275">
        <v>0.87847222222221999</v>
      </c>
      <c r="GG7" s="275">
        <v>0.88194444444444198</v>
      </c>
      <c r="GH7" s="275">
        <v>0.88541666666666397</v>
      </c>
      <c r="GI7" s="275">
        <v>0.88888888888888695</v>
      </c>
      <c r="GJ7" s="276">
        <v>0.89236111111110905</v>
      </c>
      <c r="GK7" s="277">
        <v>0.89583333333333104</v>
      </c>
      <c r="GL7" s="275">
        <v>0.89930555555555303</v>
      </c>
      <c r="GM7" s="275">
        <v>0.90277777777777501</v>
      </c>
      <c r="GN7" s="275">
        <v>0.90626157407407415</v>
      </c>
      <c r="GO7" s="275">
        <v>0.90972222222221999</v>
      </c>
      <c r="GP7" s="276">
        <v>0.91319444444444198</v>
      </c>
      <c r="GQ7" s="277">
        <v>0.91666666666666397</v>
      </c>
      <c r="GR7" s="275">
        <v>0.92013888888888695</v>
      </c>
      <c r="GS7" s="275">
        <v>0.92361111111110905</v>
      </c>
      <c r="GT7" s="275">
        <v>0.92708333333333104</v>
      </c>
      <c r="GU7" s="275">
        <v>0.93055555555555303</v>
      </c>
      <c r="GV7" s="276">
        <v>0.93402777777777501</v>
      </c>
      <c r="GW7" s="277">
        <v>0.93751157407407415</v>
      </c>
      <c r="GX7" s="275">
        <v>0.94097222222221999</v>
      </c>
      <c r="GY7" s="275">
        <v>0.94444444444444198</v>
      </c>
      <c r="GZ7" s="275">
        <v>0.94791666666666397</v>
      </c>
      <c r="HA7" s="275">
        <v>0.95138888888888595</v>
      </c>
      <c r="HB7" s="278">
        <v>0.95486111111110905</v>
      </c>
      <c r="HC7" s="495"/>
      <c r="HD7" s="496"/>
      <c r="HE7" s="497"/>
    </row>
    <row r="8" spans="2:213" ht="13.5" customHeight="1">
      <c r="B8" s="478" t="s">
        <v>113</v>
      </c>
      <c r="C8" s="479"/>
      <c r="D8" s="479"/>
      <c r="E8" s="479"/>
      <c r="F8" s="494"/>
      <c r="G8" s="485"/>
      <c r="H8" s="486"/>
      <c r="I8" s="486"/>
      <c r="J8" s="486"/>
      <c r="K8" s="486"/>
      <c r="L8" s="486"/>
      <c r="M8" s="486"/>
      <c r="N8" s="486"/>
      <c r="O8" s="486"/>
      <c r="P8" s="486"/>
      <c r="Q8" s="486"/>
      <c r="R8" s="487"/>
      <c r="S8" s="485"/>
      <c r="T8" s="486"/>
      <c r="U8" s="486"/>
      <c r="V8" s="486"/>
      <c r="W8" s="486"/>
      <c r="X8" s="486"/>
      <c r="Y8" s="486"/>
      <c r="Z8" s="486"/>
      <c r="AA8" s="486"/>
      <c r="AB8" s="486"/>
      <c r="AC8" s="486"/>
      <c r="AD8" s="487"/>
      <c r="AE8" s="485"/>
      <c r="AF8" s="486"/>
      <c r="AG8" s="486"/>
      <c r="AH8" s="486"/>
      <c r="AI8" s="486"/>
      <c r="AJ8" s="486"/>
      <c r="AK8" s="486"/>
      <c r="AL8" s="486"/>
      <c r="AM8" s="486"/>
      <c r="AN8" s="486"/>
      <c r="AO8" s="486"/>
      <c r="AP8" s="487"/>
      <c r="AQ8" s="485"/>
      <c r="AR8" s="486"/>
      <c r="AS8" s="486"/>
      <c r="AT8" s="486"/>
      <c r="AU8" s="486"/>
      <c r="AV8" s="486"/>
      <c r="AW8" s="486"/>
      <c r="AX8" s="486"/>
      <c r="AY8" s="486"/>
      <c r="AZ8" s="486"/>
      <c r="BA8" s="486"/>
      <c r="BB8" s="487"/>
      <c r="BC8" s="485"/>
      <c r="BD8" s="486"/>
      <c r="BE8" s="486"/>
      <c r="BF8" s="486"/>
      <c r="BG8" s="486"/>
      <c r="BH8" s="486"/>
      <c r="BI8" s="486"/>
      <c r="BJ8" s="486"/>
      <c r="BK8" s="486"/>
      <c r="BL8" s="486"/>
      <c r="BM8" s="486"/>
      <c r="BN8" s="487"/>
      <c r="BO8" s="485"/>
      <c r="BP8" s="486"/>
      <c r="BQ8" s="486"/>
      <c r="BR8" s="486"/>
      <c r="BS8" s="486"/>
      <c r="BT8" s="486"/>
      <c r="BU8" s="486"/>
      <c r="BV8" s="486"/>
      <c r="BW8" s="486"/>
      <c r="BX8" s="486"/>
      <c r="BY8" s="486"/>
      <c r="BZ8" s="487"/>
      <c r="CA8" s="485"/>
      <c r="CB8" s="486"/>
      <c r="CC8" s="486"/>
      <c r="CD8" s="486"/>
      <c r="CE8" s="486"/>
      <c r="CF8" s="486"/>
      <c r="CG8" s="486"/>
      <c r="CH8" s="486"/>
      <c r="CI8" s="486"/>
      <c r="CJ8" s="486"/>
      <c r="CK8" s="486"/>
      <c r="CL8" s="487"/>
      <c r="CM8" s="485"/>
      <c r="CN8" s="486"/>
      <c r="CO8" s="486"/>
      <c r="CP8" s="486"/>
      <c r="CQ8" s="486"/>
      <c r="CR8" s="486"/>
      <c r="CS8" s="486"/>
      <c r="CT8" s="486"/>
      <c r="CU8" s="486"/>
      <c r="CV8" s="486"/>
      <c r="CW8" s="486"/>
      <c r="CX8" s="487"/>
      <c r="CY8" s="485"/>
      <c r="CZ8" s="486"/>
      <c r="DA8" s="486"/>
      <c r="DB8" s="486"/>
      <c r="DC8" s="486"/>
      <c r="DD8" s="486"/>
      <c r="DE8" s="486"/>
      <c r="DF8" s="486"/>
      <c r="DG8" s="486"/>
      <c r="DH8" s="486"/>
      <c r="DI8" s="486"/>
      <c r="DJ8" s="487"/>
      <c r="DK8" s="485"/>
      <c r="DL8" s="486"/>
      <c r="DM8" s="486"/>
      <c r="DN8" s="486"/>
      <c r="DO8" s="486"/>
      <c r="DP8" s="486"/>
      <c r="DQ8" s="486"/>
      <c r="DR8" s="486"/>
      <c r="DS8" s="486"/>
      <c r="DT8" s="486"/>
      <c r="DU8" s="486"/>
      <c r="DV8" s="487"/>
      <c r="DW8" s="485"/>
      <c r="DX8" s="486"/>
      <c r="DY8" s="486"/>
      <c r="DZ8" s="486"/>
      <c r="EA8" s="486"/>
      <c r="EB8" s="486"/>
      <c r="EC8" s="486"/>
      <c r="ED8" s="486"/>
      <c r="EE8" s="486"/>
      <c r="EF8" s="486"/>
      <c r="EG8" s="486"/>
      <c r="EH8" s="487"/>
      <c r="EI8" s="485"/>
      <c r="EJ8" s="486"/>
      <c r="EK8" s="486"/>
      <c r="EL8" s="486"/>
      <c r="EM8" s="486"/>
      <c r="EN8" s="486"/>
      <c r="EO8" s="486"/>
      <c r="EP8" s="486"/>
      <c r="EQ8" s="486"/>
      <c r="ER8" s="486"/>
      <c r="ES8" s="486"/>
      <c r="ET8" s="487"/>
      <c r="EU8" s="485"/>
      <c r="EV8" s="486"/>
      <c r="EW8" s="486"/>
      <c r="EX8" s="486"/>
      <c r="EY8" s="486"/>
      <c r="EZ8" s="486"/>
      <c r="FA8" s="486"/>
      <c r="FB8" s="486"/>
      <c r="FC8" s="486"/>
      <c r="FD8" s="486"/>
      <c r="FE8" s="486"/>
      <c r="FF8" s="487"/>
      <c r="FG8" s="485"/>
      <c r="FH8" s="486"/>
      <c r="FI8" s="486"/>
      <c r="FJ8" s="486"/>
      <c r="FK8" s="486"/>
      <c r="FL8" s="486"/>
      <c r="FM8" s="486"/>
      <c r="FN8" s="486"/>
      <c r="FO8" s="486"/>
      <c r="FP8" s="486"/>
      <c r="FQ8" s="486"/>
      <c r="FR8" s="487"/>
      <c r="FS8" s="485"/>
      <c r="FT8" s="486"/>
      <c r="FU8" s="486"/>
      <c r="FV8" s="486"/>
      <c r="FW8" s="486"/>
      <c r="FX8" s="486"/>
      <c r="FY8" s="486"/>
      <c r="FZ8" s="486"/>
      <c r="GA8" s="486"/>
      <c r="GB8" s="486"/>
      <c r="GC8" s="486"/>
      <c r="GD8" s="487"/>
      <c r="GE8" s="485"/>
      <c r="GF8" s="486"/>
      <c r="GG8" s="486"/>
      <c r="GH8" s="486"/>
      <c r="GI8" s="486"/>
      <c r="GJ8" s="486"/>
      <c r="GK8" s="486"/>
      <c r="GL8" s="486"/>
      <c r="GM8" s="486"/>
      <c r="GN8" s="486"/>
      <c r="GO8" s="486"/>
      <c r="GP8" s="487"/>
      <c r="GQ8" s="485"/>
      <c r="GR8" s="486"/>
      <c r="GS8" s="486"/>
      <c r="GT8" s="486"/>
      <c r="GU8" s="486"/>
      <c r="GV8" s="486"/>
      <c r="GW8" s="486"/>
      <c r="GX8" s="486"/>
      <c r="GY8" s="486"/>
      <c r="GZ8" s="486"/>
      <c r="HA8" s="486"/>
      <c r="HB8" s="486"/>
      <c r="HC8" s="495"/>
      <c r="HD8" s="496"/>
      <c r="HE8" s="497"/>
    </row>
    <row r="9" spans="2:213" ht="13.5" customHeight="1">
      <c r="B9" s="495"/>
      <c r="C9" s="496"/>
      <c r="D9" s="496"/>
      <c r="E9" s="496"/>
      <c r="F9" s="497"/>
      <c r="G9" s="488"/>
      <c r="H9" s="489"/>
      <c r="I9" s="489"/>
      <c r="J9" s="489"/>
      <c r="K9" s="489"/>
      <c r="L9" s="489"/>
      <c r="M9" s="489"/>
      <c r="N9" s="489"/>
      <c r="O9" s="489"/>
      <c r="P9" s="489"/>
      <c r="Q9" s="489"/>
      <c r="R9" s="490"/>
      <c r="S9" s="488"/>
      <c r="T9" s="489"/>
      <c r="U9" s="489"/>
      <c r="V9" s="489"/>
      <c r="W9" s="489"/>
      <c r="X9" s="489"/>
      <c r="Y9" s="489"/>
      <c r="Z9" s="489"/>
      <c r="AA9" s="489"/>
      <c r="AB9" s="489"/>
      <c r="AC9" s="489"/>
      <c r="AD9" s="490"/>
      <c r="AE9" s="488"/>
      <c r="AF9" s="489"/>
      <c r="AG9" s="489"/>
      <c r="AH9" s="489"/>
      <c r="AI9" s="489"/>
      <c r="AJ9" s="489"/>
      <c r="AK9" s="489"/>
      <c r="AL9" s="489"/>
      <c r="AM9" s="489"/>
      <c r="AN9" s="489"/>
      <c r="AO9" s="489"/>
      <c r="AP9" s="490"/>
      <c r="AQ9" s="488"/>
      <c r="AR9" s="489"/>
      <c r="AS9" s="489"/>
      <c r="AT9" s="489"/>
      <c r="AU9" s="489"/>
      <c r="AV9" s="489"/>
      <c r="AW9" s="489"/>
      <c r="AX9" s="489"/>
      <c r="AY9" s="489"/>
      <c r="AZ9" s="489"/>
      <c r="BA9" s="489"/>
      <c r="BB9" s="490"/>
      <c r="BC9" s="488"/>
      <c r="BD9" s="489"/>
      <c r="BE9" s="489"/>
      <c r="BF9" s="489"/>
      <c r="BG9" s="489"/>
      <c r="BH9" s="489"/>
      <c r="BI9" s="489"/>
      <c r="BJ9" s="489"/>
      <c r="BK9" s="489"/>
      <c r="BL9" s="489"/>
      <c r="BM9" s="489"/>
      <c r="BN9" s="490"/>
      <c r="BO9" s="488"/>
      <c r="BP9" s="489"/>
      <c r="BQ9" s="489"/>
      <c r="BR9" s="489"/>
      <c r="BS9" s="489"/>
      <c r="BT9" s="489"/>
      <c r="BU9" s="489"/>
      <c r="BV9" s="489"/>
      <c r="BW9" s="489"/>
      <c r="BX9" s="489"/>
      <c r="BY9" s="489"/>
      <c r="BZ9" s="490"/>
      <c r="CA9" s="488"/>
      <c r="CB9" s="489"/>
      <c r="CC9" s="489"/>
      <c r="CD9" s="489"/>
      <c r="CE9" s="489"/>
      <c r="CF9" s="489"/>
      <c r="CG9" s="489"/>
      <c r="CH9" s="489"/>
      <c r="CI9" s="489"/>
      <c r="CJ9" s="489"/>
      <c r="CK9" s="489"/>
      <c r="CL9" s="490"/>
      <c r="CM9" s="488"/>
      <c r="CN9" s="489"/>
      <c r="CO9" s="489"/>
      <c r="CP9" s="489"/>
      <c r="CQ9" s="489"/>
      <c r="CR9" s="489"/>
      <c r="CS9" s="489"/>
      <c r="CT9" s="489"/>
      <c r="CU9" s="489"/>
      <c r="CV9" s="489"/>
      <c r="CW9" s="489"/>
      <c r="CX9" s="490"/>
      <c r="CY9" s="488"/>
      <c r="CZ9" s="489"/>
      <c r="DA9" s="489"/>
      <c r="DB9" s="489"/>
      <c r="DC9" s="489"/>
      <c r="DD9" s="489"/>
      <c r="DE9" s="489"/>
      <c r="DF9" s="489"/>
      <c r="DG9" s="489"/>
      <c r="DH9" s="489"/>
      <c r="DI9" s="489"/>
      <c r="DJ9" s="490"/>
      <c r="DK9" s="488"/>
      <c r="DL9" s="489"/>
      <c r="DM9" s="489"/>
      <c r="DN9" s="489"/>
      <c r="DO9" s="489"/>
      <c r="DP9" s="489"/>
      <c r="DQ9" s="489"/>
      <c r="DR9" s="489"/>
      <c r="DS9" s="489"/>
      <c r="DT9" s="489"/>
      <c r="DU9" s="489"/>
      <c r="DV9" s="490"/>
      <c r="DW9" s="488"/>
      <c r="DX9" s="489"/>
      <c r="DY9" s="489"/>
      <c r="DZ9" s="489"/>
      <c r="EA9" s="489"/>
      <c r="EB9" s="489"/>
      <c r="EC9" s="489"/>
      <c r="ED9" s="489"/>
      <c r="EE9" s="489"/>
      <c r="EF9" s="489"/>
      <c r="EG9" s="489"/>
      <c r="EH9" s="490"/>
      <c r="EI9" s="488"/>
      <c r="EJ9" s="489"/>
      <c r="EK9" s="489"/>
      <c r="EL9" s="489"/>
      <c r="EM9" s="489"/>
      <c r="EN9" s="489"/>
      <c r="EO9" s="489"/>
      <c r="EP9" s="489"/>
      <c r="EQ9" s="489"/>
      <c r="ER9" s="489"/>
      <c r="ES9" s="489"/>
      <c r="ET9" s="490"/>
      <c r="EU9" s="488"/>
      <c r="EV9" s="489"/>
      <c r="EW9" s="489"/>
      <c r="EX9" s="489"/>
      <c r="EY9" s="489"/>
      <c r="EZ9" s="489"/>
      <c r="FA9" s="489"/>
      <c r="FB9" s="489"/>
      <c r="FC9" s="489"/>
      <c r="FD9" s="489"/>
      <c r="FE9" s="489"/>
      <c r="FF9" s="490"/>
      <c r="FG9" s="488"/>
      <c r="FH9" s="489"/>
      <c r="FI9" s="489"/>
      <c r="FJ9" s="489"/>
      <c r="FK9" s="489"/>
      <c r="FL9" s="489"/>
      <c r="FM9" s="489"/>
      <c r="FN9" s="489"/>
      <c r="FO9" s="489"/>
      <c r="FP9" s="489"/>
      <c r="FQ9" s="489"/>
      <c r="FR9" s="490"/>
      <c r="FS9" s="488"/>
      <c r="FT9" s="489"/>
      <c r="FU9" s="489"/>
      <c r="FV9" s="489"/>
      <c r="FW9" s="489"/>
      <c r="FX9" s="489"/>
      <c r="FY9" s="489"/>
      <c r="FZ9" s="489"/>
      <c r="GA9" s="489"/>
      <c r="GB9" s="489"/>
      <c r="GC9" s="489"/>
      <c r="GD9" s="490"/>
      <c r="GE9" s="488"/>
      <c r="GF9" s="489"/>
      <c r="GG9" s="489"/>
      <c r="GH9" s="489"/>
      <c r="GI9" s="489"/>
      <c r="GJ9" s="489"/>
      <c r="GK9" s="489"/>
      <c r="GL9" s="489"/>
      <c r="GM9" s="489"/>
      <c r="GN9" s="489"/>
      <c r="GO9" s="489"/>
      <c r="GP9" s="490"/>
      <c r="GQ9" s="488"/>
      <c r="GR9" s="489"/>
      <c r="GS9" s="489"/>
      <c r="GT9" s="489"/>
      <c r="GU9" s="489"/>
      <c r="GV9" s="489"/>
      <c r="GW9" s="489"/>
      <c r="GX9" s="489"/>
      <c r="GY9" s="489"/>
      <c r="GZ9" s="489"/>
      <c r="HA9" s="489"/>
      <c r="HB9" s="489"/>
      <c r="HC9" s="495"/>
      <c r="HD9" s="496"/>
      <c r="HE9" s="497"/>
    </row>
    <row r="10" spans="2:213" ht="13.5" customHeight="1">
      <c r="B10" s="480"/>
      <c r="C10" s="481"/>
      <c r="D10" s="481"/>
      <c r="E10" s="481"/>
      <c r="F10" s="501"/>
      <c r="G10" s="491"/>
      <c r="H10" s="492"/>
      <c r="I10" s="492"/>
      <c r="J10" s="492"/>
      <c r="K10" s="492"/>
      <c r="L10" s="492"/>
      <c r="M10" s="492"/>
      <c r="N10" s="492"/>
      <c r="O10" s="492"/>
      <c r="P10" s="492"/>
      <c r="Q10" s="492"/>
      <c r="R10" s="493"/>
      <c r="S10" s="491"/>
      <c r="T10" s="492"/>
      <c r="U10" s="492"/>
      <c r="V10" s="492"/>
      <c r="W10" s="492"/>
      <c r="X10" s="492"/>
      <c r="Y10" s="492"/>
      <c r="Z10" s="492"/>
      <c r="AA10" s="492"/>
      <c r="AB10" s="492"/>
      <c r="AC10" s="492"/>
      <c r="AD10" s="493"/>
      <c r="AE10" s="491"/>
      <c r="AF10" s="492"/>
      <c r="AG10" s="492"/>
      <c r="AH10" s="492"/>
      <c r="AI10" s="492"/>
      <c r="AJ10" s="492"/>
      <c r="AK10" s="492"/>
      <c r="AL10" s="492"/>
      <c r="AM10" s="492"/>
      <c r="AN10" s="492"/>
      <c r="AO10" s="492"/>
      <c r="AP10" s="493"/>
      <c r="AQ10" s="491"/>
      <c r="AR10" s="492"/>
      <c r="AS10" s="492"/>
      <c r="AT10" s="492"/>
      <c r="AU10" s="492"/>
      <c r="AV10" s="492"/>
      <c r="AW10" s="492"/>
      <c r="AX10" s="492"/>
      <c r="AY10" s="492"/>
      <c r="AZ10" s="492"/>
      <c r="BA10" s="492"/>
      <c r="BB10" s="493"/>
      <c r="BC10" s="491"/>
      <c r="BD10" s="492"/>
      <c r="BE10" s="492"/>
      <c r="BF10" s="492"/>
      <c r="BG10" s="492"/>
      <c r="BH10" s="492"/>
      <c r="BI10" s="492"/>
      <c r="BJ10" s="492"/>
      <c r="BK10" s="492"/>
      <c r="BL10" s="492"/>
      <c r="BM10" s="492"/>
      <c r="BN10" s="493"/>
      <c r="BO10" s="491"/>
      <c r="BP10" s="492"/>
      <c r="BQ10" s="492"/>
      <c r="BR10" s="492"/>
      <c r="BS10" s="492"/>
      <c r="BT10" s="492"/>
      <c r="BU10" s="492"/>
      <c r="BV10" s="492"/>
      <c r="BW10" s="492"/>
      <c r="BX10" s="492"/>
      <c r="BY10" s="492"/>
      <c r="BZ10" s="493"/>
      <c r="CA10" s="491"/>
      <c r="CB10" s="492"/>
      <c r="CC10" s="492"/>
      <c r="CD10" s="492"/>
      <c r="CE10" s="492"/>
      <c r="CF10" s="492"/>
      <c r="CG10" s="492"/>
      <c r="CH10" s="492"/>
      <c r="CI10" s="492"/>
      <c r="CJ10" s="492"/>
      <c r="CK10" s="492"/>
      <c r="CL10" s="493"/>
      <c r="CM10" s="491"/>
      <c r="CN10" s="492"/>
      <c r="CO10" s="492"/>
      <c r="CP10" s="492"/>
      <c r="CQ10" s="492"/>
      <c r="CR10" s="492"/>
      <c r="CS10" s="492"/>
      <c r="CT10" s="492"/>
      <c r="CU10" s="492"/>
      <c r="CV10" s="492"/>
      <c r="CW10" s="492"/>
      <c r="CX10" s="493"/>
      <c r="CY10" s="491"/>
      <c r="CZ10" s="492"/>
      <c r="DA10" s="492"/>
      <c r="DB10" s="492"/>
      <c r="DC10" s="492"/>
      <c r="DD10" s="492"/>
      <c r="DE10" s="492"/>
      <c r="DF10" s="492"/>
      <c r="DG10" s="492"/>
      <c r="DH10" s="492"/>
      <c r="DI10" s="492"/>
      <c r="DJ10" s="493"/>
      <c r="DK10" s="491"/>
      <c r="DL10" s="492"/>
      <c r="DM10" s="492"/>
      <c r="DN10" s="492"/>
      <c r="DO10" s="492"/>
      <c r="DP10" s="492"/>
      <c r="DQ10" s="492"/>
      <c r="DR10" s="492"/>
      <c r="DS10" s="492"/>
      <c r="DT10" s="492"/>
      <c r="DU10" s="492"/>
      <c r="DV10" s="493"/>
      <c r="DW10" s="491"/>
      <c r="DX10" s="492"/>
      <c r="DY10" s="492"/>
      <c r="DZ10" s="492"/>
      <c r="EA10" s="492"/>
      <c r="EB10" s="492"/>
      <c r="EC10" s="492"/>
      <c r="ED10" s="492"/>
      <c r="EE10" s="492"/>
      <c r="EF10" s="492"/>
      <c r="EG10" s="492"/>
      <c r="EH10" s="493"/>
      <c r="EI10" s="491"/>
      <c r="EJ10" s="492"/>
      <c r="EK10" s="492"/>
      <c r="EL10" s="492"/>
      <c r="EM10" s="492"/>
      <c r="EN10" s="492"/>
      <c r="EO10" s="492"/>
      <c r="EP10" s="492"/>
      <c r="EQ10" s="492"/>
      <c r="ER10" s="492"/>
      <c r="ES10" s="492"/>
      <c r="ET10" s="493"/>
      <c r="EU10" s="491"/>
      <c r="EV10" s="492"/>
      <c r="EW10" s="492"/>
      <c r="EX10" s="492"/>
      <c r="EY10" s="492"/>
      <c r="EZ10" s="492"/>
      <c r="FA10" s="492"/>
      <c r="FB10" s="492"/>
      <c r="FC10" s="492"/>
      <c r="FD10" s="492"/>
      <c r="FE10" s="492"/>
      <c r="FF10" s="493"/>
      <c r="FG10" s="491"/>
      <c r="FH10" s="492"/>
      <c r="FI10" s="492"/>
      <c r="FJ10" s="492"/>
      <c r="FK10" s="492"/>
      <c r="FL10" s="492"/>
      <c r="FM10" s="492"/>
      <c r="FN10" s="492"/>
      <c r="FO10" s="492"/>
      <c r="FP10" s="492"/>
      <c r="FQ10" s="492"/>
      <c r="FR10" s="493"/>
      <c r="FS10" s="491"/>
      <c r="FT10" s="492"/>
      <c r="FU10" s="492"/>
      <c r="FV10" s="492"/>
      <c r="FW10" s="492"/>
      <c r="FX10" s="492"/>
      <c r="FY10" s="492"/>
      <c r="FZ10" s="492"/>
      <c r="GA10" s="492"/>
      <c r="GB10" s="492"/>
      <c r="GC10" s="492"/>
      <c r="GD10" s="493"/>
      <c r="GE10" s="491"/>
      <c r="GF10" s="492"/>
      <c r="GG10" s="492"/>
      <c r="GH10" s="492"/>
      <c r="GI10" s="492"/>
      <c r="GJ10" s="492"/>
      <c r="GK10" s="492"/>
      <c r="GL10" s="492"/>
      <c r="GM10" s="492"/>
      <c r="GN10" s="492"/>
      <c r="GO10" s="492"/>
      <c r="GP10" s="493"/>
      <c r="GQ10" s="491"/>
      <c r="GR10" s="492"/>
      <c r="GS10" s="492"/>
      <c r="GT10" s="492"/>
      <c r="GU10" s="492"/>
      <c r="GV10" s="492"/>
      <c r="GW10" s="492"/>
      <c r="GX10" s="492"/>
      <c r="GY10" s="492"/>
      <c r="GZ10" s="492"/>
      <c r="HA10" s="492"/>
      <c r="HB10" s="492"/>
      <c r="HC10" s="495"/>
      <c r="HD10" s="496"/>
      <c r="HE10" s="497"/>
    </row>
    <row r="11" spans="2:213" ht="15" customHeight="1">
      <c r="B11" s="504" t="s">
        <v>112</v>
      </c>
      <c r="C11" s="505"/>
      <c r="D11" s="505"/>
      <c r="E11" s="506"/>
      <c r="F11" s="279" t="s">
        <v>541</v>
      </c>
      <c r="G11" s="510"/>
      <c r="H11" s="511"/>
      <c r="I11" s="511"/>
      <c r="J11" s="511"/>
      <c r="K11" s="511"/>
      <c r="L11" s="511"/>
      <c r="M11" s="511"/>
      <c r="N11" s="511"/>
      <c r="O11" s="511"/>
      <c r="P11" s="511"/>
      <c r="Q11" s="511"/>
      <c r="R11" s="512"/>
      <c r="S11" s="503"/>
      <c r="T11" s="503"/>
      <c r="U11" s="503"/>
      <c r="V11" s="503"/>
      <c r="W11" s="503"/>
      <c r="X11" s="503"/>
      <c r="Y11" s="503"/>
      <c r="Z11" s="503"/>
      <c r="AA11" s="503"/>
      <c r="AB11" s="503"/>
      <c r="AC11" s="503"/>
      <c r="AD11" s="503"/>
      <c r="AE11" s="503"/>
      <c r="AF11" s="503"/>
      <c r="AG11" s="503"/>
      <c r="AH11" s="503"/>
      <c r="AI11" s="503"/>
      <c r="AJ11" s="503"/>
      <c r="AK11" s="503"/>
      <c r="AL11" s="503"/>
      <c r="AM11" s="503"/>
      <c r="AN11" s="503"/>
      <c r="AO11" s="503"/>
      <c r="AP11" s="503"/>
      <c r="AQ11" s="503"/>
      <c r="AR11" s="503"/>
      <c r="AS11" s="503"/>
      <c r="AT11" s="503"/>
      <c r="AU11" s="503"/>
      <c r="AV11" s="503"/>
      <c r="AW11" s="503"/>
      <c r="AX11" s="503"/>
      <c r="AY11" s="503"/>
      <c r="AZ11" s="503"/>
      <c r="BA11" s="503"/>
      <c r="BB11" s="503"/>
      <c r="BC11" s="503"/>
      <c r="BD11" s="503"/>
      <c r="BE11" s="503"/>
      <c r="BF11" s="503"/>
      <c r="BG11" s="503"/>
      <c r="BH11" s="503"/>
      <c r="BI11" s="503"/>
      <c r="BJ11" s="503"/>
      <c r="BK11" s="503"/>
      <c r="BL11" s="503"/>
      <c r="BM11" s="503"/>
      <c r="BN11" s="503"/>
      <c r="BO11" s="503"/>
      <c r="BP11" s="503"/>
      <c r="BQ11" s="503"/>
      <c r="BR11" s="503"/>
      <c r="BS11" s="503"/>
      <c r="BT11" s="503"/>
      <c r="BU11" s="503"/>
      <c r="BV11" s="503"/>
      <c r="BW11" s="503"/>
      <c r="BX11" s="503"/>
      <c r="BY11" s="503"/>
      <c r="BZ11" s="503"/>
      <c r="CA11" s="503"/>
      <c r="CB11" s="503"/>
      <c r="CC11" s="503"/>
      <c r="CD11" s="503"/>
      <c r="CE11" s="503"/>
      <c r="CF11" s="503"/>
      <c r="CG11" s="503"/>
      <c r="CH11" s="503"/>
      <c r="CI11" s="503"/>
      <c r="CJ11" s="503"/>
      <c r="CK11" s="503"/>
      <c r="CL11" s="503"/>
      <c r="CM11" s="503"/>
      <c r="CN11" s="503"/>
      <c r="CO11" s="503"/>
      <c r="CP11" s="503"/>
      <c r="CQ11" s="503"/>
      <c r="CR11" s="503"/>
      <c r="CS11" s="503"/>
      <c r="CT11" s="503"/>
      <c r="CU11" s="503"/>
      <c r="CV11" s="503"/>
      <c r="CW11" s="503"/>
      <c r="CX11" s="503"/>
      <c r="CY11" s="503"/>
      <c r="CZ11" s="503"/>
      <c r="DA11" s="503"/>
      <c r="DB11" s="503"/>
      <c r="DC11" s="503"/>
      <c r="DD11" s="503"/>
      <c r="DE11" s="503"/>
      <c r="DF11" s="503"/>
      <c r="DG11" s="503"/>
      <c r="DH11" s="503"/>
      <c r="DI11" s="503"/>
      <c r="DJ11" s="503"/>
      <c r="DK11" s="503"/>
      <c r="DL11" s="503"/>
      <c r="DM11" s="503"/>
      <c r="DN11" s="503"/>
      <c r="DO11" s="503"/>
      <c r="DP11" s="503"/>
      <c r="DQ11" s="503"/>
      <c r="DR11" s="503"/>
      <c r="DS11" s="503"/>
      <c r="DT11" s="503"/>
      <c r="DU11" s="503"/>
      <c r="DV11" s="503"/>
      <c r="DW11" s="503"/>
      <c r="DX11" s="503"/>
      <c r="DY11" s="503"/>
      <c r="DZ11" s="503"/>
      <c r="EA11" s="503"/>
      <c r="EB11" s="503"/>
      <c r="EC11" s="503"/>
      <c r="ED11" s="503"/>
      <c r="EE11" s="503"/>
      <c r="EF11" s="503"/>
      <c r="EG11" s="503"/>
      <c r="EH11" s="503"/>
      <c r="EI11" s="503"/>
      <c r="EJ11" s="503"/>
      <c r="EK11" s="503"/>
      <c r="EL11" s="503"/>
      <c r="EM11" s="503"/>
      <c r="EN11" s="503"/>
      <c r="EO11" s="503"/>
      <c r="EP11" s="503"/>
      <c r="EQ11" s="503"/>
      <c r="ER11" s="503"/>
      <c r="ES11" s="503"/>
      <c r="ET11" s="503"/>
      <c r="EU11" s="503"/>
      <c r="EV11" s="503"/>
      <c r="EW11" s="503"/>
      <c r="EX11" s="503"/>
      <c r="EY11" s="503"/>
      <c r="EZ11" s="503"/>
      <c r="FA11" s="503"/>
      <c r="FB11" s="503"/>
      <c r="FC11" s="503"/>
      <c r="FD11" s="503"/>
      <c r="FE11" s="503"/>
      <c r="FF11" s="503"/>
      <c r="FG11" s="503"/>
      <c r="FH11" s="503"/>
      <c r="FI11" s="503"/>
      <c r="FJ11" s="503"/>
      <c r="FK11" s="503"/>
      <c r="FL11" s="503"/>
      <c r="FM11" s="503"/>
      <c r="FN11" s="503"/>
      <c r="FO11" s="503"/>
      <c r="FP11" s="503"/>
      <c r="FQ11" s="503"/>
      <c r="FR11" s="503"/>
      <c r="FS11" s="503"/>
      <c r="FT11" s="503"/>
      <c r="FU11" s="503"/>
      <c r="FV11" s="503"/>
      <c r="FW11" s="503"/>
      <c r="FX11" s="503"/>
      <c r="FY11" s="503"/>
      <c r="FZ11" s="503"/>
      <c r="GA11" s="503"/>
      <c r="GB11" s="503"/>
      <c r="GC11" s="503"/>
      <c r="GD11" s="503"/>
      <c r="GE11" s="503"/>
      <c r="GF11" s="503"/>
      <c r="GG11" s="503"/>
      <c r="GH11" s="503"/>
      <c r="GI11" s="503"/>
      <c r="GJ11" s="503"/>
      <c r="GK11" s="503"/>
      <c r="GL11" s="503"/>
      <c r="GM11" s="503"/>
      <c r="GN11" s="503"/>
      <c r="GO11" s="503"/>
      <c r="GP11" s="503"/>
      <c r="GQ11" s="517"/>
      <c r="GR11" s="517"/>
      <c r="GS11" s="517"/>
      <c r="GT11" s="517"/>
      <c r="GU11" s="517"/>
      <c r="GV11" s="517"/>
      <c r="GW11" s="517"/>
      <c r="GX11" s="517"/>
      <c r="GY11" s="517"/>
      <c r="GZ11" s="517"/>
      <c r="HA11" s="517"/>
      <c r="HB11" s="518"/>
      <c r="HC11" s="495"/>
      <c r="HD11" s="496"/>
      <c r="HE11" s="497"/>
    </row>
    <row r="12" spans="2:213" ht="21.75" customHeight="1" thickBot="1">
      <c r="B12" s="507"/>
      <c r="C12" s="508"/>
      <c r="D12" s="508"/>
      <c r="E12" s="509"/>
      <c r="F12" s="280" t="s">
        <v>542</v>
      </c>
      <c r="G12" s="513"/>
      <c r="H12" s="514"/>
      <c r="I12" s="514"/>
      <c r="J12" s="514"/>
      <c r="K12" s="514"/>
      <c r="L12" s="514"/>
      <c r="M12" s="514"/>
      <c r="N12" s="514"/>
      <c r="O12" s="514"/>
      <c r="P12" s="514"/>
      <c r="Q12" s="514"/>
      <c r="R12" s="515"/>
      <c r="S12" s="516"/>
      <c r="T12" s="516"/>
      <c r="U12" s="516"/>
      <c r="V12" s="516"/>
      <c r="W12" s="516"/>
      <c r="X12" s="516"/>
      <c r="Y12" s="516"/>
      <c r="Z12" s="516"/>
      <c r="AA12" s="516"/>
      <c r="AB12" s="516"/>
      <c r="AC12" s="516"/>
      <c r="AD12" s="516"/>
      <c r="AE12" s="516"/>
      <c r="AF12" s="516"/>
      <c r="AG12" s="516"/>
      <c r="AH12" s="516"/>
      <c r="AI12" s="516"/>
      <c r="AJ12" s="516"/>
      <c r="AK12" s="516"/>
      <c r="AL12" s="516"/>
      <c r="AM12" s="516"/>
      <c r="AN12" s="516"/>
      <c r="AO12" s="516"/>
      <c r="AP12" s="516"/>
      <c r="AQ12" s="516"/>
      <c r="AR12" s="516"/>
      <c r="AS12" s="516"/>
      <c r="AT12" s="516"/>
      <c r="AU12" s="516"/>
      <c r="AV12" s="516"/>
      <c r="AW12" s="516"/>
      <c r="AX12" s="516"/>
      <c r="AY12" s="516"/>
      <c r="AZ12" s="516"/>
      <c r="BA12" s="516"/>
      <c r="BB12" s="516"/>
      <c r="BC12" s="516"/>
      <c r="BD12" s="516"/>
      <c r="BE12" s="516"/>
      <c r="BF12" s="516"/>
      <c r="BG12" s="516"/>
      <c r="BH12" s="516"/>
      <c r="BI12" s="516"/>
      <c r="BJ12" s="516"/>
      <c r="BK12" s="516"/>
      <c r="BL12" s="516"/>
      <c r="BM12" s="516"/>
      <c r="BN12" s="516"/>
      <c r="BO12" s="516"/>
      <c r="BP12" s="516"/>
      <c r="BQ12" s="516"/>
      <c r="BR12" s="516"/>
      <c r="BS12" s="516"/>
      <c r="BT12" s="516"/>
      <c r="BU12" s="516"/>
      <c r="BV12" s="516"/>
      <c r="BW12" s="516"/>
      <c r="BX12" s="516"/>
      <c r="BY12" s="516"/>
      <c r="BZ12" s="516"/>
      <c r="CA12" s="516"/>
      <c r="CB12" s="516"/>
      <c r="CC12" s="516"/>
      <c r="CD12" s="516"/>
      <c r="CE12" s="516"/>
      <c r="CF12" s="516"/>
      <c r="CG12" s="516"/>
      <c r="CH12" s="516"/>
      <c r="CI12" s="516"/>
      <c r="CJ12" s="516"/>
      <c r="CK12" s="516"/>
      <c r="CL12" s="516"/>
      <c r="CM12" s="516"/>
      <c r="CN12" s="516"/>
      <c r="CO12" s="516"/>
      <c r="CP12" s="516"/>
      <c r="CQ12" s="516"/>
      <c r="CR12" s="516"/>
      <c r="CS12" s="516"/>
      <c r="CT12" s="516"/>
      <c r="CU12" s="516"/>
      <c r="CV12" s="516"/>
      <c r="CW12" s="516"/>
      <c r="CX12" s="516"/>
      <c r="CY12" s="516"/>
      <c r="CZ12" s="516"/>
      <c r="DA12" s="516"/>
      <c r="DB12" s="516"/>
      <c r="DC12" s="516"/>
      <c r="DD12" s="516"/>
      <c r="DE12" s="516"/>
      <c r="DF12" s="516"/>
      <c r="DG12" s="516"/>
      <c r="DH12" s="516"/>
      <c r="DI12" s="516"/>
      <c r="DJ12" s="516"/>
      <c r="DK12" s="516"/>
      <c r="DL12" s="516"/>
      <c r="DM12" s="516"/>
      <c r="DN12" s="516"/>
      <c r="DO12" s="516"/>
      <c r="DP12" s="516"/>
      <c r="DQ12" s="516"/>
      <c r="DR12" s="516"/>
      <c r="DS12" s="516"/>
      <c r="DT12" s="516"/>
      <c r="DU12" s="516"/>
      <c r="DV12" s="516"/>
      <c r="DW12" s="516"/>
      <c r="DX12" s="516"/>
      <c r="DY12" s="516"/>
      <c r="DZ12" s="516"/>
      <c r="EA12" s="516"/>
      <c r="EB12" s="516"/>
      <c r="EC12" s="516"/>
      <c r="ED12" s="516"/>
      <c r="EE12" s="516"/>
      <c r="EF12" s="516"/>
      <c r="EG12" s="516"/>
      <c r="EH12" s="516"/>
      <c r="EI12" s="516"/>
      <c r="EJ12" s="516"/>
      <c r="EK12" s="516"/>
      <c r="EL12" s="516"/>
      <c r="EM12" s="516"/>
      <c r="EN12" s="516"/>
      <c r="EO12" s="516"/>
      <c r="EP12" s="516"/>
      <c r="EQ12" s="516"/>
      <c r="ER12" s="516"/>
      <c r="ES12" s="516"/>
      <c r="ET12" s="516"/>
      <c r="EU12" s="516"/>
      <c r="EV12" s="516"/>
      <c r="EW12" s="516"/>
      <c r="EX12" s="516"/>
      <c r="EY12" s="516"/>
      <c r="EZ12" s="516"/>
      <c r="FA12" s="516"/>
      <c r="FB12" s="516"/>
      <c r="FC12" s="516"/>
      <c r="FD12" s="516"/>
      <c r="FE12" s="516"/>
      <c r="FF12" s="516"/>
      <c r="FG12" s="516"/>
      <c r="FH12" s="516"/>
      <c r="FI12" s="516"/>
      <c r="FJ12" s="516"/>
      <c r="FK12" s="516"/>
      <c r="FL12" s="516"/>
      <c r="FM12" s="516"/>
      <c r="FN12" s="516"/>
      <c r="FO12" s="516"/>
      <c r="FP12" s="516"/>
      <c r="FQ12" s="516"/>
      <c r="FR12" s="516"/>
      <c r="FS12" s="516"/>
      <c r="FT12" s="516"/>
      <c r="FU12" s="516"/>
      <c r="FV12" s="516"/>
      <c r="FW12" s="516"/>
      <c r="FX12" s="516"/>
      <c r="FY12" s="516"/>
      <c r="FZ12" s="516"/>
      <c r="GA12" s="516"/>
      <c r="GB12" s="516"/>
      <c r="GC12" s="516"/>
      <c r="GD12" s="516"/>
      <c r="GE12" s="516"/>
      <c r="GF12" s="516"/>
      <c r="GG12" s="516"/>
      <c r="GH12" s="516"/>
      <c r="GI12" s="516"/>
      <c r="GJ12" s="516"/>
      <c r="GK12" s="516"/>
      <c r="GL12" s="516"/>
      <c r="GM12" s="516"/>
      <c r="GN12" s="516"/>
      <c r="GO12" s="516"/>
      <c r="GP12" s="516"/>
      <c r="GQ12" s="516"/>
      <c r="GR12" s="516"/>
      <c r="GS12" s="516"/>
      <c r="GT12" s="516"/>
      <c r="GU12" s="516"/>
      <c r="GV12" s="516"/>
      <c r="GW12" s="516"/>
      <c r="GX12" s="516"/>
      <c r="GY12" s="516"/>
      <c r="GZ12" s="516"/>
      <c r="HA12" s="516"/>
      <c r="HB12" s="513"/>
      <c r="HC12" s="498"/>
      <c r="HD12" s="499"/>
      <c r="HE12" s="500"/>
    </row>
    <row r="13" spans="2:213" ht="21.75" customHeight="1" thickTop="1">
      <c r="B13" s="519" t="s">
        <v>543</v>
      </c>
      <c r="C13" s="519"/>
      <c r="D13" s="281" t="s">
        <v>86</v>
      </c>
      <c r="E13" s="282" t="s">
        <v>87</v>
      </c>
      <c r="F13" s="283" t="s">
        <v>544</v>
      </c>
      <c r="G13" s="284"/>
      <c r="H13" s="285"/>
      <c r="I13" s="285"/>
      <c r="J13" s="285"/>
      <c r="K13" s="285"/>
      <c r="L13" s="286"/>
      <c r="M13" s="287"/>
      <c r="N13" s="285"/>
      <c r="O13" s="285"/>
      <c r="P13" s="285"/>
      <c r="Q13" s="285"/>
      <c r="R13" s="286"/>
      <c r="S13" s="287"/>
      <c r="T13" s="285"/>
      <c r="U13" s="285"/>
      <c r="V13" s="285"/>
      <c r="W13" s="285"/>
      <c r="X13" s="286"/>
      <c r="Y13" s="287"/>
      <c r="Z13" s="285"/>
      <c r="AA13" s="285"/>
      <c r="AB13" s="285"/>
      <c r="AC13" s="285"/>
      <c r="AD13" s="286"/>
      <c r="AE13" s="287"/>
      <c r="AF13" s="285"/>
      <c r="AG13" s="285"/>
      <c r="AH13" s="285"/>
      <c r="AI13" s="285"/>
      <c r="AJ13" s="286"/>
      <c r="AK13" s="287"/>
      <c r="AL13" s="285"/>
      <c r="AM13" s="285"/>
      <c r="AN13" s="285"/>
      <c r="AO13" s="285"/>
      <c r="AP13" s="286"/>
      <c r="AQ13" s="287"/>
      <c r="AR13" s="285"/>
      <c r="AS13" s="285"/>
      <c r="AT13" s="285"/>
      <c r="AU13" s="285"/>
      <c r="AV13" s="286"/>
      <c r="AW13" s="287"/>
      <c r="AX13" s="285"/>
      <c r="AY13" s="285"/>
      <c r="AZ13" s="285"/>
      <c r="BA13" s="285"/>
      <c r="BB13" s="286"/>
      <c r="BC13" s="287"/>
      <c r="BD13" s="285"/>
      <c r="BE13" s="285"/>
      <c r="BF13" s="285"/>
      <c r="BG13" s="285"/>
      <c r="BH13" s="286"/>
      <c r="BI13" s="287"/>
      <c r="BJ13" s="285"/>
      <c r="BK13" s="285"/>
      <c r="BL13" s="285"/>
      <c r="BM13" s="285"/>
      <c r="BN13" s="286"/>
      <c r="BO13" s="287"/>
      <c r="BP13" s="285"/>
      <c r="BQ13" s="285"/>
      <c r="BR13" s="285"/>
      <c r="BS13" s="285"/>
      <c r="BT13" s="286"/>
      <c r="BU13" s="287"/>
      <c r="BV13" s="285"/>
      <c r="BW13" s="285"/>
      <c r="BX13" s="285"/>
      <c r="BY13" s="285"/>
      <c r="BZ13" s="286"/>
      <c r="CA13" s="287"/>
      <c r="CB13" s="285"/>
      <c r="CC13" s="285"/>
      <c r="CD13" s="285"/>
      <c r="CE13" s="285"/>
      <c r="CF13" s="286"/>
      <c r="CG13" s="287"/>
      <c r="CH13" s="285"/>
      <c r="CI13" s="285"/>
      <c r="CJ13" s="285"/>
      <c r="CK13" s="285"/>
      <c r="CL13" s="286"/>
      <c r="CM13" s="287"/>
      <c r="CN13" s="285"/>
      <c r="CO13" s="285"/>
      <c r="CP13" s="285"/>
      <c r="CQ13" s="285"/>
      <c r="CR13" s="286"/>
      <c r="CS13" s="287"/>
      <c r="CT13" s="285"/>
      <c r="CU13" s="285"/>
      <c r="CV13" s="285"/>
      <c r="CW13" s="285"/>
      <c r="CX13" s="286"/>
      <c r="CY13" s="287"/>
      <c r="CZ13" s="285"/>
      <c r="DA13" s="285"/>
      <c r="DB13" s="285"/>
      <c r="DC13" s="285"/>
      <c r="DD13" s="286"/>
      <c r="DE13" s="287"/>
      <c r="DF13" s="285"/>
      <c r="DG13" s="285"/>
      <c r="DH13" s="285"/>
      <c r="DI13" s="285"/>
      <c r="DJ13" s="286"/>
      <c r="DK13" s="287"/>
      <c r="DL13" s="285"/>
      <c r="DM13" s="285"/>
      <c r="DN13" s="285"/>
      <c r="DO13" s="285"/>
      <c r="DP13" s="286"/>
      <c r="DQ13" s="287"/>
      <c r="DR13" s="285"/>
      <c r="DS13" s="285"/>
      <c r="DT13" s="285"/>
      <c r="DU13" s="285"/>
      <c r="DV13" s="286"/>
      <c r="DW13" s="287"/>
      <c r="DX13" s="285"/>
      <c r="DY13" s="285"/>
      <c r="DZ13" s="285"/>
      <c r="EA13" s="285"/>
      <c r="EB13" s="286"/>
      <c r="EC13" s="287"/>
      <c r="ED13" s="285"/>
      <c r="EE13" s="285"/>
      <c r="EF13" s="285"/>
      <c r="EG13" s="285"/>
      <c r="EH13" s="286"/>
      <c r="EI13" s="287"/>
      <c r="EJ13" s="285"/>
      <c r="EK13" s="285"/>
      <c r="EL13" s="285"/>
      <c r="EM13" s="285"/>
      <c r="EN13" s="286"/>
      <c r="EO13" s="287"/>
      <c r="EP13" s="285"/>
      <c r="EQ13" s="285"/>
      <c r="ER13" s="285"/>
      <c r="ES13" s="285"/>
      <c r="ET13" s="286"/>
      <c r="EU13" s="287"/>
      <c r="EV13" s="285"/>
      <c r="EW13" s="285"/>
      <c r="EX13" s="285"/>
      <c r="EY13" s="285"/>
      <c r="EZ13" s="286"/>
      <c r="FA13" s="287"/>
      <c r="FB13" s="285"/>
      <c r="FC13" s="285"/>
      <c r="FD13" s="285"/>
      <c r="FE13" s="285"/>
      <c r="FF13" s="286"/>
      <c r="FG13" s="287"/>
      <c r="FH13" s="285"/>
      <c r="FI13" s="285"/>
      <c r="FJ13" s="285"/>
      <c r="FK13" s="285"/>
      <c r="FL13" s="286"/>
      <c r="FM13" s="287"/>
      <c r="FN13" s="285"/>
      <c r="FO13" s="285"/>
      <c r="FP13" s="285"/>
      <c r="FQ13" s="285"/>
      <c r="FR13" s="286"/>
      <c r="FS13" s="287"/>
      <c r="FT13" s="285"/>
      <c r="FU13" s="285"/>
      <c r="FV13" s="285"/>
      <c r="FW13" s="285"/>
      <c r="FX13" s="286"/>
      <c r="FY13" s="287"/>
      <c r="FZ13" s="285"/>
      <c r="GA13" s="285"/>
      <c r="GB13" s="285"/>
      <c r="GC13" s="285"/>
      <c r="GD13" s="286"/>
      <c r="GE13" s="287"/>
      <c r="GF13" s="285"/>
      <c r="GG13" s="285"/>
      <c r="GH13" s="285"/>
      <c r="GI13" s="285"/>
      <c r="GJ13" s="286"/>
      <c r="GK13" s="287"/>
      <c r="GL13" s="285"/>
      <c r="GM13" s="285"/>
      <c r="GN13" s="285"/>
      <c r="GO13" s="285"/>
      <c r="GP13" s="286"/>
      <c r="GQ13" s="287"/>
      <c r="GR13" s="285"/>
      <c r="GS13" s="285"/>
      <c r="GT13" s="285"/>
      <c r="GU13" s="285"/>
      <c r="GV13" s="286"/>
      <c r="GW13" s="287"/>
      <c r="GX13" s="285"/>
      <c r="GY13" s="285"/>
      <c r="GZ13" s="285"/>
      <c r="HA13" s="285"/>
      <c r="HB13" s="288"/>
      <c r="HC13" s="289" t="s">
        <v>545</v>
      </c>
      <c r="HD13" s="290" t="s">
        <v>546</v>
      </c>
      <c r="HE13" s="291" t="s">
        <v>547</v>
      </c>
    </row>
    <row r="14" spans="2:213" ht="21" customHeight="1">
      <c r="B14" s="520"/>
      <c r="C14" s="520"/>
      <c r="D14" s="292"/>
      <c r="E14" s="293"/>
      <c r="F14" s="294"/>
      <c r="G14" s="295"/>
      <c r="H14" s="296"/>
      <c r="I14" s="296"/>
      <c r="J14" s="296"/>
      <c r="K14" s="296"/>
      <c r="L14" s="297"/>
      <c r="M14" s="298"/>
      <c r="N14" s="296"/>
      <c r="O14" s="296"/>
      <c r="P14" s="296"/>
      <c r="Q14" s="296"/>
      <c r="R14" s="297"/>
      <c r="S14" s="298"/>
      <c r="T14" s="296"/>
      <c r="U14" s="296"/>
      <c r="V14" s="296"/>
      <c r="W14" s="296"/>
      <c r="X14" s="297"/>
      <c r="Y14" s="298"/>
      <c r="Z14" s="296"/>
      <c r="AA14" s="296"/>
      <c r="AB14" s="296"/>
      <c r="AC14" s="296"/>
      <c r="AD14" s="297"/>
      <c r="AE14" s="298"/>
      <c r="AF14" s="296"/>
      <c r="AG14" s="296"/>
      <c r="AH14" s="296"/>
      <c r="AI14" s="296"/>
      <c r="AJ14" s="297"/>
      <c r="AK14" s="298"/>
      <c r="AL14" s="296"/>
      <c r="AM14" s="296"/>
      <c r="AN14" s="296"/>
      <c r="AO14" s="296"/>
      <c r="AP14" s="297"/>
      <c r="AQ14" s="298"/>
      <c r="AR14" s="296"/>
      <c r="AS14" s="296"/>
      <c r="AT14" s="296"/>
      <c r="AU14" s="296"/>
      <c r="AV14" s="297"/>
      <c r="AW14" s="298"/>
      <c r="AX14" s="296"/>
      <c r="AY14" s="296"/>
      <c r="AZ14" s="296"/>
      <c r="BA14" s="296"/>
      <c r="BB14" s="297"/>
      <c r="BC14" s="298"/>
      <c r="BD14" s="296"/>
      <c r="BE14" s="296"/>
      <c r="BF14" s="296"/>
      <c r="BG14" s="296"/>
      <c r="BH14" s="297"/>
      <c r="BI14" s="298"/>
      <c r="BJ14" s="296"/>
      <c r="BK14" s="296"/>
      <c r="BL14" s="296"/>
      <c r="BM14" s="296"/>
      <c r="BN14" s="297"/>
      <c r="BO14" s="298"/>
      <c r="BP14" s="296"/>
      <c r="BQ14" s="296"/>
      <c r="BR14" s="296"/>
      <c r="BS14" s="296"/>
      <c r="BT14" s="297"/>
      <c r="BU14" s="298"/>
      <c r="BV14" s="296"/>
      <c r="BW14" s="296"/>
      <c r="BX14" s="296"/>
      <c r="BY14" s="296"/>
      <c r="BZ14" s="297"/>
      <c r="CA14" s="298"/>
      <c r="CB14" s="296"/>
      <c r="CC14" s="296"/>
      <c r="CD14" s="296"/>
      <c r="CE14" s="296"/>
      <c r="CF14" s="297"/>
      <c r="CG14" s="298"/>
      <c r="CH14" s="296"/>
      <c r="CI14" s="296"/>
      <c r="CJ14" s="296"/>
      <c r="CK14" s="296"/>
      <c r="CL14" s="297"/>
      <c r="CM14" s="298"/>
      <c r="CN14" s="296"/>
      <c r="CO14" s="296"/>
      <c r="CP14" s="296"/>
      <c r="CQ14" s="296"/>
      <c r="CR14" s="297"/>
      <c r="CS14" s="298"/>
      <c r="CT14" s="296"/>
      <c r="CU14" s="296"/>
      <c r="CV14" s="296"/>
      <c r="CW14" s="296"/>
      <c r="CX14" s="297"/>
      <c r="CY14" s="298"/>
      <c r="CZ14" s="296"/>
      <c r="DA14" s="296"/>
      <c r="DB14" s="296"/>
      <c r="DC14" s="296"/>
      <c r="DD14" s="297"/>
      <c r="DE14" s="298"/>
      <c r="DF14" s="296"/>
      <c r="DG14" s="296"/>
      <c r="DH14" s="296"/>
      <c r="DI14" s="296"/>
      <c r="DJ14" s="297"/>
      <c r="DK14" s="298"/>
      <c r="DL14" s="296"/>
      <c r="DM14" s="296"/>
      <c r="DN14" s="296"/>
      <c r="DO14" s="296"/>
      <c r="DP14" s="297"/>
      <c r="DQ14" s="298"/>
      <c r="DR14" s="296"/>
      <c r="DS14" s="296"/>
      <c r="DT14" s="296"/>
      <c r="DU14" s="296"/>
      <c r="DV14" s="297"/>
      <c r="DW14" s="298"/>
      <c r="DX14" s="296"/>
      <c r="DY14" s="296"/>
      <c r="DZ14" s="296"/>
      <c r="EA14" s="296"/>
      <c r="EB14" s="297"/>
      <c r="EC14" s="298"/>
      <c r="ED14" s="296"/>
      <c r="EE14" s="296"/>
      <c r="EF14" s="296"/>
      <c r="EG14" s="296"/>
      <c r="EH14" s="297"/>
      <c r="EI14" s="298"/>
      <c r="EJ14" s="296"/>
      <c r="EK14" s="296"/>
      <c r="EL14" s="296"/>
      <c r="EM14" s="296"/>
      <c r="EN14" s="297"/>
      <c r="EO14" s="298"/>
      <c r="EP14" s="296"/>
      <c r="EQ14" s="296"/>
      <c r="ER14" s="296"/>
      <c r="ES14" s="296"/>
      <c r="ET14" s="297"/>
      <c r="EU14" s="298"/>
      <c r="EV14" s="296"/>
      <c r="EW14" s="296"/>
      <c r="EX14" s="296"/>
      <c r="EY14" s="296"/>
      <c r="EZ14" s="297"/>
      <c r="FA14" s="298"/>
      <c r="FB14" s="296"/>
      <c r="FC14" s="296"/>
      <c r="FD14" s="296"/>
      <c r="FE14" s="296"/>
      <c r="FF14" s="297"/>
      <c r="FG14" s="298"/>
      <c r="FH14" s="296"/>
      <c r="FI14" s="296"/>
      <c r="FJ14" s="296"/>
      <c r="FK14" s="296"/>
      <c r="FL14" s="297"/>
      <c r="FM14" s="298"/>
      <c r="FN14" s="296"/>
      <c r="FO14" s="296"/>
      <c r="FP14" s="296"/>
      <c r="FQ14" s="296"/>
      <c r="FR14" s="297"/>
      <c r="FS14" s="298"/>
      <c r="FT14" s="296"/>
      <c r="FU14" s="296"/>
      <c r="FV14" s="296"/>
      <c r="FW14" s="296"/>
      <c r="FX14" s="297"/>
      <c r="FY14" s="298"/>
      <c r="FZ14" s="296"/>
      <c r="GA14" s="296"/>
      <c r="GB14" s="296"/>
      <c r="GC14" s="296"/>
      <c r="GD14" s="297"/>
      <c r="GE14" s="298"/>
      <c r="GF14" s="296"/>
      <c r="GG14" s="296"/>
      <c r="GH14" s="296"/>
      <c r="GI14" s="296"/>
      <c r="GJ14" s="297"/>
      <c r="GK14" s="298"/>
      <c r="GL14" s="296"/>
      <c r="GM14" s="296"/>
      <c r="GN14" s="296"/>
      <c r="GO14" s="296"/>
      <c r="GP14" s="297"/>
      <c r="GQ14" s="298"/>
      <c r="GR14" s="296"/>
      <c r="GS14" s="296"/>
      <c r="GT14" s="296"/>
      <c r="GU14" s="296"/>
      <c r="GV14" s="297"/>
      <c r="GW14" s="298"/>
      <c r="GX14" s="296"/>
      <c r="GY14" s="296"/>
      <c r="GZ14" s="296"/>
      <c r="HA14" s="296"/>
      <c r="HB14" s="296"/>
      <c r="HC14" s="299"/>
      <c r="HD14" s="299"/>
      <c r="HE14" s="300" t="str">
        <f>IF(HC14="","",HD14-HC14)</f>
        <v/>
      </c>
    </row>
    <row r="15" spans="2:213" ht="21" customHeight="1">
      <c r="B15" s="520"/>
      <c r="C15" s="520"/>
      <c r="D15" s="292"/>
      <c r="E15" s="293"/>
      <c r="F15" s="294"/>
      <c r="G15" s="295"/>
      <c r="H15" s="296"/>
      <c r="I15" s="296"/>
      <c r="J15" s="296"/>
      <c r="K15" s="296"/>
      <c r="L15" s="297"/>
      <c r="M15" s="298"/>
      <c r="N15" s="296"/>
      <c r="O15" s="296"/>
      <c r="P15" s="296"/>
      <c r="Q15" s="296"/>
      <c r="R15" s="297"/>
      <c r="S15" s="298"/>
      <c r="T15" s="296"/>
      <c r="U15" s="296"/>
      <c r="V15" s="296"/>
      <c r="W15" s="296"/>
      <c r="X15" s="297"/>
      <c r="Y15" s="298"/>
      <c r="Z15" s="296"/>
      <c r="AA15" s="296"/>
      <c r="AB15" s="296"/>
      <c r="AC15" s="296"/>
      <c r="AD15" s="297"/>
      <c r="AE15" s="298"/>
      <c r="AF15" s="296"/>
      <c r="AG15" s="296"/>
      <c r="AH15" s="296"/>
      <c r="AI15" s="296"/>
      <c r="AJ15" s="297"/>
      <c r="AK15" s="298"/>
      <c r="AL15" s="296"/>
      <c r="AM15" s="296"/>
      <c r="AN15" s="296"/>
      <c r="AO15" s="296"/>
      <c r="AP15" s="297"/>
      <c r="AQ15" s="298"/>
      <c r="AR15" s="296"/>
      <c r="AS15" s="296"/>
      <c r="AT15" s="296"/>
      <c r="AU15" s="296"/>
      <c r="AV15" s="297"/>
      <c r="AW15" s="298"/>
      <c r="AX15" s="296"/>
      <c r="AY15" s="296"/>
      <c r="AZ15" s="296"/>
      <c r="BA15" s="296"/>
      <c r="BB15" s="297"/>
      <c r="BC15" s="298"/>
      <c r="BD15" s="296"/>
      <c r="BE15" s="296"/>
      <c r="BF15" s="296"/>
      <c r="BG15" s="296"/>
      <c r="BH15" s="297"/>
      <c r="BI15" s="298"/>
      <c r="BJ15" s="296"/>
      <c r="BK15" s="296"/>
      <c r="BL15" s="296"/>
      <c r="BM15" s="296"/>
      <c r="BN15" s="297"/>
      <c r="BO15" s="298"/>
      <c r="BP15" s="296"/>
      <c r="BQ15" s="296"/>
      <c r="BR15" s="296"/>
      <c r="BS15" s="296"/>
      <c r="BT15" s="297"/>
      <c r="BU15" s="298"/>
      <c r="BV15" s="296"/>
      <c r="BW15" s="296"/>
      <c r="BX15" s="296"/>
      <c r="BY15" s="296"/>
      <c r="BZ15" s="297"/>
      <c r="CA15" s="298"/>
      <c r="CB15" s="296"/>
      <c r="CC15" s="296"/>
      <c r="CD15" s="296"/>
      <c r="CE15" s="296"/>
      <c r="CF15" s="297"/>
      <c r="CG15" s="298"/>
      <c r="CH15" s="296"/>
      <c r="CI15" s="296"/>
      <c r="CJ15" s="296"/>
      <c r="CK15" s="296"/>
      <c r="CL15" s="297"/>
      <c r="CM15" s="298"/>
      <c r="CN15" s="296"/>
      <c r="CO15" s="296"/>
      <c r="CP15" s="296"/>
      <c r="CQ15" s="296"/>
      <c r="CR15" s="297"/>
      <c r="CS15" s="298"/>
      <c r="CT15" s="296"/>
      <c r="CU15" s="296"/>
      <c r="CV15" s="296"/>
      <c r="CW15" s="296"/>
      <c r="CX15" s="297"/>
      <c r="CY15" s="298"/>
      <c r="CZ15" s="296"/>
      <c r="DA15" s="296"/>
      <c r="DB15" s="296"/>
      <c r="DC15" s="296"/>
      <c r="DD15" s="297"/>
      <c r="DE15" s="298"/>
      <c r="DF15" s="296"/>
      <c r="DG15" s="296"/>
      <c r="DH15" s="296"/>
      <c r="DI15" s="296"/>
      <c r="DJ15" s="297"/>
      <c r="DK15" s="298"/>
      <c r="DL15" s="296"/>
      <c r="DM15" s="296"/>
      <c r="DN15" s="296"/>
      <c r="DO15" s="296"/>
      <c r="DP15" s="297"/>
      <c r="DQ15" s="298"/>
      <c r="DR15" s="296"/>
      <c r="DS15" s="296"/>
      <c r="DT15" s="296"/>
      <c r="DU15" s="296"/>
      <c r="DV15" s="297"/>
      <c r="DW15" s="298"/>
      <c r="DX15" s="296"/>
      <c r="DY15" s="296"/>
      <c r="DZ15" s="296"/>
      <c r="EA15" s="296"/>
      <c r="EB15" s="297"/>
      <c r="EC15" s="298"/>
      <c r="ED15" s="296"/>
      <c r="EE15" s="296"/>
      <c r="EF15" s="296"/>
      <c r="EG15" s="296"/>
      <c r="EH15" s="297"/>
      <c r="EI15" s="298"/>
      <c r="EJ15" s="296"/>
      <c r="EK15" s="296"/>
      <c r="EL15" s="296"/>
      <c r="EM15" s="296"/>
      <c r="EN15" s="297"/>
      <c r="EO15" s="298"/>
      <c r="EP15" s="296"/>
      <c r="EQ15" s="296"/>
      <c r="ER15" s="296"/>
      <c r="ES15" s="296"/>
      <c r="ET15" s="297"/>
      <c r="EU15" s="298"/>
      <c r="EV15" s="296"/>
      <c r="EW15" s="296"/>
      <c r="EX15" s="296"/>
      <c r="EY15" s="296"/>
      <c r="EZ15" s="297"/>
      <c r="FA15" s="298"/>
      <c r="FB15" s="296"/>
      <c r="FC15" s="296"/>
      <c r="FD15" s="296"/>
      <c r="FE15" s="296"/>
      <c r="FF15" s="297"/>
      <c r="FG15" s="298"/>
      <c r="FH15" s="296"/>
      <c r="FI15" s="296"/>
      <c r="FJ15" s="296"/>
      <c r="FK15" s="296"/>
      <c r="FL15" s="297"/>
      <c r="FM15" s="298"/>
      <c r="FN15" s="296"/>
      <c r="FO15" s="296"/>
      <c r="FP15" s="296"/>
      <c r="FQ15" s="296"/>
      <c r="FR15" s="297"/>
      <c r="FS15" s="298"/>
      <c r="FT15" s="296"/>
      <c r="FU15" s="296"/>
      <c r="FV15" s="296"/>
      <c r="FW15" s="296"/>
      <c r="FX15" s="297"/>
      <c r="FY15" s="298"/>
      <c r="FZ15" s="296"/>
      <c r="GA15" s="296"/>
      <c r="GB15" s="296"/>
      <c r="GC15" s="296"/>
      <c r="GD15" s="297"/>
      <c r="GE15" s="298"/>
      <c r="GF15" s="296"/>
      <c r="GG15" s="296"/>
      <c r="GH15" s="296"/>
      <c r="GI15" s="296"/>
      <c r="GJ15" s="297"/>
      <c r="GK15" s="298"/>
      <c r="GL15" s="296"/>
      <c r="GM15" s="296"/>
      <c r="GN15" s="296"/>
      <c r="GO15" s="296"/>
      <c r="GP15" s="297"/>
      <c r="GQ15" s="298"/>
      <c r="GR15" s="296"/>
      <c r="GS15" s="296"/>
      <c r="GT15" s="296"/>
      <c r="GU15" s="296"/>
      <c r="GV15" s="297"/>
      <c r="GW15" s="298"/>
      <c r="GX15" s="296"/>
      <c r="GY15" s="296"/>
      <c r="GZ15" s="296"/>
      <c r="HA15" s="296"/>
      <c r="HB15" s="296"/>
      <c r="HC15" s="299"/>
      <c r="HD15" s="299"/>
      <c r="HE15" s="300" t="str">
        <f t="shared" ref="HE15:HE71" si="0">IF(HC15="","",HD15-HC15)</f>
        <v/>
      </c>
    </row>
    <row r="16" spans="2:213" ht="21" customHeight="1">
      <c r="B16" s="520"/>
      <c r="C16" s="520"/>
      <c r="D16" s="292"/>
      <c r="E16" s="293"/>
      <c r="F16" s="294"/>
      <c r="G16" s="295"/>
      <c r="H16" s="296"/>
      <c r="I16" s="296"/>
      <c r="J16" s="296"/>
      <c r="K16" s="296"/>
      <c r="L16" s="297"/>
      <c r="M16" s="298"/>
      <c r="N16" s="296"/>
      <c r="O16" s="296"/>
      <c r="P16" s="296"/>
      <c r="Q16" s="296"/>
      <c r="R16" s="297"/>
      <c r="S16" s="298"/>
      <c r="T16" s="296"/>
      <c r="U16" s="296"/>
      <c r="V16" s="296"/>
      <c r="W16" s="296"/>
      <c r="X16" s="297"/>
      <c r="Y16" s="298"/>
      <c r="Z16" s="296"/>
      <c r="AA16" s="296"/>
      <c r="AB16" s="296"/>
      <c r="AC16" s="296"/>
      <c r="AD16" s="297"/>
      <c r="AE16" s="298"/>
      <c r="AF16" s="296"/>
      <c r="AG16" s="296"/>
      <c r="AH16" s="296"/>
      <c r="AI16" s="296"/>
      <c r="AJ16" s="297"/>
      <c r="AK16" s="298"/>
      <c r="AL16" s="296"/>
      <c r="AM16" s="296"/>
      <c r="AN16" s="296"/>
      <c r="AO16" s="296"/>
      <c r="AP16" s="297"/>
      <c r="AQ16" s="298"/>
      <c r="AR16" s="296"/>
      <c r="AS16" s="296"/>
      <c r="AT16" s="296"/>
      <c r="AU16" s="296"/>
      <c r="AV16" s="297"/>
      <c r="AW16" s="298"/>
      <c r="AX16" s="296"/>
      <c r="AY16" s="296"/>
      <c r="AZ16" s="296"/>
      <c r="BA16" s="296"/>
      <c r="BB16" s="297"/>
      <c r="BC16" s="298"/>
      <c r="BD16" s="296"/>
      <c r="BE16" s="296"/>
      <c r="BF16" s="296"/>
      <c r="BG16" s="296"/>
      <c r="BH16" s="297"/>
      <c r="BI16" s="298"/>
      <c r="BJ16" s="296"/>
      <c r="BK16" s="296"/>
      <c r="BL16" s="296"/>
      <c r="BM16" s="296"/>
      <c r="BN16" s="297"/>
      <c r="BO16" s="298"/>
      <c r="BP16" s="296"/>
      <c r="BQ16" s="296"/>
      <c r="BR16" s="296"/>
      <c r="BS16" s="296"/>
      <c r="BT16" s="297"/>
      <c r="BU16" s="298"/>
      <c r="BV16" s="296"/>
      <c r="BW16" s="296"/>
      <c r="BX16" s="296"/>
      <c r="BY16" s="296"/>
      <c r="BZ16" s="297"/>
      <c r="CA16" s="298"/>
      <c r="CB16" s="296"/>
      <c r="CC16" s="296"/>
      <c r="CD16" s="296"/>
      <c r="CE16" s="296"/>
      <c r="CF16" s="297"/>
      <c r="CG16" s="298"/>
      <c r="CH16" s="296"/>
      <c r="CI16" s="296"/>
      <c r="CJ16" s="296"/>
      <c r="CK16" s="296"/>
      <c r="CL16" s="297"/>
      <c r="CM16" s="298"/>
      <c r="CN16" s="296"/>
      <c r="CO16" s="296"/>
      <c r="CP16" s="296"/>
      <c r="CQ16" s="296"/>
      <c r="CR16" s="297"/>
      <c r="CS16" s="298"/>
      <c r="CT16" s="296"/>
      <c r="CU16" s="296"/>
      <c r="CV16" s="296"/>
      <c r="CW16" s="296"/>
      <c r="CX16" s="297"/>
      <c r="CY16" s="298"/>
      <c r="CZ16" s="296"/>
      <c r="DA16" s="296"/>
      <c r="DB16" s="296"/>
      <c r="DC16" s="296"/>
      <c r="DD16" s="297"/>
      <c r="DE16" s="298"/>
      <c r="DF16" s="296"/>
      <c r="DG16" s="296"/>
      <c r="DH16" s="296"/>
      <c r="DI16" s="296"/>
      <c r="DJ16" s="297"/>
      <c r="DK16" s="298"/>
      <c r="DL16" s="296"/>
      <c r="DM16" s="296"/>
      <c r="DN16" s="296"/>
      <c r="DO16" s="296"/>
      <c r="DP16" s="297"/>
      <c r="DQ16" s="298"/>
      <c r="DR16" s="296"/>
      <c r="DS16" s="296"/>
      <c r="DT16" s="296"/>
      <c r="DU16" s="296"/>
      <c r="DV16" s="297"/>
      <c r="DW16" s="298"/>
      <c r="DX16" s="296"/>
      <c r="DY16" s="296"/>
      <c r="DZ16" s="296"/>
      <c r="EA16" s="296"/>
      <c r="EB16" s="297"/>
      <c r="EC16" s="298"/>
      <c r="ED16" s="296"/>
      <c r="EE16" s="296"/>
      <c r="EF16" s="296"/>
      <c r="EG16" s="296"/>
      <c r="EH16" s="297"/>
      <c r="EI16" s="298"/>
      <c r="EJ16" s="296"/>
      <c r="EK16" s="296"/>
      <c r="EL16" s="296"/>
      <c r="EM16" s="296"/>
      <c r="EN16" s="297"/>
      <c r="EO16" s="298"/>
      <c r="EP16" s="296"/>
      <c r="EQ16" s="296"/>
      <c r="ER16" s="296"/>
      <c r="ES16" s="296"/>
      <c r="ET16" s="297"/>
      <c r="EU16" s="298"/>
      <c r="EV16" s="296"/>
      <c r="EW16" s="296"/>
      <c r="EX16" s="296"/>
      <c r="EY16" s="296"/>
      <c r="EZ16" s="297"/>
      <c r="FA16" s="298"/>
      <c r="FB16" s="296"/>
      <c r="FC16" s="296"/>
      <c r="FD16" s="296"/>
      <c r="FE16" s="296"/>
      <c r="FF16" s="297"/>
      <c r="FG16" s="298"/>
      <c r="FH16" s="296"/>
      <c r="FI16" s="296"/>
      <c r="FJ16" s="296"/>
      <c r="FK16" s="296"/>
      <c r="FL16" s="297"/>
      <c r="FM16" s="298"/>
      <c r="FN16" s="296"/>
      <c r="FO16" s="296"/>
      <c r="FP16" s="296"/>
      <c r="FQ16" s="296"/>
      <c r="FR16" s="297"/>
      <c r="FS16" s="298"/>
      <c r="FT16" s="296"/>
      <c r="FU16" s="296"/>
      <c r="FV16" s="296"/>
      <c r="FW16" s="296"/>
      <c r="FX16" s="297"/>
      <c r="FY16" s="298"/>
      <c r="FZ16" s="296"/>
      <c r="GA16" s="296"/>
      <c r="GB16" s="296"/>
      <c r="GC16" s="296"/>
      <c r="GD16" s="297"/>
      <c r="GE16" s="298"/>
      <c r="GF16" s="296"/>
      <c r="GG16" s="296"/>
      <c r="GH16" s="296"/>
      <c r="GI16" s="296"/>
      <c r="GJ16" s="297"/>
      <c r="GK16" s="298"/>
      <c r="GL16" s="296"/>
      <c r="GM16" s="296"/>
      <c r="GN16" s="296"/>
      <c r="GO16" s="296"/>
      <c r="GP16" s="297"/>
      <c r="GQ16" s="298"/>
      <c r="GR16" s="296"/>
      <c r="GS16" s="296"/>
      <c r="GT16" s="296"/>
      <c r="GU16" s="296"/>
      <c r="GV16" s="297"/>
      <c r="GW16" s="298"/>
      <c r="GX16" s="296"/>
      <c r="GY16" s="296"/>
      <c r="GZ16" s="296"/>
      <c r="HA16" s="296"/>
      <c r="HB16" s="296"/>
      <c r="HC16" s="299"/>
      <c r="HD16" s="299"/>
      <c r="HE16" s="300" t="str">
        <f t="shared" si="0"/>
        <v/>
      </c>
    </row>
    <row r="17" spans="2:213" ht="21" customHeight="1">
      <c r="B17" s="520"/>
      <c r="C17" s="520"/>
      <c r="D17" s="292"/>
      <c r="E17" s="293"/>
      <c r="F17" s="294"/>
      <c r="G17" s="295"/>
      <c r="H17" s="296"/>
      <c r="I17" s="296"/>
      <c r="J17" s="296"/>
      <c r="K17" s="296"/>
      <c r="L17" s="297"/>
      <c r="M17" s="298"/>
      <c r="N17" s="296"/>
      <c r="O17" s="296"/>
      <c r="P17" s="296"/>
      <c r="Q17" s="296"/>
      <c r="R17" s="297"/>
      <c r="S17" s="298"/>
      <c r="T17" s="296"/>
      <c r="U17" s="296"/>
      <c r="V17" s="296"/>
      <c r="W17" s="296"/>
      <c r="X17" s="297"/>
      <c r="Y17" s="298"/>
      <c r="Z17" s="296"/>
      <c r="AA17" s="296"/>
      <c r="AB17" s="296"/>
      <c r="AC17" s="296"/>
      <c r="AD17" s="297"/>
      <c r="AE17" s="298"/>
      <c r="AF17" s="296"/>
      <c r="AG17" s="296"/>
      <c r="AH17" s="296"/>
      <c r="AI17" s="296"/>
      <c r="AJ17" s="297"/>
      <c r="AK17" s="298"/>
      <c r="AL17" s="296"/>
      <c r="AM17" s="296"/>
      <c r="AN17" s="296"/>
      <c r="AO17" s="296"/>
      <c r="AP17" s="297"/>
      <c r="AQ17" s="298"/>
      <c r="AR17" s="296"/>
      <c r="AS17" s="296"/>
      <c r="AT17" s="296"/>
      <c r="AU17" s="296"/>
      <c r="AV17" s="297"/>
      <c r="AW17" s="298"/>
      <c r="AX17" s="296"/>
      <c r="AY17" s="296"/>
      <c r="AZ17" s="296"/>
      <c r="BA17" s="296"/>
      <c r="BB17" s="297"/>
      <c r="BC17" s="298"/>
      <c r="BD17" s="296"/>
      <c r="BE17" s="296"/>
      <c r="BF17" s="296"/>
      <c r="BG17" s="296"/>
      <c r="BH17" s="297"/>
      <c r="BI17" s="298"/>
      <c r="BJ17" s="296"/>
      <c r="BK17" s="296"/>
      <c r="BL17" s="296"/>
      <c r="BM17" s="296"/>
      <c r="BN17" s="297"/>
      <c r="BO17" s="298"/>
      <c r="BP17" s="296"/>
      <c r="BQ17" s="296"/>
      <c r="BR17" s="296"/>
      <c r="BS17" s="296"/>
      <c r="BT17" s="297"/>
      <c r="BU17" s="298"/>
      <c r="BV17" s="296"/>
      <c r="BW17" s="296"/>
      <c r="BX17" s="296"/>
      <c r="BY17" s="296"/>
      <c r="BZ17" s="297"/>
      <c r="CA17" s="298"/>
      <c r="CB17" s="296"/>
      <c r="CC17" s="296"/>
      <c r="CD17" s="296"/>
      <c r="CE17" s="296"/>
      <c r="CF17" s="297"/>
      <c r="CG17" s="298"/>
      <c r="CH17" s="296"/>
      <c r="CI17" s="296"/>
      <c r="CJ17" s="296"/>
      <c r="CK17" s="296"/>
      <c r="CL17" s="297"/>
      <c r="CM17" s="298"/>
      <c r="CN17" s="296"/>
      <c r="CO17" s="296"/>
      <c r="CP17" s="296"/>
      <c r="CQ17" s="296"/>
      <c r="CR17" s="297"/>
      <c r="CS17" s="298"/>
      <c r="CT17" s="296"/>
      <c r="CU17" s="296"/>
      <c r="CV17" s="296"/>
      <c r="CW17" s="296"/>
      <c r="CX17" s="297"/>
      <c r="CY17" s="298"/>
      <c r="CZ17" s="296"/>
      <c r="DA17" s="296"/>
      <c r="DB17" s="296"/>
      <c r="DC17" s="296"/>
      <c r="DD17" s="297"/>
      <c r="DE17" s="298"/>
      <c r="DF17" s="296"/>
      <c r="DG17" s="296"/>
      <c r="DH17" s="296"/>
      <c r="DI17" s="296"/>
      <c r="DJ17" s="297"/>
      <c r="DK17" s="298"/>
      <c r="DL17" s="296"/>
      <c r="DM17" s="296"/>
      <c r="DN17" s="296"/>
      <c r="DO17" s="296"/>
      <c r="DP17" s="297"/>
      <c r="DQ17" s="298"/>
      <c r="DR17" s="296"/>
      <c r="DS17" s="296"/>
      <c r="DT17" s="296"/>
      <c r="DU17" s="296"/>
      <c r="DV17" s="297"/>
      <c r="DW17" s="298"/>
      <c r="DX17" s="296"/>
      <c r="DY17" s="296"/>
      <c r="DZ17" s="296"/>
      <c r="EA17" s="296"/>
      <c r="EB17" s="297"/>
      <c r="EC17" s="298"/>
      <c r="ED17" s="296"/>
      <c r="EE17" s="296"/>
      <c r="EF17" s="296"/>
      <c r="EG17" s="296"/>
      <c r="EH17" s="296"/>
      <c r="EI17" s="295"/>
      <c r="EJ17" s="296"/>
      <c r="EK17" s="296"/>
      <c r="EL17" s="296"/>
      <c r="EM17" s="296"/>
      <c r="EN17" s="297"/>
      <c r="EO17" s="298"/>
      <c r="EP17" s="296"/>
      <c r="EQ17" s="296"/>
      <c r="ER17" s="296"/>
      <c r="ES17" s="296"/>
      <c r="ET17" s="297"/>
      <c r="EU17" s="298"/>
      <c r="EV17" s="296"/>
      <c r="EW17" s="296"/>
      <c r="EX17" s="296"/>
      <c r="EY17" s="296"/>
      <c r="EZ17" s="297"/>
      <c r="FA17" s="298"/>
      <c r="FB17" s="296"/>
      <c r="FC17" s="296"/>
      <c r="FD17" s="296"/>
      <c r="FE17" s="296"/>
      <c r="FF17" s="297"/>
      <c r="FG17" s="298"/>
      <c r="FH17" s="296"/>
      <c r="FI17" s="296"/>
      <c r="FJ17" s="296"/>
      <c r="FK17" s="296"/>
      <c r="FL17" s="297"/>
      <c r="FM17" s="298"/>
      <c r="FN17" s="296"/>
      <c r="FO17" s="296"/>
      <c r="FP17" s="296"/>
      <c r="FQ17" s="296"/>
      <c r="FR17" s="297"/>
      <c r="FS17" s="298"/>
      <c r="FT17" s="296"/>
      <c r="FU17" s="296"/>
      <c r="FV17" s="296"/>
      <c r="FW17" s="296"/>
      <c r="FX17" s="297"/>
      <c r="FY17" s="298"/>
      <c r="FZ17" s="296"/>
      <c r="GA17" s="296"/>
      <c r="GB17" s="296"/>
      <c r="GC17" s="296"/>
      <c r="GD17" s="297"/>
      <c r="GE17" s="298"/>
      <c r="GF17" s="296"/>
      <c r="GG17" s="296"/>
      <c r="GH17" s="296"/>
      <c r="GI17" s="296"/>
      <c r="GJ17" s="297"/>
      <c r="GK17" s="298"/>
      <c r="GL17" s="296"/>
      <c r="GM17" s="296"/>
      <c r="GN17" s="296"/>
      <c r="GO17" s="296"/>
      <c r="GP17" s="297"/>
      <c r="GQ17" s="298"/>
      <c r="GR17" s="296"/>
      <c r="GS17" s="296"/>
      <c r="GT17" s="296"/>
      <c r="GU17" s="296"/>
      <c r="GV17" s="297"/>
      <c r="GW17" s="298"/>
      <c r="GX17" s="296"/>
      <c r="GY17" s="296"/>
      <c r="GZ17" s="296"/>
      <c r="HA17" s="296"/>
      <c r="HB17" s="296"/>
      <c r="HC17" s="299"/>
      <c r="HD17" s="299"/>
      <c r="HE17" s="300" t="str">
        <f t="shared" si="0"/>
        <v/>
      </c>
    </row>
    <row r="18" spans="2:213" ht="21" customHeight="1">
      <c r="B18" s="520"/>
      <c r="C18" s="520"/>
      <c r="D18" s="292"/>
      <c r="E18" s="293"/>
      <c r="F18" s="294"/>
      <c r="G18" s="295"/>
      <c r="H18" s="296"/>
      <c r="I18" s="296"/>
      <c r="J18" s="296"/>
      <c r="K18" s="296"/>
      <c r="L18" s="297"/>
      <c r="M18" s="298"/>
      <c r="N18" s="296"/>
      <c r="O18" s="296"/>
      <c r="P18" s="296"/>
      <c r="Q18" s="296"/>
      <c r="R18" s="297"/>
      <c r="S18" s="298"/>
      <c r="T18" s="296"/>
      <c r="U18" s="296"/>
      <c r="V18" s="296"/>
      <c r="W18" s="296"/>
      <c r="X18" s="297"/>
      <c r="Y18" s="298"/>
      <c r="Z18" s="296"/>
      <c r="AA18" s="296"/>
      <c r="AB18" s="296"/>
      <c r="AC18" s="296"/>
      <c r="AD18" s="297"/>
      <c r="AE18" s="298"/>
      <c r="AF18" s="296"/>
      <c r="AG18" s="296"/>
      <c r="AH18" s="296"/>
      <c r="AI18" s="296"/>
      <c r="AJ18" s="297"/>
      <c r="AK18" s="298"/>
      <c r="AL18" s="296"/>
      <c r="AM18" s="296"/>
      <c r="AN18" s="296"/>
      <c r="AO18" s="296"/>
      <c r="AP18" s="297"/>
      <c r="AQ18" s="298"/>
      <c r="AR18" s="296"/>
      <c r="AS18" s="296"/>
      <c r="AT18" s="296"/>
      <c r="AU18" s="296"/>
      <c r="AV18" s="297"/>
      <c r="AW18" s="298"/>
      <c r="AX18" s="296"/>
      <c r="AY18" s="296"/>
      <c r="AZ18" s="296"/>
      <c r="BA18" s="296"/>
      <c r="BB18" s="297"/>
      <c r="BC18" s="298"/>
      <c r="BD18" s="296"/>
      <c r="BE18" s="296"/>
      <c r="BF18" s="296"/>
      <c r="BG18" s="296"/>
      <c r="BH18" s="297"/>
      <c r="BI18" s="298"/>
      <c r="BJ18" s="296"/>
      <c r="BK18" s="296"/>
      <c r="BL18" s="296"/>
      <c r="BM18" s="296"/>
      <c r="BN18" s="297"/>
      <c r="BO18" s="298"/>
      <c r="BP18" s="296"/>
      <c r="BQ18" s="296"/>
      <c r="BR18" s="296"/>
      <c r="BS18" s="296"/>
      <c r="BT18" s="297"/>
      <c r="BU18" s="298"/>
      <c r="BV18" s="296"/>
      <c r="BW18" s="296"/>
      <c r="BX18" s="296"/>
      <c r="BY18" s="296"/>
      <c r="BZ18" s="297"/>
      <c r="CA18" s="298"/>
      <c r="CB18" s="296"/>
      <c r="CC18" s="296"/>
      <c r="CD18" s="296"/>
      <c r="CE18" s="296"/>
      <c r="CF18" s="297"/>
      <c r="CG18" s="298"/>
      <c r="CH18" s="296"/>
      <c r="CI18" s="296"/>
      <c r="CJ18" s="296"/>
      <c r="CK18" s="296"/>
      <c r="CL18" s="297"/>
      <c r="CM18" s="298"/>
      <c r="CN18" s="296"/>
      <c r="CO18" s="296"/>
      <c r="CP18" s="296"/>
      <c r="CQ18" s="296"/>
      <c r="CR18" s="297"/>
      <c r="CS18" s="298"/>
      <c r="CT18" s="296"/>
      <c r="CU18" s="296"/>
      <c r="CV18" s="296"/>
      <c r="CW18" s="296"/>
      <c r="CX18" s="297"/>
      <c r="CY18" s="298"/>
      <c r="CZ18" s="296"/>
      <c r="DA18" s="296"/>
      <c r="DB18" s="296"/>
      <c r="DC18" s="296"/>
      <c r="DD18" s="297"/>
      <c r="DE18" s="298"/>
      <c r="DF18" s="296"/>
      <c r="DG18" s="296"/>
      <c r="DH18" s="296"/>
      <c r="DI18" s="296"/>
      <c r="DJ18" s="297"/>
      <c r="DK18" s="298"/>
      <c r="DL18" s="296"/>
      <c r="DM18" s="296"/>
      <c r="DN18" s="296"/>
      <c r="DO18" s="296"/>
      <c r="DP18" s="297"/>
      <c r="DQ18" s="298"/>
      <c r="DR18" s="296"/>
      <c r="DS18" s="296"/>
      <c r="DT18" s="296"/>
      <c r="DU18" s="296"/>
      <c r="DV18" s="297"/>
      <c r="DW18" s="298"/>
      <c r="DX18" s="296"/>
      <c r="DY18" s="296"/>
      <c r="DZ18" s="296"/>
      <c r="EA18" s="296"/>
      <c r="EB18" s="297"/>
      <c r="EC18" s="298"/>
      <c r="ED18" s="296"/>
      <c r="EE18" s="296"/>
      <c r="EF18" s="296"/>
      <c r="EG18" s="296"/>
      <c r="EH18" s="297"/>
      <c r="EI18" s="298"/>
      <c r="EJ18" s="296"/>
      <c r="EK18" s="296"/>
      <c r="EL18" s="296"/>
      <c r="EM18" s="296"/>
      <c r="EN18" s="297"/>
      <c r="EO18" s="298"/>
      <c r="EP18" s="296"/>
      <c r="EQ18" s="296"/>
      <c r="ER18" s="296"/>
      <c r="ES18" s="296"/>
      <c r="ET18" s="297"/>
      <c r="EU18" s="298"/>
      <c r="EV18" s="296"/>
      <c r="EW18" s="296"/>
      <c r="EX18" s="296"/>
      <c r="EY18" s="296"/>
      <c r="EZ18" s="297"/>
      <c r="FA18" s="298"/>
      <c r="FB18" s="296"/>
      <c r="FC18" s="296"/>
      <c r="FD18" s="296"/>
      <c r="FE18" s="296"/>
      <c r="FF18" s="297"/>
      <c r="FG18" s="298"/>
      <c r="FH18" s="296"/>
      <c r="FI18" s="296"/>
      <c r="FJ18" s="296"/>
      <c r="FK18" s="296"/>
      <c r="FL18" s="297"/>
      <c r="FM18" s="298"/>
      <c r="FN18" s="296"/>
      <c r="FO18" s="296"/>
      <c r="FP18" s="296"/>
      <c r="FQ18" s="296"/>
      <c r="FR18" s="297"/>
      <c r="FS18" s="298"/>
      <c r="FT18" s="296"/>
      <c r="FU18" s="296"/>
      <c r="FV18" s="296"/>
      <c r="FW18" s="296"/>
      <c r="FX18" s="297"/>
      <c r="FY18" s="298"/>
      <c r="FZ18" s="296"/>
      <c r="GA18" s="296"/>
      <c r="GB18" s="296"/>
      <c r="GC18" s="296"/>
      <c r="GD18" s="297"/>
      <c r="GE18" s="298"/>
      <c r="GF18" s="296"/>
      <c r="GG18" s="296"/>
      <c r="GH18" s="296"/>
      <c r="GI18" s="296"/>
      <c r="GJ18" s="297"/>
      <c r="GK18" s="298"/>
      <c r="GL18" s="296"/>
      <c r="GM18" s="296"/>
      <c r="GN18" s="296"/>
      <c r="GO18" s="296"/>
      <c r="GP18" s="297"/>
      <c r="GQ18" s="298"/>
      <c r="GR18" s="296"/>
      <c r="GS18" s="296"/>
      <c r="GT18" s="296"/>
      <c r="GU18" s="296"/>
      <c r="GV18" s="297"/>
      <c r="GW18" s="298"/>
      <c r="GX18" s="296"/>
      <c r="GY18" s="296"/>
      <c r="GZ18" s="296"/>
      <c r="HA18" s="296"/>
      <c r="HB18" s="296"/>
      <c r="HC18" s="299"/>
      <c r="HD18" s="299"/>
      <c r="HE18" s="300" t="str">
        <f t="shared" si="0"/>
        <v/>
      </c>
    </row>
    <row r="19" spans="2:213" ht="21" customHeight="1">
      <c r="B19" s="520"/>
      <c r="C19" s="520"/>
      <c r="D19" s="292"/>
      <c r="E19" s="293"/>
      <c r="F19" s="294"/>
      <c r="G19" s="295"/>
      <c r="H19" s="296"/>
      <c r="I19" s="296"/>
      <c r="J19" s="296"/>
      <c r="K19" s="296"/>
      <c r="L19" s="297"/>
      <c r="M19" s="298"/>
      <c r="N19" s="296"/>
      <c r="O19" s="296"/>
      <c r="P19" s="296"/>
      <c r="Q19" s="296"/>
      <c r="R19" s="297"/>
      <c r="S19" s="298"/>
      <c r="T19" s="296"/>
      <c r="U19" s="296"/>
      <c r="V19" s="296"/>
      <c r="W19" s="296"/>
      <c r="X19" s="297"/>
      <c r="Y19" s="298"/>
      <c r="Z19" s="296"/>
      <c r="AA19" s="296"/>
      <c r="AB19" s="296"/>
      <c r="AC19" s="296"/>
      <c r="AD19" s="297"/>
      <c r="AE19" s="298"/>
      <c r="AF19" s="296"/>
      <c r="AG19" s="296"/>
      <c r="AH19" s="296"/>
      <c r="AI19" s="296"/>
      <c r="AJ19" s="297"/>
      <c r="AK19" s="298"/>
      <c r="AL19" s="296"/>
      <c r="AM19" s="296"/>
      <c r="AN19" s="296"/>
      <c r="AO19" s="296"/>
      <c r="AP19" s="297"/>
      <c r="AQ19" s="298"/>
      <c r="AR19" s="296"/>
      <c r="AS19" s="296"/>
      <c r="AT19" s="296"/>
      <c r="AU19" s="296"/>
      <c r="AV19" s="297"/>
      <c r="AW19" s="298"/>
      <c r="AX19" s="296"/>
      <c r="AY19" s="296"/>
      <c r="AZ19" s="296"/>
      <c r="BA19" s="296"/>
      <c r="BB19" s="297"/>
      <c r="BC19" s="298"/>
      <c r="BD19" s="296"/>
      <c r="BE19" s="296"/>
      <c r="BF19" s="296"/>
      <c r="BG19" s="296"/>
      <c r="BH19" s="297"/>
      <c r="BI19" s="298"/>
      <c r="BJ19" s="296"/>
      <c r="BK19" s="296"/>
      <c r="BL19" s="296"/>
      <c r="BM19" s="296"/>
      <c r="BN19" s="297"/>
      <c r="BO19" s="298"/>
      <c r="BP19" s="296"/>
      <c r="BQ19" s="296"/>
      <c r="BR19" s="296"/>
      <c r="BS19" s="296"/>
      <c r="BT19" s="297"/>
      <c r="BU19" s="298"/>
      <c r="BV19" s="296"/>
      <c r="BW19" s="296"/>
      <c r="BX19" s="296"/>
      <c r="BY19" s="296"/>
      <c r="BZ19" s="297"/>
      <c r="CA19" s="298"/>
      <c r="CB19" s="296"/>
      <c r="CC19" s="296"/>
      <c r="CD19" s="296"/>
      <c r="CE19" s="296"/>
      <c r="CF19" s="297"/>
      <c r="CG19" s="298"/>
      <c r="CH19" s="296"/>
      <c r="CI19" s="296"/>
      <c r="CJ19" s="296"/>
      <c r="CK19" s="296"/>
      <c r="CL19" s="297"/>
      <c r="CM19" s="298"/>
      <c r="CN19" s="296"/>
      <c r="CO19" s="296"/>
      <c r="CP19" s="296"/>
      <c r="CQ19" s="296"/>
      <c r="CR19" s="297"/>
      <c r="CS19" s="298"/>
      <c r="CT19" s="296"/>
      <c r="CU19" s="296"/>
      <c r="CV19" s="296"/>
      <c r="CW19" s="296"/>
      <c r="CX19" s="297"/>
      <c r="CY19" s="298"/>
      <c r="CZ19" s="296"/>
      <c r="DA19" s="296"/>
      <c r="DB19" s="296"/>
      <c r="DC19" s="296"/>
      <c r="DD19" s="297"/>
      <c r="DE19" s="298"/>
      <c r="DF19" s="296"/>
      <c r="DG19" s="296"/>
      <c r="DH19" s="296"/>
      <c r="DI19" s="296"/>
      <c r="DJ19" s="297"/>
      <c r="DK19" s="298"/>
      <c r="DL19" s="296"/>
      <c r="DM19" s="296"/>
      <c r="DN19" s="296"/>
      <c r="DO19" s="296"/>
      <c r="DP19" s="297"/>
      <c r="DQ19" s="298"/>
      <c r="DR19" s="296"/>
      <c r="DS19" s="296"/>
      <c r="DT19" s="296"/>
      <c r="DU19" s="296"/>
      <c r="DV19" s="297"/>
      <c r="DW19" s="298"/>
      <c r="DX19" s="296"/>
      <c r="DY19" s="296"/>
      <c r="DZ19" s="296"/>
      <c r="EA19" s="296"/>
      <c r="EB19" s="297"/>
      <c r="EC19" s="298"/>
      <c r="ED19" s="296"/>
      <c r="EE19" s="296"/>
      <c r="EF19" s="296"/>
      <c r="EG19" s="296"/>
      <c r="EH19" s="297"/>
      <c r="EI19" s="298"/>
      <c r="EJ19" s="296"/>
      <c r="EK19" s="296"/>
      <c r="EL19" s="296"/>
      <c r="EM19" s="296"/>
      <c r="EN19" s="297"/>
      <c r="EO19" s="298"/>
      <c r="EP19" s="296"/>
      <c r="EQ19" s="296"/>
      <c r="ER19" s="296"/>
      <c r="ES19" s="296"/>
      <c r="ET19" s="297"/>
      <c r="EU19" s="298"/>
      <c r="EV19" s="296"/>
      <c r="EW19" s="296"/>
      <c r="EX19" s="296"/>
      <c r="EY19" s="296"/>
      <c r="EZ19" s="297"/>
      <c r="FA19" s="298"/>
      <c r="FB19" s="296"/>
      <c r="FC19" s="296"/>
      <c r="FD19" s="296"/>
      <c r="FE19" s="296"/>
      <c r="FF19" s="297"/>
      <c r="FG19" s="298"/>
      <c r="FH19" s="296"/>
      <c r="FI19" s="296"/>
      <c r="FJ19" s="296"/>
      <c r="FK19" s="296"/>
      <c r="FL19" s="297"/>
      <c r="FM19" s="298"/>
      <c r="FN19" s="296"/>
      <c r="FO19" s="296"/>
      <c r="FP19" s="296"/>
      <c r="FQ19" s="296"/>
      <c r="FR19" s="297"/>
      <c r="FS19" s="298"/>
      <c r="FT19" s="296"/>
      <c r="FU19" s="296"/>
      <c r="FV19" s="296"/>
      <c r="FW19" s="296"/>
      <c r="FX19" s="297"/>
      <c r="FY19" s="298"/>
      <c r="FZ19" s="296"/>
      <c r="GA19" s="296"/>
      <c r="GB19" s="296"/>
      <c r="GC19" s="296"/>
      <c r="GD19" s="297"/>
      <c r="GE19" s="298"/>
      <c r="GF19" s="296"/>
      <c r="GG19" s="296"/>
      <c r="GH19" s="296"/>
      <c r="GI19" s="296"/>
      <c r="GJ19" s="297"/>
      <c r="GK19" s="298"/>
      <c r="GL19" s="296"/>
      <c r="GM19" s="296"/>
      <c r="GN19" s="296"/>
      <c r="GO19" s="296"/>
      <c r="GP19" s="297"/>
      <c r="GQ19" s="298"/>
      <c r="GR19" s="296"/>
      <c r="GS19" s="296"/>
      <c r="GT19" s="296"/>
      <c r="GU19" s="296"/>
      <c r="GV19" s="297"/>
      <c r="GW19" s="298"/>
      <c r="GX19" s="296"/>
      <c r="GY19" s="296"/>
      <c r="GZ19" s="296"/>
      <c r="HA19" s="296"/>
      <c r="HB19" s="296"/>
      <c r="HC19" s="299"/>
      <c r="HD19" s="299"/>
      <c r="HE19" s="300" t="str">
        <f t="shared" si="0"/>
        <v/>
      </c>
    </row>
    <row r="20" spans="2:213" ht="21" customHeight="1">
      <c r="B20" s="520"/>
      <c r="C20" s="520"/>
      <c r="D20" s="292"/>
      <c r="E20" s="293"/>
      <c r="F20" s="294"/>
      <c r="G20" s="295"/>
      <c r="H20" s="296"/>
      <c r="I20" s="296"/>
      <c r="J20" s="296"/>
      <c r="K20" s="296"/>
      <c r="L20" s="297"/>
      <c r="M20" s="298"/>
      <c r="N20" s="296"/>
      <c r="O20" s="296"/>
      <c r="P20" s="296"/>
      <c r="Q20" s="296"/>
      <c r="R20" s="297"/>
      <c r="S20" s="298"/>
      <c r="T20" s="296"/>
      <c r="U20" s="296"/>
      <c r="V20" s="296"/>
      <c r="W20" s="296"/>
      <c r="X20" s="297"/>
      <c r="Y20" s="298"/>
      <c r="Z20" s="296"/>
      <c r="AA20" s="296"/>
      <c r="AB20" s="296"/>
      <c r="AC20" s="296"/>
      <c r="AD20" s="297"/>
      <c r="AE20" s="298"/>
      <c r="AF20" s="296"/>
      <c r="AG20" s="296"/>
      <c r="AH20" s="296"/>
      <c r="AI20" s="296"/>
      <c r="AJ20" s="297"/>
      <c r="AK20" s="298"/>
      <c r="AL20" s="296"/>
      <c r="AM20" s="296"/>
      <c r="AN20" s="296"/>
      <c r="AO20" s="296"/>
      <c r="AP20" s="297"/>
      <c r="AQ20" s="298"/>
      <c r="AR20" s="296"/>
      <c r="AS20" s="296"/>
      <c r="AT20" s="296"/>
      <c r="AU20" s="296"/>
      <c r="AV20" s="297"/>
      <c r="AW20" s="298"/>
      <c r="AX20" s="296"/>
      <c r="AY20" s="296"/>
      <c r="AZ20" s="296"/>
      <c r="BA20" s="296"/>
      <c r="BB20" s="297"/>
      <c r="BC20" s="298"/>
      <c r="BD20" s="296"/>
      <c r="BE20" s="296"/>
      <c r="BF20" s="296"/>
      <c r="BG20" s="296"/>
      <c r="BH20" s="297"/>
      <c r="BI20" s="298"/>
      <c r="BJ20" s="296"/>
      <c r="BK20" s="296"/>
      <c r="BL20" s="296"/>
      <c r="BM20" s="296"/>
      <c r="BN20" s="297"/>
      <c r="BO20" s="298"/>
      <c r="BP20" s="296"/>
      <c r="BQ20" s="296"/>
      <c r="BR20" s="296"/>
      <c r="BS20" s="296"/>
      <c r="BT20" s="297"/>
      <c r="BU20" s="298"/>
      <c r="BV20" s="296"/>
      <c r="BW20" s="296"/>
      <c r="BX20" s="296"/>
      <c r="BY20" s="296"/>
      <c r="BZ20" s="297"/>
      <c r="CA20" s="298"/>
      <c r="CB20" s="296"/>
      <c r="CC20" s="296"/>
      <c r="CD20" s="296"/>
      <c r="CE20" s="296"/>
      <c r="CF20" s="297"/>
      <c r="CG20" s="298"/>
      <c r="CH20" s="296"/>
      <c r="CI20" s="296"/>
      <c r="CJ20" s="296"/>
      <c r="CK20" s="296"/>
      <c r="CL20" s="297"/>
      <c r="CM20" s="298"/>
      <c r="CN20" s="296"/>
      <c r="CO20" s="296"/>
      <c r="CP20" s="296"/>
      <c r="CQ20" s="296"/>
      <c r="CR20" s="297"/>
      <c r="CS20" s="298"/>
      <c r="CT20" s="296"/>
      <c r="CU20" s="296"/>
      <c r="CV20" s="296"/>
      <c r="CW20" s="296"/>
      <c r="CX20" s="297"/>
      <c r="CY20" s="298"/>
      <c r="CZ20" s="296"/>
      <c r="DA20" s="296"/>
      <c r="DB20" s="296"/>
      <c r="DC20" s="296"/>
      <c r="DD20" s="297"/>
      <c r="DE20" s="298"/>
      <c r="DF20" s="296"/>
      <c r="DG20" s="296"/>
      <c r="DH20" s="296"/>
      <c r="DI20" s="296"/>
      <c r="DJ20" s="297"/>
      <c r="DK20" s="298"/>
      <c r="DL20" s="296"/>
      <c r="DM20" s="296"/>
      <c r="DN20" s="296"/>
      <c r="DO20" s="296"/>
      <c r="DP20" s="297"/>
      <c r="DQ20" s="298"/>
      <c r="DR20" s="296"/>
      <c r="DS20" s="296"/>
      <c r="DT20" s="296"/>
      <c r="DU20" s="296"/>
      <c r="DV20" s="297"/>
      <c r="DW20" s="298"/>
      <c r="DX20" s="296"/>
      <c r="DY20" s="296"/>
      <c r="DZ20" s="296"/>
      <c r="EA20" s="296"/>
      <c r="EB20" s="297"/>
      <c r="EC20" s="298"/>
      <c r="ED20" s="296"/>
      <c r="EE20" s="296"/>
      <c r="EF20" s="296"/>
      <c r="EG20" s="296"/>
      <c r="EH20" s="297"/>
      <c r="EI20" s="298"/>
      <c r="EJ20" s="296"/>
      <c r="EK20" s="296"/>
      <c r="EL20" s="296"/>
      <c r="EM20" s="296"/>
      <c r="EN20" s="297"/>
      <c r="EO20" s="298"/>
      <c r="EP20" s="296"/>
      <c r="EQ20" s="296"/>
      <c r="ER20" s="296"/>
      <c r="ES20" s="296"/>
      <c r="ET20" s="297"/>
      <c r="EU20" s="298"/>
      <c r="EV20" s="296"/>
      <c r="EW20" s="296"/>
      <c r="EX20" s="296"/>
      <c r="EY20" s="296"/>
      <c r="EZ20" s="297"/>
      <c r="FA20" s="298"/>
      <c r="FB20" s="296"/>
      <c r="FC20" s="296"/>
      <c r="FD20" s="296"/>
      <c r="FE20" s="296"/>
      <c r="FF20" s="297"/>
      <c r="FG20" s="298"/>
      <c r="FH20" s="296"/>
      <c r="FI20" s="296"/>
      <c r="FJ20" s="296"/>
      <c r="FK20" s="296"/>
      <c r="FL20" s="297"/>
      <c r="FM20" s="298"/>
      <c r="FN20" s="296"/>
      <c r="FO20" s="296"/>
      <c r="FP20" s="296"/>
      <c r="FQ20" s="296"/>
      <c r="FR20" s="297"/>
      <c r="FS20" s="298"/>
      <c r="FT20" s="296"/>
      <c r="FU20" s="296"/>
      <c r="FV20" s="296"/>
      <c r="FW20" s="296"/>
      <c r="FX20" s="297"/>
      <c r="FY20" s="298"/>
      <c r="FZ20" s="296"/>
      <c r="GA20" s="296"/>
      <c r="GB20" s="296"/>
      <c r="GC20" s="296"/>
      <c r="GD20" s="297"/>
      <c r="GE20" s="298"/>
      <c r="GF20" s="296"/>
      <c r="GG20" s="296"/>
      <c r="GH20" s="296"/>
      <c r="GI20" s="296"/>
      <c r="GJ20" s="297"/>
      <c r="GK20" s="298"/>
      <c r="GL20" s="296"/>
      <c r="GM20" s="296"/>
      <c r="GN20" s="296"/>
      <c r="GO20" s="296"/>
      <c r="GP20" s="297"/>
      <c r="GQ20" s="298"/>
      <c r="GR20" s="296"/>
      <c r="GS20" s="296"/>
      <c r="GT20" s="296"/>
      <c r="GU20" s="296"/>
      <c r="GV20" s="297"/>
      <c r="GW20" s="298"/>
      <c r="GX20" s="296"/>
      <c r="GY20" s="296"/>
      <c r="GZ20" s="296"/>
      <c r="HA20" s="296"/>
      <c r="HB20" s="296"/>
      <c r="HC20" s="299"/>
      <c r="HD20" s="299"/>
      <c r="HE20" s="300" t="str">
        <f t="shared" si="0"/>
        <v/>
      </c>
    </row>
    <row r="21" spans="2:213" ht="21" customHeight="1">
      <c r="B21" s="520"/>
      <c r="C21" s="520"/>
      <c r="D21" s="292"/>
      <c r="E21" s="293"/>
      <c r="F21" s="294"/>
      <c r="G21" s="295"/>
      <c r="H21" s="296"/>
      <c r="I21" s="296"/>
      <c r="J21" s="296"/>
      <c r="K21" s="296"/>
      <c r="L21" s="297"/>
      <c r="M21" s="298"/>
      <c r="N21" s="296"/>
      <c r="O21" s="296"/>
      <c r="P21" s="296"/>
      <c r="Q21" s="296"/>
      <c r="R21" s="297"/>
      <c r="S21" s="298"/>
      <c r="T21" s="296"/>
      <c r="U21" s="296"/>
      <c r="V21" s="296"/>
      <c r="W21" s="296"/>
      <c r="X21" s="297"/>
      <c r="Y21" s="298"/>
      <c r="Z21" s="296"/>
      <c r="AA21" s="296"/>
      <c r="AB21" s="296"/>
      <c r="AC21" s="296"/>
      <c r="AD21" s="297"/>
      <c r="AE21" s="298"/>
      <c r="AF21" s="296"/>
      <c r="AG21" s="296"/>
      <c r="AH21" s="296"/>
      <c r="AI21" s="296"/>
      <c r="AJ21" s="297"/>
      <c r="AK21" s="298"/>
      <c r="AL21" s="296"/>
      <c r="AM21" s="296"/>
      <c r="AN21" s="296"/>
      <c r="AO21" s="296"/>
      <c r="AP21" s="297"/>
      <c r="AQ21" s="298"/>
      <c r="AR21" s="296"/>
      <c r="AS21" s="296"/>
      <c r="AT21" s="296"/>
      <c r="AU21" s="296"/>
      <c r="AV21" s="297"/>
      <c r="AW21" s="298"/>
      <c r="AX21" s="296"/>
      <c r="AY21" s="296"/>
      <c r="AZ21" s="296"/>
      <c r="BA21" s="296"/>
      <c r="BB21" s="297"/>
      <c r="BC21" s="298"/>
      <c r="BD21" s="296"/>
      <c r="BE21" s="296"/>
      <c r="BF21" s="296"/>
      <c r="BG21" s="296"/>
      <c r="BH21" s="297"/>
      <c r="BI21" s="298"/>
      <c r="BJ21" s="296"/>
      <c r="BK21" s="296"/>
      <c r="BL21" s="296"/>
      <c r="BM21" s="296"/>
      <c r="BN21" s="297"/>
      <c r="BO21" s="298"/>
      <c r="BP21" s="296"/>
      <c r="BQ21" s="296"/>
      <c r="BR21" s="296"/>
      <c r="BS21" s="296"/>
      <c r="BT21" s="297"/>
      <c r="BU21" s="298"/>
      <c r="BV21" s="296"/>
      <c r="BW21" s="296"/>
      <c r="BX21" s="296"/>
      <c r="BY21" s="296"/>
      <c r="BZ21" s="297"/>
      <c r="CA21" s="298"/>
      <c r="CB21" s="296"/>
      <c r="CC21" s="296"/>
      <c r="CD21" s="296"/>
      <c r="CE21" s="296"/>
      <c r="CF21" s="297"/>
      <c r="CG21" s="298"/>
      <c r="CH21" s="296"/>
      <c r="CI21" s="296"/>
      <c r="CJ21" s="296"/>
      <c r="CK21" s="296"/>
      <c r="CL21" s="297"/>
      <c r="CM21" s="298"/>
      <c r="CN21" s="296"/>
      <c r="CO21" s="296"/>
      <c r="CP21" s="296"/>
      <c r="CQ21" s="296"/>
      <c r="CR21" s="297"/>
      <c r="CS21" s="298"/>
      <c r="CT21" s="296"/>
      <c r="CU21" s="296"/>
      <c r="CV21" s="296"/>
      <c r="CW21" s="296"/>
      <c r="CX21" s="297"/>
      <c r="CY21" s="298"/>
      <c r="CZ21" s="296"/>
      <c r="DA21" s="296"/>
      <c r="DB21" s="296"/>
      <c r="DC21" s="296"/>
      <c r="DD21" s="297"/>
      <c r="DE21" s="298"/>
      <c r="DF21" s="296"/>
      <c r="DG21" s="296"/>
      <c r="DH21" s="296"/>
      <c r="DI21" s="296"/>
      <c r="DJ21" s="297"/>
      <c r="DK21" s="298"/>
      <c r="DL21" s="296"/>
      <c r="DM21" s="296"/>
      <c r="DN21" s="296"/>
      <c r="DO21" s="296"/>
      <c r="DP21" s="297"/>
      <c r="DQ21" s="298"/>
      <c r="DR21" s="296"/>
      <c r="DS21" s="296"/>
      <c r="DT21" s="296"/>
      <c r="DU21" s="296"/>
      <c r="DV21" s="297"/>
      <c r="DW21" s="298"/>
      <c r="DX21" s="296"/>
      <c r="DY21" s="296"/>
      <c r="DZ21" s="296"/>
      <c r="EA21" s="296"/>
      <c r="EB21" s="297"/>
      <c r="EC21" s="298"/>
      <c r="ED21" s="296"/>
      <c r="EE21" s="296"/>
      <c r="EF21" s="296"/>
      <c r="EG21" s="296"/>
      <c r="EH21" s="297"/>
      <c r="EI21" s="298"/>
      <c r="EJ21" s="296"/>
      <c r="EK21" s="296"/>
      <c r="EL21" s="296"/>
      <c r="EM21" s="296"/>
      <c r="EN21" s="297"/>
      <c r="EO21" s="298"/>
      <c r="EP21" s="296"/>
      <c r="EQ21" s="296"/>
      <c r="ER21" s="296"/>
      <c r="ES21" s="296"/>
      <c r="ET21" s="297"/>
      <c r="EU21" s="298"/>
      <c r="EV21" s="296"/>
      <c r="EW21" s="296"/>
      <c r="EX21" s="296"/>
      <c r="EY21" s="296"/>
      <c r="EZ21" s="297"/>
      <c r="FA21" s="298"/>
      <c r="FB21" s="296"/>
      <c r="FC21" s="296"/>
      <c r="FD21" s="296"/>
      <c r="FE21" s="296"/>
      <c r="FF21" s="297"/>
      <c r="FG21" s="298"/>
      <c r="FH21" s="296"/>
      <c r="FI21" s="296"/>
      <c r="FJ21" s="296"/>
      <c r="FK21" s="296"/>
      <c r="FL21" s="297"/>
      <c r="FM21" s="298"/>
      <c r="FN21" s="296"/>
      <c r="FO21" s="296"/>
      <c r="FP21" s="296"/>
      <c r="FQ21" s="296"/>
      <c r="FR21" s="297"/>
      <c r="FS21" s="298"/>
      <c r="FT21" s="296"/>
      <c r="FU21" s="296"/>
      <c r="FV21" s="296"/>
      <c r="FW21" s="296"/>
      <c r="FX21" s="297"/>
      <c r="FY21" s="298"/>
      <c r="FZ21" s="296"/>
      <c r="GA21" s="296"/>
      <c r="GB21" s="296"/>
      <c r="GC21" s="296"/>
      <c r="GD21" s="297"/>
      <c r="GE21" s="298"/>
      <c r="GF21" s="296"/>
      <c r="GG21" s="296"/>
      <c r="GH21" s="296"/>
      <c r="GI21" s="296"/>
      <c r="GJ21" s="297"/>
      <c r="GK21" s="298"/>
      <c r="GL21" s="296"/>
      <c r="GM21" s="296"/>
      <c r="GN21" s="296"/>
      <c r="GO21" s="296"/>
      <c r="GP21" s="297"/>
      <c r="GQ21" s="298"/>
      <c r="GR21" s="296"/>
      <c r="GS21" s="296"/>
      <c r="GT21" s="296"/>
      <c r="GU21" s="296"/>
      <c r="GV21" s="297"/>
      <c r="GW21" s="298"/>
      <c r="GX21" s="296"/>
      <c r="GY21" s="296"/>
      <c r="GZ21" s="296"/>
      <c r="HA21" s="296"/>
      <c r="HB21" s="296"/>
      <c r="HC21" s="299"/>
      <c r="HD21" s="299"/>
      <c r="HE21" s="300" t="str">
        <f t="shared" si="0"/>
        <v/>
      </c>
    </row>
    <row r="22" spans="2:213" ht="21" customHeight="1">
      <c r="B22" s="520"/>
      <c r="C22" s="520"/>
      <c r="D22" s="292"/>
      <c r="E22" s="293"/>
      <c r="F22" s="294"/>
      <c r="G22" s="295"/>
      <c r="H22" s="296"/>
      <c r="I22" s="296"/>
      <c r="J22" s="296"/>
      <c r="K22" s="296"/>
      <c r="L22" s="297"/>
      <c r="M22" s="298"/>
      <c r="N22" s="296"/>
      <c r="O22" s="296"/>
      <c r="P22" s="296"/>
      <c r="Q22" s="296"/>
      <c r="R22" s="297"/>
      <c r="S22" s="298"/>
      <c r="T22" s="296"/>
      <c r="U22" s="296"/>
      <c r="V22" s="296"/>
      <c r="W22" s="296"/>
      <c r="X22" s="297"/>
      <c r="Y22" s="298"/>
      <c r="Z22" s="296"/>
      <c r="AA22" s="296"/>
      <c r="AB22" s="296"/>
      <c r="AC22" s="296"/>
      <c r="AD22" s="297"/>
      <c r="AE22" s="298"/>
      <c r="AF22" s="296"/>
      <c r="AG22" s="296"/>
      <c r="AH22" s="296"/>
      <c r="AI22" s="296"/>
      <c r="AJ22" s="297"/>
      <c r="AK22" s="298"/>
      <c r="AL22" s="296"/>
      <c r="AM22" s="296"/>
      <c r="AN22" s="296"/>
      <c r="AO22" s="296"/>
      <c r="AP22" s="297"/>
      <c r="AQ22" s="298"/>
      <c r="AR22" s="296"/>
      <c r="AS22" s="296"/>
      <c r="AT22" s="296"/>
      <c r="AU22" s="296"/>
      <c r="AV22" s="297"/>
      <c r="AW22" s="298"/>
      <c r="AX22" s="296"/>
      <c r="AY22" s="296"/>
      <c r="AZ22" s="296"/>
      <c r="BA22" s="296"/>
      <c r="BB22" s="297"/>
      <c r="BC22" s="298"/>
      <c r="BD22" s="296"/>
      <c r="BE22" s="296"/>
      <c r="BF22" s="296"/>
      <c r="BG22" s="296"/>
      <c r="BH22" s="297"/>
      <c r="BI22" s="298"/>
      <c r="BJ22" s="296"/>
      <c r="BK22" s="296"/>
      <c r="BL22" s="296"/>
      <c r="BM22" s="296"/>
      <c r="BN22" s="297"/>
      <c r="BO22" s="298"/>
      <c r="BP22" s="296"/>
      <c r="BQ22" s="296"/>
      <c r="BR22" s="296"/>
      <c r="BS22" s="296"/>
      <c r="BT22" s="297"/>
      <c r="BU22" s="298"/>
      <c r="BV22" s="296"/>
      <c r="BW22" s="296"/>
      <c r="BX22" s="296"/>
      <c r="BY22" s="296"/>
      <c r="BZ22" s="297"/>
      <c r="CA22" s="298"/>
      <c r="CB22" s="296"/>
      <c r="CC22" s="296"/>
      <c r="CD22" s="296"/>
      <c r="CE22" s="296"/>
      <c r="CF22" s="297"/>
      <c r="CG22" s="298"/>
      <c r="CH22" s="296"/>
      <c r="CI22" s="296"/>
      <c r="CJ22" s="296"/>
      <c r="CK22" s="296"/>
      <c r="CL22" s="297"/>
      <c r="CM22" s="298"/>
      <c r="CN22" s="296"/>
      <c r="CO22" s="296"/>
      <c r="CP22" s="296"/>
      <c r="CQ22" s="296"/>
      <c r="CR22" s="297"/>
      <c r="CS22" s="298"/>
      <c r="CT22" s="296"/>
      <c r="CU22" s="296"/>
      <c r="CV22" s="296"/>
      <c r="CW22" s="296"/>
      <c r="CX22" s="297"/>
      <c r="CY22" s="298"/>
      <c r="CZ22" s="296"/>
      <c r="DA22" s="296"/>
      <c r="DB22" s="296"/>
      <c r="DC22" s="296"/>
      <c r="DD22" s="297"/>
      <c r="DE22" s="298"/>
      <c r="DF22" s="296"/>
      <c r="DG22" s="296"/>
      <c r="DH22" s="296"/>
      <c r="DI22" s="296"/>
      <c r="DJ22" s="297"/>
      <c r="DK22" s="298"/>
      <c r="DL22" s="296"/>
      <c r="DM22" s="296"/>
      <c r="DN22" s="296"/>
      <c r="DO22" s="296"/>
      <c r="DP22" s="297"/>
      <c r="DQ22" s="298"/>
      <c r="DR22" s="296"/>
      <c r="DS22" s="296"/>
      <c r="DT22" s="296"/>
      <c r="DU22" s="296"/>
      <c r="DV22" s="297"/>
      <c r="DW22" s="298"/>
      <c r="DX22" s="296"/>
      <c r="DY22" s="296"/>
      <c r="DZ22" s="296"/>
      <c r="EA22" s="296"/>
      <c r="EB22" s="297"/>
      <c r="EC22" s="298"/>
      <c r="ED22" s="296"/>
      <c r="EE22" s="296"/>
      <c r="EF22" s="296"/>
      <c r="EG22" s="296"/>
      <c r="EH22" s="297"/>
      <c r="EI22" s="298"/>
      <c r="EJ22" s="296"/>
      <c r="EK22" s="296"/>
      <c r="EL22" s="296"/>
      <c r="EM22" s="296"/>
      <c r="EN22" s="297"/>
      <c r="EO22" s="298"/>
      <c r="EP22" s="296"/>
      <c r="EQ22" s="296"/>
      <c r="ER22" s="296"/>
      <c r="ES22" s="296"/>
      <c r="ET22" s="297"/>
      <c r="EU22" s="298"/>
      <c r="EV22" s="296"/>
      <c r="EW22" s="296"/>
      <c r="EX22" s="296"/>
      <c r="EY22" s="296"/>
      <c r="EZ22" s="297"/>
      <c r="FA22" s="298"/>
      <c r="FB22" s="296"/>
      <c r="FC22" s="296"/>
      <c r="FD22" s="296"/>
      <c r="FE22" s="296"/>
      <c r="FF22" s="297"/>
      <c r="FG22" s="298"/>
      <c r="FH22" s="296"/>
      <c r="FI22" s="296"/>
      <c r="FJ22" s="296"/>
      <c r="FK22" s="296"/>
      <c r="FL22" s="297"/>
      <c r="FM22" s="298"/>
      <c r="FN22" s="296"/>
      <c r="FO22" s="296"/>
      <c r="FP22" s="296"/>
      <c r="FQ22" s="296"/>
      <c r="FR22" s="297"/>
      <c r="FS22" s="298"/>
      <c r="FT22" s="296"/>
      <c r="FU22" s="296"/>
      <c r="FV22" s="296"/>
      <c r="FW22" s="296"/>
      <c r="FX22" s="297"/>
      <c r="FY22" s="298"/>
      <c r="FZ22" s="296"/>
      <c r="GA22" s="296"/>
      <c r="GB22" s="296"/>
      <c r="GC22" s="296"/>
      <c r="GD22" s="297"/>
      <c r="GE22" s="298"/>
      <c r="GF22" s="296"/>
      <c r="GG22" s="296"/>
      <c r="GH22" s="296"/>
      <c r="GI22" s="296"/>
      <c r="GJ22" s="297"/>
      <c r="GK22" s="298"/>
      <c r="GL22" s="296"/>
      <c r="GM22" s="296"/>
      <c r="GN22" s="296"/>
      <c r="GO22" s="296"/>
      <c r="GP22" s="297"/>
      <c r="GQ22" s="298"/>
      <c r="GR22" s="296"/>
      <c r="GS22" s="296"/>
      <c r="GT22" s="296"/>
      <c r="GU22" s="296"/>
      <c r="GV22" s="297"/>
      <c r="GW22" s="298"/>
      <c r="GX22" s="296"/>
      <c r="GY22" s="296"/>
      <c r="GZ22" s="296"/>
      <c r="HA22" s="296"/>
      <c r="HB22" s="296"/>
      <c r="HC22" s="299"/>
      <c r="HD22" s="299"/>
      <c r="HE22" s="300" t="str">
        <f t="shared" si="0"/>
        <v/>
      </c>
    </row>
    <row r="23" spans="2:213" ht="21" customHeight="1">
      <c r="B23" s="520"/>
      <c r="C23" s="520"/>
      <c r="D23" s="292"/>
      <c r="E23" s="293"/>
      <c r="F23" s="294"/>
      <c r="G23" s="295"/>
      <c r="H23" s="296"/>
      <c r="I23" s="296"/>
      <c r="J23" s="296"/>
      <c r="K23" s="296"/>
      <c r="L23" s="297"/>
      <c r="M23" s="298"/>
      <c r="N23" s="296"/>
      <c r="O23" s="296"/>
      <c r="P23" s="296"/>
      <c r="Q23" s="296"/>
      <c r="R23" s="297"/>
      <c r="S23" s="298"/>
      <c r="T23" s="296"/>
      <c r="U23" s="296"/>
      <c r="V23" s="296"/>
      <c r="W23" s="296"/>
      <c r="X23" s="297"/>
      <c r="Y23" s="298"/>
      <c r="Z23" s="296"/>
      <c r="AA23" s="296"/>
      <c r="AB23" s="296"/>
      <c r="AC23" s="296"/>
      <c r="AD23" s="297"/>
      <c r="AE23" s="298"/>
      <c r="AF23" s="296"/>
      <c r="AG23" s="296"/>
      <c r="AH23" s="296"/>
      <c r="AI23" s="296"/>
      <c r="AJ23" s="297"/>
      <c r="AK23" s="298"/>
      <c r="AL23" s="296"/>
      <c r="AM23" s="296"/>
      <c r="AN23" s="296"/>
      <c r="AO23" s="296"/>
      <c r="AP23" s="297"/>
      <c r="AQ23" s="298"/>
      <c r="AR23" s="296"/>
      <c r="AS23" s="296"/>
      <c r="AT23" s="296"/>
      <c r="AU23" s="296"/>
      <c r="AV23" s="297"/>
      <c r="AW23" s="298"/>
      <c r="AX23" s="296"/>
      <c r="AY23" s="296"/>
      <c r="AZ23" s="296"/>
      <c r="BA23" s="296"/>
      <c r="BB23" s="297"/>
      <c r="BC23" s="298"/>
      <c r="BD23" s="296"/>
      <c r="BE23" s="296"/>
      <c r="BF23" s="296"/>
      <c r="BG23" s="296"/>
      <c r="BH23" s="297"/>
      <c r="BI23" s="298"/>
      <c r="BJ23" s="296"/>
      <c r="BK23" s="296"/>
      <c r="BL23" s="296"/>
      <c r="BM23" s="296"/>
      <c r="BN23" s="297"/>
      <c r="BO23" s="298"/>
      <c r="BP23" s="296"/>
      <c r="BQ23" s="296"/>
      <c r="BR23" s="296"/>
      <c r="BS23" s="296"/>
      <c r="BT23" s="297"/>
      <c r="BU23" s="298"/>
      <c r="BV23" s="296"/>
      <c r="BW23" s="296"/>
      <c r="BX23" s="296"/>
      <c r="BY23" s="296"/>
      <c r="BZ23" s="297"/>
      <c r="CA23" s="298"/>
      <c r="CB23" s="296"/>
      <c r="CC23" s="296"/>
      <c r="CD23" s="296"/>
      <c r="CE23" s="296"/>
      <c r="CF23" s="297"/>
      <c r="CG23" s="298"/>
      <c r="CH23" s="296"/>
      <c r="CI23" s="296"/>
      <c r="CJ23" s="296"/>
      <c r="CK23" s="296"/>
      <c r="CL23" s="297"/>
      <c r="CM23" s="298"/>
      <c r="CN23" s="296"/>
      <c r="CO23" s="296"/>
      <c r="CP23" s="296"/>
      <c r="CQ23" s="296"/>
      <c r="CR23" s="297"/>
      <c r="CS23" s="298"/>
      <c r="CT23" s="296"/>
      <c r="CU23" s="296"/>
      <c r="CV23" s="296"/>
      <c r="CW23" s="296"/>
      <c r="CX23" s="297"/>
      <c r="CY23" s="298"/>
      <c r="CZ23" s="296"/>
      <c r="DA23" s="296"/>
      <c r="DB23" s="296"/>
      <c r="DC23" s="296"/>
      <c r="DD23" s="297"/>
      <c r="DE23" s="298"/>
      <c r="DF23" s="296"/>
      <c r="DG23" s="296"/>
      <c r="DH23" s="296"/>
      <c r="DI23" s="296"/>
      <c r="DJ23" s="297"/>
      <c r="DK23" s="298"/>
      <c r="DL23" s="296"/>
      <c r="DM23" s="296"/>
      <c r="DN23" s="296"/>
      <c r="DO23" s="296"/>
      <c r="DP23" s="297"/>
      <c r="DQ23" s="298"/>
      <c r="DR23" s="296"/>
      <c r="DS23" s="296"/>
      <c r="DT23" s="296"/>
      <c r="DU23" s="296"/>
      <c r="DV23" s="297"/>
      <c r="DW23" s="298"/>
      <c r="DX23" s="296"/>
      <c r="DY23" s="296"/>
      <c r="DZ23" s="296"/>
      <c r="EA23" s="296"/>
      <c r="EB23" s="297"/>
      <c r="EC23" s="298"/>
      <c r="ED23" s="296"/>
      <c r="EE23" s="296"/>
      <c r="EF23" s="296"/>
      <c r="EG23" s="296"/>
      <c r="EH23" s="297"/>
      <c r="EI23" s="298"/>
      <c r="EJ23" s="296"/>
      <c r="EK23" s="296"/>
      <c r="EL23" s="296"/>
      <c r="EM23" s="296"/>
      <c r="EN23" s="297"/>
      <c r="EO23" s="298"/>
      <c r="EP23" s="296"/>
      <c r="EQ23" s="296"/>
      <c r="ER23" s="296"/>
      <c r="ES23" s="296"/>
      <c r="ET23" s="297"/>
      <c r="EU23" s="298"/>
      <c r="EV23" s="296"/>
      <c r="EW23" s="296"/>
      <c r="EX23" s="296"/>
      <c r="EY23" s="296"/>
      <c r="EZ23" s="297"/>
      <c r="FA23" s="298"/>
      <c r="FB23" s="296"/>
      <c r="FC23" s="296"/>
      <c r="FD23" s="296"/>
      <c r="FE23" s="296"/>
      <c r="FF23" s="297"/>
      <c r="FG23" s="298"/>
      <c r="FH23" s="296"/>
      <c r="FI23" s="296"/>
      <c r="FJ23" s="296"/>
      <c r="FK23" s="296"/>
      <c r="FL23" s="297"/>
      <c r="FM23" s="298"/>
      <c r="FN23" s="296"/>
      <c r="FO23" s="296"/>
      <c r="FP23" s="296"/>
      <c r="FQ23" s="296"/>
      <c r="FR23" s="297"/>
      <c r="FS23" s="298"/>
      <c r="FT23" s="296"/>
      <c r="FU23" s="296"/>
      <c r="FV23" s="296"/>
      <c r="FW23" s="296"/>
      <c r="FX23" s="297"/>
      <c r="FY23" s="298"/>
      <c r="FZ23" s="296"/>
      <c r="GA23" s="296"/>
      <c r="GB23" s="296"/>
      <c r="GC23" s="296"/>
      <c r="GD23" s="297"/>
      <c r="GE23" s="298"/>
      <c r="GF23" s="296"/>
      <c r="GG23" s="296"/>
      <c r="GH23" s="296"/>
      <c r="GI23" s="296"/>
      <c r="GJ23" s="297"/>
      <c r="GK23" s="298"/>
      <c r="GL23" s="296"/>
      <c r="GM23" s="296"/>
      <c r="GN23" s="296"/>
      <c r="GO23" s="296"/>
      <c r="GP23" s="297"/>
      <c r="GQ23" s="298"/>
      <c r="GR23" s="296"/>
      <c r="GS23" s="296"/>
      <c r="GT23" s="296"/>
      <c r="GU23" s="296"/>
      <c r="GV23" s="297"/>
      <c r="GW23" s="298"/>
      <c r="GX23" s="296"/>
      <c r="GY23" s="296"/>
      <c r="GZ23" s="296"/>
      <c r="HA23" s="296"/>
      <c r="HB23" s="296"/>
      <c r="HC23" s="299"/>
      <c r="HD23" s="299"/>
      <c r="HE23" s="300" t="str">
        <f t="shared" si="0"/>
        <v/>
      </c>
    </row>
    <row r="24" spans="2:213" ht="21" customHeight="1">
      <c r="B24" s="520"/>
      <c r="C24" s="520"/>
      <c r="D24" s="292"/>
      <c r="E24" s="293"/>
      <c r="F24" s="294"/>
      <c r="G24" s="295"/>
      <c r="H24" s="296"/>
      <c r="I24" s="296"/>
      <c r="J24" s="296"/>
      <c r="K24" s="296"/>
      <c r="L24" s="297"/>
      <c r="M24" s="298"/>
      <c r="N24" s="296"/>
      <c r="O24" s="296"/>
      <c r="P24" s="296"/>
      <c r="Q24" s="296"/>
      <c r="R24" s="297"/>
      <c r="S24" s="298"/>
      <c r="T24" s="296"/>
      <c r="U24" s="296"/>
      <c r="V24" s="296"/>
      <c r="W24" s="296"/>
      <c r="X24" s="297"/>
      <c r="Y24" s="298"/>
      <c r="Z24" s="296"/>
      <c r="AA24" s="296"/>
      <c r="AB24" s="296"/>
      <c r="AC24" s="296"/>
      <c r="AD24" s="297"/>
      <c r="AE24" s="298"/>
      <c r="AF24" s="296"/>
      <c r="AG24" s="296"/>
      <c r="AH24" s="296"/>
      <c r="AI24" s="296"/>
      <c r="AJ24" s="297"/>
      <c r="AK24" s="298"/>
      <c r="AL24" s="296"/>
      <c r="AM24" s="296"/>
      <c r="AN24" s="296"/>
      <c r="AO24" s="296"/>
      <c r="AP24" s="297"/>
      <c r="AQ24" s="298"/>
      <c r="AR24" s="296"/>
      <c r="AS24" s="296"/>
      <c r="AT24" s="296"/>
      <c r="AU24" s="296"/>
      <c r="AV24" s="297"/>
      <c r="AW24" s="298"/>
      <c r="AX24" s="296"/>
      <c r="AY24" s="296"/>
      <c r="AZ24" s="296"/>
      <c r="BA24" s="296"/>
      <c r="BB24" s="297"/>
      <c r="BC24" s="298"/>
      <c r="BD24" s="296"/>
      <c r="BE24" s="296"/>
      <c r="BF24" s="296"/>
      <c r="BG24" s="296"/>
      <c r="BH24" s="297"/>
      <c r="BI24" s="298"/>
      <c r="BJ24" s="296"/>
      <c r="BK24" s="296"/>
      <c r="BL24" s="296"/>
      <c r="BM24" s="296"/>
      <c r="BN24" s="297"/>
      <c r="BO24" s="298"/>
      <c r="BP24" s="296"/>
      <c r="BQ24" s="296"/>
      <c r="BR24" s="296"/>
      <c r="BS24" s="296"/>
      <c r="BT24" s="297"/>
      <c r="BU24" s="298"/>
      <c r="BV24" s="296"/>
      <c r="BW24" s="296"/>
      <c r="BX24" s="296"/>
      <c r="BY24" s="296"/>
      <c r="BZ24" s="297"/>
      <c r="CA24" s="298"/>
      <c r="CB24" s="296"/>
      <c r="CC24" s="296"/>
      <c r="CD24" s="296"/>
      <c r="CE24" s="296"/>
      <c r="CF24" s="297"/>
      <c r="CG24" s="298"/>
      <c r="CH24" s="296"/>
      <c r="CI24" s="296"/>
      <c r="CJ24" s="296"/>
      <c r="CK24" s="296"/>
      <c r="CL24" s="297"/>
      <c r="CM24" s="298"/>
      <c r="CN24" s="296"/>
      <c r="CO24" s="296"/>
      <c r="CP24" s="296"/>
      <c r="CQ24" s="296"/>
      <c r="CR24" s="297"/>
      <c r="CS24" s="298"/>
      <c r="CT24" s="296"/>
      <c r="CU24" s="296"/>
      <c r="CV24" s="296"/>
      <c r="CW24" s="296"/>
      <c r="CX24" s="297"/>
      <c r="CY24" s="298"/>
      <c r="CZ24" s="296"/>
      <c r="DA24" s="296"/>
      <c r="DB24" s="296"/>
      <c r="DC24" s="296"/>
      <c r="DD24" s="297"/>
      <c r="DE24" s="298"/>
      <c r="DF24" s="296"/>
      <c r="DG24" s="296"/>
      <c r="DH24" s="296"/>
      <c r="DI24" s="296"/>
      <c r="DJ24" s="297"/>
      <c r="DK24" s="298"/>
      <c r="DL24" s="296"/>
      <c r="DM24" s="296"/>
      <c r="DN24" s="296"/>
      <c r="DO24" s="296"/>
      <c r="DP24" s="297"/>
      <c r="DQ24" s="298"/>
      <c r="DR24" s="296"/>
      <c r="DS24" s="296"/>
      <c r="DT24" s="296"/>
      <c r="DU24" s="296"/>
      <c r="DV24" s="297"/>
      <c r="DW24" s="298"/>
      <c r="DX24" s="296"/>
      <c r="DY24" s="296"/>
      <c r="DZ24" s="296"/>
      <c r="EA24" s="296"/>
      <c r="EB24" s="297"/>
      <c r="EC24" s="298"/>
      <c r="ED24" s="296"/>
      <c r="EE24" s="296"/>
      <c r="EF24" s="296"/>
      <c r="EG24" s="296"/>
      <c r="EH24" s="297"/>
      <c r="EI24" s="298"/>
      <c r="EJ24" s="296"/>
      <c r="EK24" s="296"/>
      <c r="EL24" s="296"/>
      <c r="EM24" s="296"/>
      <c r="EN24" s="297"/>
      <c r="EO24" s="298"/>
      <c r="EP24" s="296"/>
      <c r="EQ24" s="296"/>
      <c r="ER24" s="296"/>
      <c r="ES24" s="296"/>
      <c r="ET24" s="297"/>
      <c r="EU24" s="298"/>
      <c r="EV24" s="296"/>
      <c r="EW24" s="296"/>
      <c r="EX24" s="296"/>
      <c r="EY24" s="296"/>
      <c r="EZ24" s="297"/>
      <c r="FA24" s="298"/>
      <c r="FB24" s="296"/>
      <c r="FC24" s="296"/>
      <c r="FD24" s="296"/>
      <c r="FE24" s="296"/>
      <c r="FF24" s="297"/>
      <c r="FG24" s="298"/>
      <c r="FH24" s="296"/>
      <c r="FI24" s="296"/>
      <c r="FJ24" s="296"/>
      <c r="FK24" s="296"/>
      <c r="FL24" s="297"/>
      <c r="FM24" s="298"/>
      <c r="FN24" s="296"/>
      <c r="FO24" s="296"/>
      <c r="FP24" s="296"/>
      <c r="FQ24" s="296"/>
      <c r="FR24" s="297"/>
      <c r="FS24" s="298"/>
      <c r="FT24" s="296"/>
      <c r="FU24" s="296"/>
      <c r="FV24" s="296"/>
      <c r="FW24" s="296"/>
      <c r="FX24" s="297"/>
      <c r="FY24" s="298"/>
      <c r="FZ24" s="296"/>
      <c r="GA24" s="296"/>
      <c r="GB24" s="296"/>
      <c r="GC24" s="296"/>
      <c r="GD24" s="297"/>
      <c r="GE24" s="298"/>
      <c r="GF24" s="296"/>
      <c r="GG24" s="296"/>
      <c r="GH24" s="296"/>
      <c r="GI24" s="296"/>
      <c r="GJ24" s="297"/>
      <c r="GK24" s="298"/>
      <c r="GL24" s="296"/>
      <c r="GM24" s="296"/>
      <c r="GN24" s="296"/>
      <c r="GO24" s="296"/>
      <c r="GP24" s="297"/>
      <c r="GQ24" s="298"/>
      <c r="GR24" s="296"/>
      <c r="GS24" s="296"/>
      <c r="GT24" s="296"/>
      <c r="GU24" s="296"/>
      <c r="GV24" s="297"/>
      <c r="GW24" s="298"/>
      <c r="GX24" s="296"/>
      <c r="GY24" s="296"/>
      <c r="GZ24" s="296"/>
      <c r="HA24" s="296"/>
      <c r="HB24" s="296"/>
      <c r="HC24" s="299"/>
      <c r="HD24" s="299"/>
      <c r="HE24" s="300" t="str">
        <f t="shared" si="0"/>
        <v/>
      </c>
    </row>
    <row r="25" spans="2:213" ht="21" customHeight="1">
      <c r="B25" s="520"/>
      <c r="C25" s="520"/>
      <c r="D25" s="292"/>
      <c r="E25" s="293"/>
      <c r="F25" s="294"/>
      <c r="G25" s="295"/>
      <c r="H25" s="296"/>
      <c r="I25" s="296"/>
      <c r="J25" s="296"/>
      <c r="K25" s="296"/>
      <c r="L25" s="297"/>
      <c r="M25" s="298"/>
      <c r="N25" s="296"/>
      <c r="O25" s="296"/>
      <c r="P25" s="296"/>
      <c r="Q25" s="296"/>
      <c r="R25" s="297"/>
      <c r="S25" s="298"/>
      <c r="T25" s="296"/>
      <c r="U25" s="296"/>
      <c r="V25" s="296"/>
      <c r="W25" s="296"/>
      <c r="X25" s="297"/>
      <c r="Y25" s="298"/>
      <c r="Z25" s="296"/>
      <c r="AA25" s="296"/>
      <c r="AB25" s="296"/>
      <c r="AC25" s="296"/>
      <c r="AD25" s="297"/>
      <c r="AE25" s="298"/>
      <c r="AF25" s="296"/>
      <c r="AG25" s="296"/>
      <c r="AH25" s="296"/>
      <c r="AI25" s="296"/>
      <c r="AJ25" s="297"/>
      <c r="AK25" s="298"/>
      <c r="AL25" s="296"/>
      <c r="AM25" s="296"/>
      <c r="AN25" s="296"/>
      <c r="AO25" s="296"/>
      <c r="AP25" s="297"/>
      <c r="AQ25" s="298"/>
      <c r="AR25" s="296"/>
      <c r="AS25" s="296"/>
      <c r="AT25" s="296"/>
      <c r="AU25" s="296"/>
      <c r="AV25" s="297"/>
      <c r="AW25" s="298"/>
      <c r="AX25" s="296"/>
      <c r="AY25" s="296"/>
      <c r="AZ25" s="296"/>
      <c r="BA25" s="296"/>
      <c r="BB25" s="297"/>
      <c r="BC25" s="298"/>
      <c r="BD25" s="296"/>
      <c r="BE25" s="296"/>
      <c r="BF25" s="296"/>
      <c r="BG25" s="296"/>
      <c r="BH25" s="297"/>
      <c r="BI25" s="298"/>
      <c r="BJ25" s="296"/>
      <c r="BK25" s="296"/>
      <c r="BL25" s="296"/>
      <c r="BM25" s="296"/>
      <c r="BN25" s="297"/>
      <c r="BO25" s="298"/>
      <c r="BP25" s="296"/>
      <c r="BQ25" s="296"/>
      <c r="BR25" s="296"/>
      <c r="BS25" s="296"/>
      <c r="BT25" s="297"/>
      <c r="BU25" s="298"/>
      <c r="BV25" s="296"/>
      <c r="BW25" s="296"/>
      <c r="BX25" s="296"/>
      <c r="BY25" s="296"/>
      <c r="BZ25" s="297"/>
      <c r="CA25" s="298"/>
      <c r="CB25" s="296"/>
      <c r="CC25" s="296"/>
      <c r="CD25" s="296"/>
      <c r="CE25" s="296"/>
      <c r="CF25" s="297"/>
      <c r="CG25" s="298"/>
      <c r="CH25" s="296"/>
      <c r="CI25" s="296"/>
      <c r="CJ25" s="296"/>
      <c r="CK25" s="296"/>
      <c r="CL25" s="297"/>
      <c r="CM25" s="298"/>
      <c r="CN25" s="296"/>
      <c r="CO25" s="296"/>
      <c r="CP25" s="296"/>
      <c r="CQ25" s="296"/>
      <c r="CR25" s="297"/>
      <c r="CS25" s="298"/>
      <c r="CT25" s="296"/>
      <c r="CU25" s="296"/>
      <c r="CV25" s="296"/>
      <c r="CW25" s="296"/>
      <c r="CX25" s="297"/>
      <c r="CY25" s="298"/>
      <c r="CZ25" s="296"/>
      <c r="DA25" s="296"/>
      <c r="DB25" s="296"/>
      <c r="DC25" s="296"/>
      <c r="DD25" s="297"/>
      <c r="DE25" s="298"/>
      <c r="DF25" s="296"/>
      <c r="DG25" s="296"/>
      <c r="DH25" s="296"/>
      <c r="DI25" s="296"/>
      <c r="DJ25" s="297"/>
      <c r="DK25" s="298"/>
      <c r="DL25" s="296"/>
      <c r="DM25" s="296"/>
      <c r="DN25" s="296"/>
      <c r="DO25" s="296"/>
      <c r="DP25" s="297"/>
      <c r="DQ25" s="298"/>
      <c r="DR25" s="296"/>
      <c r="DS25" s="296"/>
      <c r="DT25" s="296"/>
      <c r="DU25" s="296"/>
      <c r="DV25" s="297"/>
      <c r="DW25" s="298"/>
      <c r="DX25" s="296"/>
      <c r="DY25" s="296"/>
      <c r="DZ25" s="296"/>
      <c r="EA25" s="296"/>
      <c r="EB25" s="297"/>
      <c r="EC25" s="298"/>
      <c r="ED25" s="296"/>
      <c r="EE25" s="296"/>
      <c r="EF25" s="296"/>
      <c r="EG25" s="296"/>
      <c r="EH25" s="297"/>
      <c r="EI25" s="298"/>
      <c r="EJ25" s="296"/>
      <c r="EK25" s="296"/>
      <c r="EL25" s="296"/>
      <c r="EM25" s="296"/>
      <c r="EN25" s="297"/>
      <c r="EO25" s="298"/>
      <c r="EP25" s="296"/>
      <c r="EQ25" s="296"/>
      <c r="ER25" s="296"/>
      <c r="ES25" s="296"/>
      <c r="ET25" s="297"/>
      <c r="EU25" s="298"/>
      <c r="EV25" s="296"/>
      <c r="EW25" s="296"/>
      <c r="EX25" s="296"/>
      <c r="EY25" s="296"/>
      <c r="EZ25" s="297"/>
      <c r="FA25" s="298"/>
      <c r="FB25" s="296"/>
      <c r="FC25" s="296"/>
      <c r="FD25" s="296"/>
      <c r="FE25" s="296"/>
      <c r="FF25" s="297"/>
      <c r="FG25" s="298"/>
      <c r="FH25" s="296"/>
      <c r="FI25" s="296"/>
      <c r="FJ25" s="296"/>
      <c r="FK25" s="296"/>
      <c r="FL25" s="297"/>
      <c r="FM25" s="298"/>
      <c r="FN25" s="296"/>
      <c r="FO25" s="296"/>
      <c r="FP25" s="296"/>
      <c r="FQ25" s="296"/>
      <c r="FR25" s="297"/>
      <c r="FS25" s="298"/>
      <c r="FT25" s="296"/>
      <c r="FU25" s="296"/>
      <c r="FV25" s="296"/>
      <c r="FW25" s="296"/>
      <c r="FX25" s="297"/>
      <c r="FY25" s="298"/>
      <c r="FZ25" s="296"/>
      <c r="GA25" s="296"/>
      <c r="GB25" s="296"/>
      <c r="GC25" s="296"/>
      <c r="GD25" s="297"/>
      <c r="GE25" s="298"/>
      <c r="GF25" s="296"/>
      <c r="GG25" s="296"/>
      <c r="GH25" s="296"/>
      <c r="GI25" s="296"/>
      <c r="GJ25" s="297"/>
      <c r="GK25" s="298"/>
      <c r="GL25" s="296"/>
      <c r="GM25" s="296"/>
      <c r="GN25" s="296"/>
      <c r="GO25" s="296"/>
      <c r="GP25" s="297"/>
      <c r="GQ25" s="298"/>
      <c r="GR25" s="296"/>
      <c r="GS25" s="296"/>
      <c r="GT25" s="296"/>
      <c r="GU25" s="296"/>
      <c r="GV25" s="297"/>
      <c r="GW25" s="298"/>
      <c r="GX25" s="296"/>
      <c r="GY25" s="296"/>
      <c r="GZ25" s="296"/>
      <c r="HA25" s="296"/>
      <c r="HB25" s="296"/>
      <c r="HC25" s="299"/>
      <c r="HD25" s="299"/>
      <c r="HE25" s="300" t="str">
        <f t="shared" si="0"/>
        <v/>
      </c>
    </row>
    <row r="26" spans="2:213" ht="21" customHeight="1">
      <c r="B26" s="520"/>
      <c r="C26" s="520"/>
      <c r="D26" s="292"/>
      <c r="E26" s="293"/>
      <c r="F26" s="294"/>
      <c r="G26" s="295"/>
      <c r="H26" s="296"/>
      <c r="I26" s="296"/>
      <c r="J26" s="296"/>
      <c r="K26" s="296"/>
      <c r="L26" s="297"/>
      <c r="M26" s="298"/>
      <c r="N26" s="296"/>
      <c r="O26" s="296"/>
      <c r="P26" s="296"/>
      <c r="Q26" s="296"/>
      <c r="R26" s="297"/>
      <c r="S26" s="298"/>
      <c r="T26" s="296"/>
      <c r="U26" s="296"/>
      <c r="V26" s="296"/>
      <c r="W26" s="296"/>
      <c r="X26" s="297"/>
      <c r="Y26" s="298"/>
      <c r="Z26" s="296"/>
      <c r="AA26" s="296"/>
      <c r="AB26" s="296"/>
      <c r="AC26" s="296"/>
      <c r="AD26" s="297"/>
      <c r="AE26" s="298"/>
      <c r="AF26" s="296"/>
      <c r="AG26" s="296"/>
      <c r="AH26" s="296"/>
      <c r="AI26" s="296"/>
      <c r="AJ26" s="297"/>
      <c r="AK26" s="298"/>
      <c r="AL26" s="296"/>
      <c r="AM26" s="296"/>
      <c r="AN26" s="296"/>
      <c r="AO26" s="296"/>
      <c r="AP26" s="297"/>
      <c r="AQ26" s="298"/>
      <c r="AR26" s="296"/>
      <c r="AS26" s="296"/>
      <c r="AT26" s="296"/>
      <c r="AU26" s="296"/>
      <c r="AV26" s="297"/>
      <c r="AW26" s="298"/>
      <c r="AX26" s="296"/>
      <c r="AY26" s="296"/>
      <c r="AZ26" s="296"/>
      <c r="BA26" s="296"/>
      <c r="BB26" s="297"/>
      <c r="BC26" s="298"/>
      <c r="BD26" s="296"/>
      <c r="BE26" s="296"/>
      <c r="BF26" s="296"/>
      <c r="BG26" s="296"/>
      <c r="BH26" s="297"/>
      <c r="BI26" s="298"/>
      <c r="BJ26" s="296"/>
      <c r="BK26" s="296"/>
      <c r="BL26" s="296"/>
      <c r="BM26" s="296"/>
      <c r="BN26" s="297"/>
      <c r="BO26" s="298"/>
      <c r="BP26" s="296"/>
      <c r="BQ26" s="296"/>
      <c r="BR26" s="296"/>
      <c r="BS26" s="296"/>
      <c r="BT26" s="297"/>
      <c r="BU26" s="298"/>
      <c r="BV26" s="296"/>
      <c r="BW26" s="296"/>
      <c r="BX26" s="296"/>
      <c r="BY26" s="296"/>
      <c r="BZ26" s="297"/>
      <c r="CA26" s="298"/>
      <c r="CB26" s="296"/>
      <c r="CC26" s="296"/>
      <c r="CD26" s="296"/>
      <c r="CE26" s="296"/>
      <c r="CF26" s="297"/>
      <c r="CG26" s="298"/>
      <c r="CH26" s="296"/>
      <c r="CI26" s="296"/>
      <c r="CJ26" s="296"/>
      <c r="CK26" s="296"/>
      <c r="CL26" s="297"/>
      <c r="CM26" s="298"/>
      <c r="CN26" s="296"/>
      <c r="CO26" s="296"/>
      <c r="CP26" s="296"/>
      <c r="CQ26" s="296"/>
      <c r="CR26" s="297"/>
      <c r="CS26" s="298"/>
      <c r="CT26" s="296"/>
      <c r="CU26" s="296"/>
      <c r="CV26" s="296"/>
      <c r="CW26" s="296"/>
      <c r="CX26" s="297"/>
      <c r="CY26" s="298"/>
      <c r="CZ26" s="296"/>
      <c r="DA26" s="296"/>
      <c r="DB26" s="296"/>
      <c r="DC26" s="296"/>
      <c r="DD26" s="297"/>
      <c r="DE26" s="298"/>
      <c r="DF26" s="296"/>
      <c r="DG26" s="296"/>
      <c r="DH26" s="296"/>
      <c r="DI26" s="296"/>
      <c r="DJ26" s="297"/>
      <c r="DK26" s="298"/>
      <c r="DL26" s="296"/>
      <c r="DM26" s="296"/>
      <c r="DN26" s="296"/>
      <c r="DO26" s="296"/>
      <c r="DP26" s="297"/>
      <c r="DQ26" s="298"/>
      <c r="DR26" s="296"/>
      <c r="DS26" s="296"/>
      <c r="DT26" s="296"/>
      <c r="DU26" s="296"/>
      <c r="DV26" s="297"/>
      <c r="DW26" s="298"/>
      <c r="DX26" s="296"/>
      <c r="DY26" s="296"/>
      <c r="DZ26" s="296"/>
      <c r="EA26" s="296"/>
      <c r="EB26" s="297"/>
      <c r="EC26" s="298"/>
      <c r="ED26" s="296"/>
      <c r="EE26" s="296"/>
      <c r="EF26" s="296"/>
      <c r="EG26" s="296"/>
      <c r="EH26" s="297"/>
      <c r="EI26" s="298"/>
      <c r="EJ26" s="296"/>
      <c r="EK26" s="296"/>
      <c r="EL26" s="296"/>
      <c r="EM26" s="296"/>
      <c r="EN26" s="297"/>
      <c r="EO26" s="298"/>
      <c r="EP26" s="296"/>
      <c r="EQ26" s="296"/>
      <c r="ER26" s="296"/>
      <c r="ES26" s="296"/>
      <c r="ET26" s="297"/>
      <c r="EU26" s="298"/>
      <c r="EV26" s="296"/>
      <c r="EW26" s="296"/>
      <c r="EX26" s="296"/>
      <c r="EY26" s="296"/>
      <c r="EZ26" s="297"/>
      <c r="FA26" s="298"/>
      <c r="FB26" s="296"/>
      <c r="FC26" s="296"/>
      <c r="FD26" s="296"/>
      <c r="FE26" s="296"/>
      <c r="FF26" s="297"/>
      <c r="FG26" s="298"/>
      <c r="FH26" s="296"/>
      <c r="FI26" s="296"/>
      <c r="FJ26" s="296"/>
      <c r="FK26" s="296"/>
      <c r="FL26" s="297"/>
      <c r="FM26" s="298"/>
      <c r="FN26" s="296"/>
      <c r="FO26" s="296"/>
      <c r="FP26" s="296"/>
      <c r="FQ26" s="296"/>
      <c r="FR26" s="297"/>
      <c r="FS26" s="298"/>
      <c r="FT26" s="296"/>
      <c r="FU26" s="296"/>
      <c r="FV26" s="296"/>
      <c r="FW26" s="296"/>
      <c r="FX26" s="297"/>
      <c r="FY26" s="298"/>
      <c r="FZ26" s="296"/>
      <c r="GA26" s="296"/>
      <c r="GB26" s="296"/>
      <c r="GC26" s="296"/>
      <c r="GD26" s="297"/>
      <c r="GE26" s="298"/>
      <c r="GF26" s="296"/>
      <c r="GG26" s="296"/>
      <c r="GH26" s="296"/>
      <c r="GI26" s="296"/>
      <c r="GJ26" s="297"/>
      <c r="GK26" s="298"/>
      <c r="GL26" s="296"/>
      <c r="GM26" s="296"/>
      <c r="GN26" s="296"/>
      <c r="GO26" s="296"/>
      <c r="GP26" s="297"/>
      <c r="GQ26" s="298"/>
      <c r="GR26" s="296"/>
      <c r="GS26" s="296"/>
      <c r="GT26" s="296"/>
      <c r="GU26" s="296"/>
      <c r="GV26" s="297"/>
      <c r="GW26" s="298"/>
      <c r="GX26" s="296"/>
      <c r="GY26" s="296"/>
      <c r="GZ26" s="296"/>
      <c r="HA26" s="296"/>
      <c r="HB26" s="296"/>
      <c r="HC26" s="299"/>
      <c r="HD26" s="299"/>
      <c r="HE26" s="300" t="str">
        <f t="shared" si="0"/>
        <v/>
      </c>
    </row>
    <row r="27" spans="2:213" ht="21" customHeight="1">
      <c r="B27" s="520"/>
      <c r="C27" s="520"/>
      <c r="D27" s="292"/>
      <c r="E27" s="293"/>
      <c r="F27" s="294"/>
      <c r="G27" s="295"/>
      <c r="H27" s="296"/>
      <c r="I27" s="296"/>
      <c r="J27" s="296"/>
      <c r="K27" s="296"/>
      <c r="L27" s="297"/>
      <c r="M27" s="298"/>
      <c r="N27" s="296"/>
      <c r="O27" s="296"/>
      <c r="P27" s="296"/>
      <c r="Q27" s="296"/>
      <c r="R27" s="297"/>
      <c r="S27" s="298"/>
      <c r="T27" s="296"/>
      <c r="U27" s="296"/>
      <c r="V27" s="296"/>
      <c r="W27" s="296"/>
      <c r="X27" s="297"/>
      <c r="Y27" s="298"/>
      <c r="Z27" s="296"/>
      <c r="AA27" s="296"/>
      <c r="AB27" s="296"/>
      <c r="AC27" s="296"/>
      <c r="AD27" s="297"/>
      <c r="AE27" s="298"/>
      <c r="AF27" s="296"/>
      <c r="AG27" s="296"/>
      <c r="AH27" s="296"/>
      <c r="AI27" s="296"/>
      <c r="AJ27" s="297"/>
      <c r="AK27" s="298"/>
      <c r="AL27" s="296"/>
      <c r="AM27" s="296"/>
      <c r="AN27" s="296"/>
      <c r="AO27" s="296"/>
      <c r="AP27" s="297"/>
      <c r="AQ27" s="298"/>
      <c r="AR27" s="296"/>
      <c r="AS27" s="296"/>
      <c r="AT27" s="296"/>
      <c r="AU27" s="296"/>
      <c r="AV27" s="297"/>
      <c r="AW27" s="298"/>
      <c r="AX27" s="296"/>
      <c r="AY27" s="296"/>
      <c r="AZ27" s="296"/>
      <c r="BA27" s="296"/>
      <c r="BB27" s="297"/>
      <c r="BC27" s="298"/>
      <c r="BD27" s="296"/>
      <c r="BE27" s="296"/>
      <c r="BF27" s="296"/>
      <c r="BG27" s="296"/>
      <c r="BH27" s="297"/>
      <c r="BI27" s="298"/>
      <c r="BJ27" s="296"/>
      <c r="BK27" s="296"/>
      <c r="BL27" s="296"/>
      <c r="BM27" s="296"/>
      <c r="BN27" s="297"/>
      <c r="BO27" s="298"/>
      <c r="BP27" s="296"/>
      <c r="BQ27" s="296"/>
      <c r="BR27" s="296"/>
      <c r="BS27" s="296"/>
      <c r="BT27" s="297"/>
      <c r="BU27" s="298"/>
      <c r="BV27" s="296"/>
      <c r="BW27" s="296"/>
      <c r="BX27" s="296"/>
      <c r="BY27" s="296"/>
      <c r="BZ27" s="297"/>
      <c r="CA27" s="298"/>
      <c r="CB27" s="296"/>
      <c r="CC27" s="296"/>
      <c r="CD27" s="296"/>
      <c r="CE27" s="296"/>
      <c r="CF27" s="297"/>
      <c r="CG27" s="298"/>
      <c r="CH27" s="296"/>
      <c r="CI27" s="296"/>
      <c r="CJ27" s="296"/>
      <c r="CK27" s="296"/>
      <c r="CL27" s="297"/>
      <c r="CM27" s="298"/>
      <c r="CN27" s="296"/>
      <c r="CO27" s="296"/>
      <c r="CP27" s="296"/>
      <c r="CQ27" s="296"/>
      <c r="CR27" s="297"/>
      <c r="CS27" s="298"/>
      <c r="CT27" s="296"/>
      <c r="CU27" s="296"/>
      <c r="CV27" s="296"/>
      <c r="CW27" s="296"/>
      <c r="CX27" s="297"/>
      <c r="CY27" s="298"/>
      <c r="CZ27" s="296"/>
      <c r="DA27" s="296"/>
      <c r="DB27" s="296"/>
      <c r="DC27" s="296"/>
      <c r="DD27" s="297"/>
      <c r="DE27" s="298"/>
      <c r="DF27" s="296"/>
      <c r="DG27" s="296"/>
      <c r="DH27" s="296"/>
      <c r="DI27" s="296"/>
      <c r="DJ27" s="297"/>
      <c r="DK27" s="298"/>
      <c r="DL27" s="296"/>
      <c r="DM27" s="296"/>
      <c r="DN27" s="296"/>
      <c r="DO27" s="296"/>
      <c r="DP27" s="297"/>
      <c r="DQ27" s="298"/>
      <c r="DR27" s="296"/>
      <c r="DS27" s="296"/>
      <c r="DT27" s="296"/>
      <c r="DU27" s="296"/>
      <c r="DV27" s="297"/>
      <c r="DW27" s="298"/>
      <c r="DX27" s="296"/>
      <c r="DY27" s="296"/>
      <c r="DZ27" s="296"/>
      <c r="EA27" s="296"/>
      <c r="EB27" s="297"/>
      <c r="EC27" s="298"/>
      <c r="ED27" s="296"/>
      <c r="EE27" s="296"/>
      <c r="EF27" s="296"/>
      <c r="EG27" s="296"/>
      <c r="EH27" s="297"/>
      <c r="EI27" s="298"/>
      <c r="EJ27" s="296"/>
      <c r="EK27" s="296"/>
      <c r="EL27" s="296"/>
      <c r="EM27" s="296"/>
      <c r="EN27" s="297"/>
      <c r="EO27" s="298"/>
      <c r="EP27" s="296"/>
      <c r="EQ27" s="296"/>
      <c r="ER27" s="296"/>
      <c r="ES27" s="296"/>
      <c r="ET27" s="297"/>
      <c r="EU27" s="298"/>
      <c r="EV27" s="296"/>
      <c r="EW27" s="296"/>
      <c r="EX27" s="296"/>
      <c r="EY27" s="296"/>
      <c r="EZ27" s="297"/>
      <c r="FA27" s="298"/>
      <c r="FB27" s="296"/>
      <c r="FC27" s="296"/>
      <c r="FD27" s="296"/>
      <c r="FE27" s="296"/>
      <c r="FF27" s="297"/>
      <c r="FG27" s="298"/>
      <c r="FH27" s="296"/>
      <c r="FI27" s="296"/>
      <c r="FJ27" s="296"/>
      <c r="FK27" s="296"/>
      <c r="FL27" s="297"/>
      <c r="FM27" s="298"/>
      <c r="FN27" s="296"/>
      <c r="FO27" s="296"/>
      <c r="FP27" s="296"/>
      <c r="FQ27" s="296"/>
      <c r="FR27" s="297"/>
      <c r="FS27" s="298"/>
      <c r="FT27" s="296"/>
      <c r="FU27" s="296"/>
      <c r="FV27" s="296"/>
      <c r="FW27" s="296"/>
      <c r="FX27" s="297"/>
      <c r="FY27" s="298"/>
      <c r="FZ27" s="296"/>
      <c r="GA27" s="296"/>
      <c r="GB27" s="296"/>
      <c r="GC27" s="296"/>
      <c r="GD27" s="297"/>
      <c r="GE27" s="298"/>
      <c r="GF27" s="296"/>
      <c r="GG27" s="296"/>
      <c r="GH27" s="296"/>
      <c r="GI27" s="296"/>
      <c r="GJ27" s="297"/>
      <c r="GK27" s="298"/>
      <c r="GL27" s="296"/>
      <c r="GM27" s="296"/>
      <c r="GN27" s="296"/>
      <c r="GO27" s="296"/>
      <c r="GP27" s="297"/>
      <c r="GQ27" s="298"/>
      <c r="GR27" s="296"/>
      <c r="GS27" s="296"/>
      <c r="GT27" s="296"/>
      <c r="GU27" s="296"/>
      <c r="GV27" s="297"/>
      <c r="GW27" s="298"/>
      <c r="GX27" s="296"/>
      <c r="GY27" s="296"/>
      <c r="GZ27" s="296"/>
      <c r="HA27" s="296"/>
      <c r="HB27" s="296"/>
      <c r="HC27" s="299"/>
      <c r="HD27" s="299"/>
      <c r="HE27" s="300" t="str">
        <f t="shared" si="0"/>
        <v/>
      </c>
    </row>
    <row r="28" spans="2:213" ht="21" customHeight="1" thickBot="1">
      <c r="B28" s="520"/>
      <c r="C28" s="520"/>
      <c r="D28" s="292"/>
      <c r="E28" s="293"/>
      <c r="F28" s="294"/>
      <c r="G28" s="295"/>
      <c r="H28" s="296"/>
      <c r="I28" s="296"/>
      <c r="J28" s="296"/>
      <c r="K28" s="296"/>
      <c r="L28" s="297"/>
      <c r="M28" s="298"/>
      <c r="N28" s="296"/>
      <c r="O28" s="296"/>
      <c r="P28" s="296"/>
      <c r="Q28" s="296"/>
      <c r="R28" s="297"/>
      <c r="S28" s="298"/>
      <c r="T28" s="296"/>
      <c r="U28" s="296"/>
      <c r="V28" s="296"/>
      <c r="W28" s="296"/>
      <c r="X28" s="297"/>
      <c r="Y28" s="298"/>
      <c r="Z28" s="296"/>
      <c r="AA28" s="296"/>
      <c r="AB28" s="296"/>
      <c r="AC28" s="296"/>
      <c r="AD28" s="297"/>
      <c r="AE28" s="298"/>
      <c r="AF28" s="296"/>
      <c r="AG28" s="296"/>
      <c r="AH28" s="296"/>
      <c r="AI28" s="296"/>
      <c r="AJ28" s="297"/>
      <c r="AK28" s="298"/>
      <c r="AL28" s="296"/>
      <c r="AM28" s="296"/>
      <c r="AN28" s="296"/>
      <c r="AO28" s="296"/>
      <c r="AP28" s="297"/>
      <c r="AQ28" s="298"/>
      <c r="AR28" s="296"/>
      <c r="AS28" s="296"/>
      <c r="AT28" s="296"/>
      <c r="AU28" s="296"/>
      <c r="AV28" s="297"/>
      <c r="AW28" s="298"/>
      <c r="AX28" s="296"/>
      <c r="AY28" s="296"/>
      <c r="AZ28" s="296"/>
      <c r="BA28" s="296"/>
      <c r="BB28" s="297"/>
      <c r="BC28" s="298"/>
      <c r="BD28" s="296"/>
      <c r="BE28" s="296"/>
      <c r="BF28" s="296"/>
      <c r="BG28" s="296"/>
      <c r="BH28" s="297"/>
      <c r="BI28" s="298"/>
      <c r="BJ28" s="296"/>
      <c r="BK28" s="296"/>
      <c r="BL28" s="296"/>
      <c r="BM28" s="296"/>
      <c r="BN28" s="297"/>
      <c r="BO28" s="298"/>
      <c r="BP28" s="296"/>
      <c r="BQ28" s="296"/>
      <c r="BR28" s="296"/>
      <c r="BS28" s="296"/>
      <c r="BT28" s="297"/>
      <c r="BU28" s="298"/>
      <c r="BV28" s="296"/>
      <c r="BW28" s="296"/>
      <c r="BX28" s="296"/>
      <c r="BY28" s="296"/>
      <c r="BZ28" s="297"/>
      <c r="CA28" s="298"/>
      <c r="CB28" s="296"/>
      <c r="CC28" s="296"/>
      <c r="CD28" s="296"/>
      <c r="CE28" s="296"/>
      <c r="CF28" s="297"/>
      <c r="CG28" s="298"/>
      <c r="CH28" s="296"/>
      <c r="CI28" s="296"/>
      <c r="CJ28" s="296"/>
      <c r="CK28" s="296"/>
      <c r="CL28" s="297"/>
      <c r="CM28" s="298"/>
      <c r="CN28" s="296"/>
      <c r="CO28" s="296"/>
      <c r="CP28" s="296"/>
      <c r="CQ28" s="296"/>
      <c r="CR28" s="297"/>
      <c r="CS28" s="298"/>
      <c r="CT28" s="296"/>
      <c r="CU28" s="296"/>
      <c r="CV28" s="296"/>
      <c r="CW28" s="296"/>
      <c r="CX28" s="297"/>
      <c r="CY28" s="298"/>
      <c r="CZ28" s="296"/>
      <c r="DA28" s="296"/>
      <c r="DB28" s="296"/>
      <c r="DC28" s="296"/>
      <c r="DD28" s="297"/>
      <c r="DE28" s="298"/>
      <c r="DF28" s="296"/>
      <c r="DG28" s="296"/>
      <c r="DH28" s="296"/>
      <c r="DI28" s="296"/>
      <c r="DJ28" s="297"/>
      <c r="DK28" s="298"/>
      <c r="DL28" s="296"/>
      <c r="DM28" s="296"/>
      <c r="DN28" s="296"/>
      <c r="DO28" s="296"/>
      <c r="DP28" s="297"/>
      <c r="DQ28" s="298"/>
      <c r="DR28" s="296"/>
      <c r="DS28" s="296"/>
      <c r="DT28" s="296"/>
      <c r="DU28" s="296"/>
      <c r="DV28" s="297"/>
      <c r="DW28" s="298"/>
      <c r="DX28" s="296"/>
      <c r="DY28" s="296"/>
      <c r="DZ28" s="296"/>
      <c r="EA28" s="296"/>
      <c r="EB28" s="297"/>
      <c r="EC28" s="298"/>
      <c r="ED28" s="296"/>
      <c r="EE28" s="296"/>
      <c r="EF28" s="296"/>
      <c r="EG28" s="296"/>
      <c r="EH28" s="297"/>
      <c r="EI28" s="298"/>
      <c r="EJ28" s="296"/>
      <c r="EK28" s="296"/>
      <c r="EL28" s="296"/>
      <c r="EM28" s="296"/>
      <c r="EN28" s="297"/>
      <c r="EO28" s="298"/>
      <c r="EP28" s="296"/>
      <c r="EQ28" s="296"/>
      <c r="ER28" s="296"/>
      <c r="ES28" s="296"/>
      <c r="ET28" s="297"/>
      <c r="EU28" s="298"/>
      <c r="EV28" s="296"/>
      <c r="EW28" s="296"/>
      <c r="EX28" s="296"/>
      <c r="EY28" s="296"/>
      <c r="EZ28" s="297"/>
      <c r="FA28" s="298"/>
      <c r="FB28" s="296"/>
      <c r="FC28" s="296"/>
      <c r="FD28" s="296"/>
      <c r="FE28" s="296"/>
      <c r="FF28" s="297"/>
      <c r="FG28" s="298"/>
      <c r="FH28" s="296"/>
      <c r="FI28" s="296"/>
      <c r="FJ28" s="296"/>
      <c r="FK28" s="296"/>
      <c r="FL28" s="297"/>
      <c r="FM28" s="298"/>
      <c r="FN28" s="296"/>
      <c r="FO28" s="296"/>
      <c r="FP28" s="296"/>
      <c r="FQ28" s="296"/>
      <c r="FR28" s="297"/>
      <c r="FS28" s="298"/>
      <c r="FT28" s="296"/>
      <c r="FU28" s="296"/>
      <c r="FV28" s="296"/>
      <c r="FW28" s="296"/>
      <c r="FX28" s="297"/>
      <c r="FY28" s="298"/>
      <c r="FZ28" s="296"/>
      <c r="GA28" s="296"/>
      <c r="GB28" s="296"/>
      <c r="GC28" s="296"/>
      <c r="GD28" s="297"/>
      <c r="GE28" s="298"/>
      <c r="GF28" s="296"/>
      <c r="GG28" s="296"/>
      <c r="GH28" s="296"/>
      <c r="GI28" s="296"/>
      <c r="GJ28" s="297"/>
      <c r="GK28" s="298"/>
      <c r="GL28" s="296"/>
      <c r="GM28" s="296"/>
      <c r="GN28" s="296"/>
      <c r="GO28" s="296"/>
      <c r="GP28" s="297"/>
      <c r="GQ28" s="298"/>
      <c r="GR28" s="296"/>
      <c r="GS28" s="296"/>
      <c r="GT28" s="296"/>
      <c r="GU28" s="296"/>
      <c r="GV28" s="297"/>
      <c r="GW28" s="298"/>
      <c r="GX28" s="296"/>
      <c r="GY28" s="296"/>
      <c r="GZ28" s="296"/>
      <c r="HA28" s="296"/>
      <c r="HB28" s="296"/>
      <c r="HC28" s="299"/>
      <c r="HD28" s="299"/>
      <c r="HE28" s="300" t="str">
        <f t="shared" si="0"/>
        <v/>
      </c>
    </row>
    <row r="29" spans="2:213" ht="21" hidden="1" customHeight="1" outlineLevel="1">
      <c r="B29" s="520"/>
      <c r="C29" s="520"/>
      <c r="D29" s="292"/>
      <c r="E29" s="293"/>
      <c r="F29" s="294"/>
      <c r="G29" s="295"/>
      <c r="H29" s="296"/>
      <c r="I29" s="296"/>
      <c r="J29" s="296"/>
      <c r="K29" s="296"/>
      <c r="L29" s="297"/>
      <c r="M29" s="298"/>
      <c r="N29" s="296"/>
      <c r="O29" s="296"/>
      <c r="P29" s="296"/>
      <c r="Q29" s="296"/>
      <c r="R29" s="297"/>
      <c r="S29" s="298"/>
      <c r="T29" s="296"/>
      <c r="U29" s="296"/>
      <c r="V29" s="296"/>
      <c r="W29" s="296"/>
      <c r="X29" s="297"/>
      <c r="Y29" s="298"/>
      <c r="Z29" s="296"/>
      <c r="AA29" s="296"/>
      <c r="AB29" s="296"/>
      <c r="AC29" s="296"/>
      <c r="AD29" s="297"/>
      <c r="AE29" s="298"/>
      <c r="AF29" s="296"/>
      <c r="AG29" s="296"/>
      <c r="AH29" s="296"/>
      <c r="AI29" s="296"/>
      <c r="AJ29" s="297"/>
      <c r="AK29" s="298"/>
      <c r="AL29" s="296"/>
      <c r="AM29" s="296"/>
      <c r="AN29" s="296"/>
      <c r="AO29" s="296"/>
      <c r="AP29" s="297"/>
      <c r="AQ29" s="298"/>
      <c r="AR29" s="296"/>
      <c r="AS29" s="296"/>
      <c r="AT29" s="296"/>
      <c r="AU29" s="296"/>
      <c r="AV29" s="297"/>
      <c r="AW29" s="298"/>
      <c r="AX29" s="296"/>
      <c r="AY29" s="296"/>
      <c r="AZ29" s="296"/>
      <c r="BA29" s="296"/>
      <c r="BB29" s="297"/>
      <c r="BC29" s="298"/>
      <c r="BD29" s="296"/>
      <c r="BE29" s="296"/>
      <c r="BF29" s="296"/>
      <c r="BG29" s="296"/>
      <c r="BH29" s="297"/>
      <c r="BI29" s="298"/>
      <c r="BJ29" s="296"/>
      <c r="BK29" s="296"/>
      <c r="BL29" s="296"/>
      <c r="BM29" s="296"/>
      <c r="BN29" s="297"/>
      <c r="BO29" s="298"/>
      <c r="BP29" s="296"/>
      <c r="BQ29" s="296"/>
      <c r="BR29" s="296"/>
      <c r="BS29" s="296"/>
      <c r="BT29" s="297"/>
      <c r="BU29" s="298"/>
      <c r="BV29" s="296"/>
      <c r="BW29" s="296"/>
      <c r="BX29" s="296"/>
      <c r="BY29" s="296"/>
      <c r="BZ29" s="297"/>
      <c r="CA29" s="298"/>
      <c r="CB29" s="296"/>
      <c r="CC29" s="296"/>
      <c r="CD29" s="296"/>
      <c r="CE29" s="296"/>
      <c r="CF29" s="297"/>
      <c r="CG29" s="298"/>
      <c r="CH29" s="296"/>
      <c r="CI29" s="296"/>
      <c r="CJ29" s="296"/>
      <c r="CK29" s="296"/>
      <c r="CL29" s="297"/>
      <c r="CM29" s="298"/>
      <c r="CN29" s="296"/>
      <c r="CO29" s="296"/>
      <c r="CP29" s="296"/>
      <c r="CQ29" s="296"/>
      <c r="CR29" s="297"/>
      <c r="CS29" s="298"/>
      <c r="CT29" s="296"/>
      <c r="CU29" s="296"/>
      <c r="CV29" s="296"/>
      <c r="CW29" s="296"/>
      <c r="CX29" s="297"/>
      <c r="CY29" s="298"/>
      <c r="CZ29" s="296"/>
      <c r="DA29" s="296"/>
      <c r="DB29" s="296"/>
      <c r="DC29" s="296"/>
      <c r="DD29" s="297"/>
      <c r="DE29" s="298"/>
      <c r="DF29" s="296"/>
      <c r="DG29" s="296"/>
      <c r="DH29" s="296"/>
      <c r="DI29" s="296"/>
      <c r="DJ29" s="297"/>
      <c r="DK29" s="298"/>
      <c r="DL29" s="296"/>
      <c r="DM29" s="296"/>
      <c r="DN29" s="296"/>
      <c r="DO29" s="296"/>
      <c r="DP29" s="297"/>
      <c r="DQ29" s="298"/>
      <c r="DR29" s="296"/>
      <c r="DS29" s="296"/>
      <c r="DT29" s="296"/>
      <c r="DU29" s="296"/>
      <c r="DV29" s="297"/>
      <c r="DW29" s="298"/>
      <c r="DX29" s="296"/>
      <c r="DY29" s="296"/>
      <c r="DZ29" s="296"/>
      <c r="EA29" s="296"/>
      <c r="EB29" s="297"/>
      <c r="EC29" s="298"/>
      <c r="ED29" s="296"/>
      <c r="EE29" s="296"/>
      <c r="EF29" s="296"/>
      <c r="EG29" s="296"/>
      <c r="EH29" s="297"/>
      <c r="EI29" s="298"/>
      <c r="EJ29" s="296"/>
      <c r="EK29" s="296"/>
      <c r="EL29" s="296"/>
      <c r="EM29" s="296"/>
      <c r="EN29" s="297"/>
      <c r="EO29" s="298"/>
      <c r="EP29" s="296"/>
      <c r="EQ29" s="296"/>
      <c r="ER29" s="296"/>
      <c r="ES29" s="296"/>
      <c r="ET29" s="297"/>
      <c r="EU29" s="298"/>
      <c r="EV29" s="296"/>
      <c r="EW29" s="296"/>
      <c r="EX29" s="296"/>
      <c r="EY29" s="296"/>
      <c r="EZ29" s="297"/>
      <c r="FA29" s="298"/>
      <c r="FB29" s="296"/>
      <c r="FC29" s="296"/>
      <c r="FD29" s="296"/>
      <c r="FE29" s="296"/>
      <c r="FF29" s="297"/>
      <c r="FG29" s="298"/>
      <c r="FH29" s="296"/>
      <c r="FI29" s="296"/>
      <c r="FJ29" s="296"/>
      <c r="FK29" s="296"/>
      <c r="FL29" s="297"/>
      <c r="FM29" s="298"/>
      <c r="FN29" s="296"/>
      <c r="FO29" s="296"/>
      <c r="FP29" s="296"/>
      <c r="FQ29" s="296"/>
      <c r="FR29" s="297"/>
      <c r="FS29" s="298"/>
      <c r="FT29" s="296"/>
      <c r="FU29" s="296"/>
      <c r="FV29" s="296"/>
      <c r="FW29" s="296"/>
      <c r="FX29" s="297"/>
      <c r="FY29" s="298"/>
      <c r="FZ29" s="296"/>
      <c r="GA29" s="296"/>
      <c r="GB29" s="296"/>
      <c r="GC29" s="296"/>
      <c r="GD29" s="297"/>
      <c r="GE29" s="298"/>
      <c r="GF29" s="296"/>
      <c r="GG29" s="296"/>
      <c r="GH29" s="296"/>
      <c r="GI29" s="296"/>
      <c r="GJ29" s="297"/>
      <c r="GK29" s="298"/>
      <c r="GL29" s="296"/>
      <c r="GM29" s="296"/>
      <c r="GN29" s="296"/>
      <c r="GO29" s="296"/>
      <c r="GP29" s="297"/>
      <c r="GQ29" s="298"/>
      <c r="GR29" s="296"/>
      <c r="GS29" s="296"/>
      <c r="GT29" s="296"/>
      <c r="GU29" s="296"/>
      <c r="GV29" s="297"/>
      <c r="GW29" s="298"/>
      <c r="GX29" s="296"/>
      <c r="GY29" s="296"/>
      <c r="GZ29" s="296"/>
      <c r="HA29" s="296"/>
      <c r="HB29" s="296"/>
      <c r="HC29" s="299"/>
      <c r="HD29" s="299"/>
      <c r="HE29" s="300" t="str">
        <f t="shared" si="0"/>
        <v/>
      </c>
    </row>
    <row r="30" spans="2:213" ht="21" hidden="1" customHeight="1" outlineLevel="1">
      <c r="B30" s="520"/>
      <c r="C30" s="520"/>
      <c r="D30" s="292"/>
      <c r="E30" s="293"/>
      <c r="F30" s="294"/>
      <c r="G30" s="295"/>
      <c r="H30" s="296"/>
      <c r="I30" s="296"/>
      <c r="J30" s="296"/>
      <c r="K30" s="296"/>
      <c r="L30" s="297"/>
      <c r="M30" s="298"/>
      <c r="N30" s="296"/>
      <c r="O30" s="296"/>
      <c r="P30" s="296"/>
      <c r="Q30" s="296"/>
      <c r="R30" s="297"/>
      <c r="S30" s="298"/>
      <c r="T30" s="296"/>
      <c r="U30" s="296"/>
      <c r="V30" s="296"/>
      <c r="W30" s="296"/>
      <c r="X30" s="297"/>
      <c r="Y30" s="298"/>
      <c r="Z30" s="296"/>
      <c r="AA30" s="296"/>
      <c r="AB30" s="296"/>
      <c r="AC30" s="296"/>
      <c r="AD30" s="297"/>
      <c r="AE30" s="298"/>
      <c r="AF30" s="296"/>
      <c r="AG30" s="296"/>
      <c r="AH30" s="296"/>
      <c r="AI30" s="296"/>
      <c r="AJ30" s="297"/>
      <c r="AK30" s="298"/>
      <c r="AL30" s="296"/>
      <c r="AM30" s="296"/>
      <c r="AN30" s="296"/>
      <c r="AO30" s="296"/>
      <c r="AP30" s="297"/>
      <c r="AQ30" s="298"/>
      <c r="AR30" s="296"/>
      <c r="AS30" s="296"/>
      <c r="AT30" s="296"/>
      <c r="AU30" s="296"/>
      <c r="AV30" s="297"/>
      <c r="AW30" s="298"/>
      <c r="AX30" s="296"/>
      <c r="AY30" s="296"/>
      <c r="AZ30" s="296"/>
      <c r="BA30" s="296"/>
      <c r="BB30" s="297"/>
      <c r="BC30" s="298"/>
      <c r="BD30" s="296"/>
      <c r="BE30" s="296"/>
      <c r="BF30" s="296"/>
      <c r="BG30" s="296"/>
      <c r="BH30" s="297"/>
      <c r="BI30" s="298"/>
      <c r="BJ30" s="296"/>
      <c r="BK30" s="296"/>
      <c r="BL30" s="296"/>
      <c r="BM30" s="296"/>
      <c r="BN30" s="297"/>
      <c r="BO30" s="298"/>
      <c r="BP30" s="296"/>
      <c r="BQ30" s="296"/>
      <c r="BR30" s="296"/>
      <c r="BS30" s="296"/>
      <c r="BT30" s="297"/>
      <c r="BU30" s="298"/>
      <c r="BV30" s="296"/>
      <c r="BW30" s="296"/>
      <c r="BX30" s="296"/>
      <c r="BY30" s="296"/>
      <c r="BZ30" s="297"/>
      <c r="CA30" s="298"/>
      <c r="CB30" s="296"/>
      <c r="CC30" s="296"/>
      <c r="CD30" s="296"/>
      <c r="CE30" s="296"/>
      <c r="CF30" s="297"/>
      <c r="CG30" s="298"/>
      <c r="CH30" s="296"/>
      <c r="CI30" s="296"/>
      <c r="CJ30" s="296"/>
      <c r="CK30" s="296"/>
      <c r="CL30" s="297"/>
      <c r="CM30" s="298"/>
      <c r="CN30" s="296"/>
      <c r="CO30" s="296"/>
      <c r="CP30" s="296"/>
      <c r="CQ30" s="296"/>
      <c r="CR30" s="297"/>
      <c r="CS30" s="298"/>
      <c r="CT30" s="296"/>
      <c r="CU30" s="296"/>
      <c r="CV30" s="296"/>
      <c r="CW30" s="296"/>
      <c r="CX30" s="297"/>
      <c r="CY30" s="298"/>
      <c r="CZ30" s="296"/>
      <c r="DA30" s="296"/>
      <c r="DB30" s="296"/>
      <c r="DC30" s="296"/>
      <c r="DD30" s="297"/>
      <c r="DE30" s="298"/>
      <c r="DF30" s="296"/>
      <c r="DG30" s="296"/>
      <c r="DH30" s="296"/>
      <c r="DI30" s="296"/>
      <c r="DJ30" s="297"/>
      <c r="DK30" s="298"/>
      <c r="DL30" s="296"/>
      <c r="DM30" s="296"/>
      <c r="DN30" s="296"/>
      <c r="DO30" s="296"/>
      <c r="DP30" s="297"/>
      <c r="DQ30" s="298"/>
      <c r="DR30" s="296"/>
      <c r="DS30" s="296"/>
      <c r="DT30" s="296"/>
      <c r="DU30" s="296"/>
      <c r="DV30" s="297"/>
      <c r="DW30" s="298"/>
      <c r="DX30" s="296"/>
      <c r="DY30" s="296"/>
      <c r="DZ30" s="296"/>
      <c r="EA30" s="296"/>
      <c r="EB30" s="297"/>
      <c r="EC30" s="298"/>
      <c r="ED30" s="296"/>
      <c r="EE30" s="296"/>
      <c r="EF30" s="296"/>
      <c r="EG30" s="296"/>
      <c r="EH30" s="297"/>
      <c r="EI30" s="298"/>
      <c r="EJ30" s="296"/>
      <c r="EK30" s="296"/>
      <c r="EL30" s="296"/>
      <c r="EM30" s="296"/>
      <c r="EN30" s="297"/>
      <c r="EO30" s="298"/>
      <c r="EP30" s="296"/>
      <c r="EQ30" s="296"/>
      <c r="ER30" s="296"/>
      <c r="ES30" s="296"/>
      <c r="ET30" s="297"/>
      <c r="EU30" s="298"/>
      <c r="EV30" s="296"/>
      <c r="EW30" s="296"/>
      <c r="EX30" s="296"/>
      <c r="EY30" s="296"/>
      <c r="EZ30" s="297"/>
      <c r="FA30" s="298"/>
      <c r="FB30" s="296"/>
      <c r="FC30" s="296"/>
      <c r="FD30" s="296"/>
      <c r="FE30" s="296"/>
      <c r="FF30" s="297"/>
      <c r="FG30" s="298"/>
      <c r="FH30" s="296"/>
      <c r="FI30" s="296"/>
      <c r="FJ30" s="296"/>
      <c r="FK30" s="296"/>
      <c r="FL30" s="297"/>
      <c r="FM30" s="298"/>
      <c r="FN30" s="296"/>
      <c r="FO30" s="296"/>
      <c r="FP30" s="296"/>
      <c r="FQ30" s="296"/>
      <c r="FR30" s="297"/>
      <c r="FS30" s="298"/>
      <c r="FT30" s="296"/>
      <c r="FU30" s="296"/>
      <c r="FV30" s="296"/>
      <c r="FW30" s="296"/>
      <c r="FX30" s="297"/>
      <c r="FY30" s="298"/>
      <c r="FZ30" s="296"/>
      <c r="GA30" s="296"/>
      <c r="GB30" s="296"/>
      <c r="GC30" s="296"/>
      <c r="GD30" s="297"/>
      <c r="GE30" s="298"/>
      <c r="GF30" s="296"/>
      <c r="GG30" s="296"/>
      <c r="GH30" s="296"/>
      <c r="GI30" s="296"/>
      <c r="GJ30" s="297"/>
      <c r="GK30" s="298"/>
      <c r="GL30" s="296"/>
      <c r="GM30" s="296"/>
      <c r="GN30" s="296"/>
      <c r="GO30" s="296"/>
      <c r="GP30" s="297"/>
      <c r="GQ30" s="298"/>
      <c r="GR30" s="296"/>
      <c r="GS30" s="296"/>
      <c r="GT30" s="296"/>
      <c r="GU30" s="296"/>
      <c r="GV30" s="297"/>
      <c r="GW30" s="298"/>
      <c r="GX30" s="296"/>
      <c r="GY30" s="296"/>
      <c r="GZ30" s="296"/>
      <c r="HA30" s="296"/>
      <c r="HB30" s="296"/>
      <c r="HC30" s="299"/>
      <c r="HD30" s="299"/>
      <c r="HE30" s="300" t="str">
        <f t="shared" si="0"/>
        <v/>
      </c>
    </row>
    <row r="31" spans="2:213" ht="21" hidden="1" customHeight="1" outlineLevel="1">
      <c r="B31" s="520"/>
      <c r="C31" s="520"/>
      <c r="D31" s="292"/>
      <c r="E31" s="293"/>
      <c r="F31" s="294"/>
      <c r="G31" s="295"/>
      <c r="H31" s="296"/>
      <c r="I31" s="296"/>
      <c r="J31" s="296"/>
      <c r="K31" s="296"/>
      <c r="L31" s="297"/>
      <c r="M31" s="298"/>
      <c r="N31" s="296"/>
      <c r="O31" s="296"/>
      <c r="P31" s="296"/>
      <c r="Q31" s="296"/>
      <c r="R31" s="297"/>
      <c r="S31" s="298"/>
      <c r="T31" s="296"/>
      <c r="U31" s="296"/>
      <c r="V31" s="296"/>
      <c r="W31" s="296"/>
      <c r="X31" s="297"/>
      <c r="Y31" s="298"/>
      <c r="Z31" s="296"/>
      <c r="AA31" s="296"/>
      <c r="AB31" s="296"/>
      <c r="AC31" s="296"/>
      <c r="AD31" s="297"/>
      <c r="AE31" s="298"/>
      <c r="AF31" s="296"/>
      <c r="AG31" s="296"/>
      <c r="AH31" s="296"/>
      <c r="AI31" s="296"/>
      <c r="AJ31" s="297"/>
      <c r="AK31" s="298"/>
      <c r="AL31" s="296"/>
      <c r="AM31" s="296"/>
      <c r="AN31" s="296"/>
      <c r="AO31" s="296"/>
      <c r="AP31" s="297"/>
      <c r="AQ31" s="298"/>
      <c r="AR31" s="296"/>
      <c r="AS31" s="296"/>
      <c r="AT31" s="296"/>
      <c r="AU31" s="296"/>
      <c r="AV31" s="297"/>
      <c r="AW31" s="298"/>
      <c r="AX31" s="296"/>
      <c r="AY31" s="296"/>
      <c r="AZ31" s="296"/>
      <c r="BA31" s="296"/>
      <c r="BB31" s="297"/>
      <c r="BC31" s="298"/>
      <c r="BD31" s="296"/>
      <c r="BE31" s="296"/>
      <c r="BF31" s="296"/>
      <c r="BG31" s="296"/>
      <c r="BH31" s="297"/>
      <c r="BI31" s="298"/>
      <c r="BJ31" s="296"/>
      <c r="BK31" s="296"/>
      <c r="BL31" s="296"/>
      <c r="BM31" s="296"/>
      <c r="BN31" s="297"/>
      <c r="BO31" s="298"/>
      <c r="BP31" s="296"/>
      <c r="BQ31" s="296"/>
      <c r="BR31" s="296"/>
      <c r="BS31" s="296"/>
      <c r="BT31" s="297"/>
      <c r="BU31" s="298"/>
      <c r="BV31" s="296"/>
      <c r="BW31" s="296"/>
      <c r="BX31" s="296"/>
      <c r="BY31" s="296"/>
      <c r="BZ31" s="297"/>
      <c r="CA31" s="298"/>
      <c r="CB31" s="296"/>
      <c r="CC31" s="296"/>
      <c r="CD31" s="296"/>
      <c r="CE31" s="296"/>
      <c r="CF31" s="297"/>
      <c r="CG31" s="298"/>
      <c r="CH31" s="296"/>
      <c r="CI31" s="296"/>
      <c r="CJ31" s="296"/>
      <c r="CK31" s="296"/>
      <c r="CL31" s="297"/>
      <c r="CM31" s="298"/>
      <c r="CN31" s="296"/>
      <c r="CO31" s="296"/>
      <c r="CP31" s="296"/>
      <c r="CQ31" s="296"/>
      <c r="CR31" s="297"/>
      <c r="CS31" s="298"/>
      <c r="CT31" s="296"/>
      <c r="CU31" s="296"/>
      <c r="CV31" s="296"/>
      <c r="CW31" s="296"/>
      <c r="CX31" s="297"/>
      <c r="CY31" s="298"/>
      <c r="CZ31" s="296"/>
      <c r="DA31" s="296"/>
      <c r="DB31" s="296"/>
      <c r="DC31" s="296"/>
      <c r="DD31" s="297"/>
      <c r="DE31" s="298"/>
      <c r="DF31" s="296"/>
      <c r="DG31" s="296"/>
      <c r="DH31" s="296"/>
      <c r="DI31" s="296"/>
      <c r="DJ31" s="297"/>
      <c r="DK31" s="298"/>
      <c r="DL31" s="296"/>
      <c r="DM31" s="296"/>
      <c r="DN31" s="296"/>
      <c r="DO31" s="296"/>
      <c r="DP31" s="297"/>
      <c r="DQ31" s="298"/>
      <c r="DR31" s="296"/>
      <c r="DS31" s="296"/>
      <c r="DT31" s="296"/>
      <c r="DU31" s="296"/>
      <c r="DV31" s="297"/>
      <c r="DW31" s="298"/>
      <c r="DX31" s="296"/>
      <c r="DY31" s="296"/>
      <c r="DZ31" s="296"/>
      <c r="EA31" s="296"/>
      <c r="EB31" s="297"/>
      <c r="EC31" s="298"/>
      <c r="ED31" s="296"/>
      <c r="EE31" s="296"/>
      <c r="EF31" s="296"/>
      <c r="EG31" s="296"/>
      <c r="EH31" s="297"/>
      <c r="EI31" s="298"/>
      <c r="EJ31" s="296"/>
      <c r="EK31" s="296"/>
      <c r="EL31" s="296"/>
      <c r="EM31" s="296"/>
      <c r="EN31" s="297"/>
      <c r="EO31" s="298"/>
      <c r="EP31" s="296"/>
      <c r="EQ31" s="296"/>
      <c r="ER31" s="296"/>
      <c r="ES31" s="296"/>
      <c r="ET31" s="297"/>
      <c r="EU31" s="298"/>
      <c r="EV31" s="296"/>
      <c r="EW31" s="296"/>
      <c r="EX31" s="296"/>
      <c r="EY31" s="296"/>
      <c r="EZ31" s="297"/>
      <c r="FA31" s="298"/>
      <c r="FB31" s="296"/>
      <c r="FC31" s="296"/>
      <c r="FD31" s="296"/>
      <c r="FE31" s="296"/>
      <c r="FF31" s="297"/>
      <c r="FG31" s="298"/>
      <c r="FH31" s="296"/>
      <c r="FI31" s="296"/>
      <c r="FJ31" s="296"/>
      <c r="FK31" s="296"/>
      <c r="FL31" s="297"/>
      <c r="FM31" s="298"/>
      <c r="FN31" s="296"/>
      <c r="FO31" s="296"/>
      <c r="FP31" s="296"/>
      <c r="FQ31" s="296"/>
      <c r="FR31" s="297"/>
      <c r="FS31" s="298"/>
      <c r="FT31" s="296"/>
      <c r="FU31" s="296"/>
      <c r="FV31" s="296"/>
      <c r="FW31" s="296"/>
      <c r="FX31" s="297"/>
      <c r="FY31" s="298"/>
      <c r="FZ31" s="296"/>
      <c r="GA31" s="296"/>
      <c r="GB31" s="296"/>
      <c r="GC31" s="296"/>
      <c r="GD31" s="297"/>
      <c r="GE31" s="298"/>
      <c r="GF31" s="296"/>
      <c r="GG31" s="296"/>
      <c r="GH31" s="296"/>
      <c r="GI31" s="296"/>
      <c r="GJ31" s="297"/>
      <c r="GK31" s="298"/>
      <c r="GL31" s="296"/>
      <c r="GM31" s="296"/>
      <c r="GN31" s="296"/>
      <c r="GO31" s="296"/>
      <c r="GP31" s="297"/>
      <c r="GQ31" s="298"/>
      <c r="GR31" s="296"/>
      <c r="GS31" s="296"/>
      <c r="GT31" s="296"/>
      <c r="GU31" s="296"/>
      <c r="GV31" s="297"/>
      <c r="GW31" s="298"/>
      <c r="GX31" s="296"/>
      <c r="GY31" s="296"/>
      <c r="GZ31" s="296"/>
      <c r="HA31" s="296"/>
      <c r="HB31" s="296"/>
      <c r="HC31" s="299"/>
      <c r="HD31" s="299"/>
      <c r="HE31" s="300" t="str">
        <f t="shared" si="0"/>
        <v/>
      </c>
    </row>
    <row r="32" spans="2:213" ht="21" hidden="1" customHeight="1" outlineLevel="1">
      <c r="B32" s="520"/>
      <c r="C32" s="520"/>
      <c r="D32" s="292"/>
      <c r="E32" s="293"/>
      <c r="F32" s="294"/>
      <c r="G32" s="295"/>
      <c r="H32" s="296"/>
      <c r="I32" s="296"/>
      <c r="J32" s="296"/>
      <c r="K32" s="296"/>
      <c r="L32" s="297"/>
      <c r="M32" s="298"/>
      <c r="N32" s="296"/>
      <c r="O32" s="296"/>
      <c r="P32" s="296"/>
      <c r="Q32" s="296"/>
      <c r="R32" s="297"/>
      <c r="S32" s="298"/>
      <c r="T32" s="296"/>
      <c r="U32" s="296"/>
      <c r="V32" s="296"/>
      <c r="W32" s="296"/>
      <c r="X32" s="297"/>
      <c r="Y32" s="298"/>
      <c r="Z32" s="296"/>
      <c r="AA32" s="296"/>
      <c r="AB32" s="296"/>
      <c r="AC32" s="296"/>
      <c r="AD32" s="297"/>
      <c r="AE32" s="298"/>
      <c r="AF32" s="296"/>
      <c r="AG32" s="296"/>
      <c r="AH32" s="296"/>
      <c r="AI32" s="296"/>
      <c r="AJ32" s="297"/>
      <c r="AK32" s="298"/>
      <c r="AL32" s="296"/>
      <c r="AM32" s="296"/>
      <c r="AN32" s="296"/>
      <c r="AO32" s="296"/>
      <c r="AP32" s="297"/>
      <c r="AQ32" s="298"/>
      <c r="AR32" s="296"/>
      <c r="AS32" s="296"/>
      <c r="AT32" s="296"/>
      <c r="AU32" s="296"/>
      <c r="AV32" s="297"/>
      <c r="AW32" s="298"/>
      <c r="AX32" s="296"/>
      <c r="AY32" s="296"/>
      <c r="AZ32" s="296"/>
      <c r="BA32" s="296"/>
      <c r="BB32" s="297"/>
      <c r="BC32" s="298"/>
      <c r="BD32" s="296"/>
      <c r="BE32" s="296"/>
      <c r="BF32" s="296"/>
      <c r="BG32" s="296"/>
      <c r="BH32" s="297"/>
      <c r="BI32" s="298"/>
      <c r="BJ32" s="296"/>
      <c r="BK32" s="296"/>
      <c r="BL32" s="296"/>
      <c r="BM32" s="296"/>
      <c r="BN32" s="297"/>
      <c r="BO32" s="298"/>
      <c r="BP32" s="296"/>
      <c r="BQ32" s="296"/>
      <c r="BR32" s="296"/>
      <c r="BS32" s="296"/>
      <c r="BT32" s="297"/>
      <c r="BU32" s="298"/>
      <c r="BV32" s="296"/>
      <c r="BW32" s="296"/>
      <c r="BX32" s="296"/>
      <c r="BY32" s="296"/>
      <c r="BZ32" s="297"/>
      <c r="CA32" s="298"/>
      <c r="CB32" s="296"/>
      <c r="CC32" s="296"/>
      <c r="CD32" s="296"/>
      <c r="CE32" s="296"/>
      <c r="CF32" s="297"/>
      <c r="CG32" s="298"/>
      <c r="CH32" s="296"/>
      <c r="CI32" s="296"/>
      <c r="CJ32" s="296"/>
      <c r="CK32" s="296"/>
      <c r="CL32" s="297"/>
      <c r="CM32" s="298"/>
      <c r="CN32" s="296"/>
      <c r="CO32" s="296"/>
      <c r="CP32" s="296"/>
      <c r="CQ32" s="296"/>
      <c r="CR32" s="297"/>
      <c r="CS32" s="298"/>
      <c r="CT32" s="296"/>
      <c r="CU32" s="296"/>
      <c r="CV32" s="296"/>
      <c r="CW32" s="296"/>
      <c r="CX32" s="297"/>
      <c r="CY32" s="298"/>
      <c r="CZ32" s="296"/>
      <c r="DA32" s="296"/>
      <c r="DB32" s="296"/>
      <c r="DC32" s="296"/>
      <c r="DD32" s="297"/>
      <c r="DE32" s="298"/>
      <c r="DF32" s="296"/>
      <c r="DG32" s="296"/>
      <c r="DH32" s="296"/>
      <c r="DI32" s="296"/>
      <c r="DJ32" s="297"/>
      <c r="DK32" s="298"/>
      <c r="DL32" s="296"/>
      <c r="DM32" s="296"/>
      <c r="DN32" s="296"/>
      <c r="DO32" s="296"/>
      <c r="DP32" s="297"/>
      <c r="DQ32" s="298"/>
      <c r="DR32" s="296"/>
      <c r="DS32" s="296"/>
      <c r="DT32" s="296"/>
      <c r="DU32" s="296"/>
      <c r="DV32" s="297"/>
      <c r="DW32" s="298"/>
      <c r="DX32" s="296"/>
      <c r="DY32" s="296"/>
      <c r="DZ32" s="296"/>
      <c r="EA32" s="296"/>
      <c r="EB32" s="297"/>
      <c r="EC32" s="298"/>
      <c r="ED32" s="296"/>
      <c r="EE32" s="296"/>
      <c r="EF32" s="296"/>
      <c r="EG32" s="296"/>
      <c r="EH32" s="297"/>
      <c r="EI32" s="298"/>
      <c r="EJ32" s="296"/>
      <c r="EK32" s="296"/>
      <c r="EL32" s="296"/>
      <c r="EM32" s="296"/>
      <c r="EN32" s="297"/>
      <c r="EO32" s="298"/>
      <c r="EP32" s="296"/>
      <c r="EQ32" s="296"/>
      <c r="ER32" s="296"/>
      <c r="ES32" s="296"/>
      <c r="ET32" s="297"/>
      <c r="EU32" s="298"/>
      <c r="EV32" s="296"/>
      <c r="EW32" s="296"/>
      <c r="EX32" s="296"/>
      <c r="EY32" s="296"/>
      <c r="EZ32" s="297"/>
      <c r="FA32" s="298"/>
      <c r="FB32" s="296"/>
      <c r="FC32" s="296"/>
      <c r="FD32" s="296"/>
      <c r="FE32" s="296"/>
      <c r="FF32" s="297"/>
      <c r="FG32" s="298"/>
      <c r="FH32" s="296"/>
      <c r="FI32" s="296"/>
      <c r="FJ32" s="296"/>
      <c r="FK32" s="296"/>
      <c r="FL32" s="297"/>
      <c r="FM32" s="298"/>
      <c r="FN32" s="296"/>
      <c r="FO32" s="296"/>
      <c r="FP32" s="296"/>
      <c r="FQ32" s="296"/>
      <c r="FR32" s="297"/>
      <c r="FS32" s="298"/>
      <c r="FT32" s="296"/>
      <c r="FU32" s="296"/>
      <c r="FV32" s="296"/>
      <c r="FW32" s="296"/>
      <c r="FX32" s="297"/>
      <c r="FY32" s="298"/>
      <c r="FZ32" s="296"/>
      <c r="GA32" s="296"/>
      <c r="GB32" s="296"/>
      <c r="GC32" s="296"/>
      <c r="GD32" s="297"/>
      <c r="GE32" s="298"/>
      <c r="GF32" s="296"/>
      <c r="GG32" s="296"/>
      <c r="GH32" s="296"/>
      <c r="GI32" s="296"/>
      <c r="GJ32" s="297"/>
      <c r="GK32" s="298"/>
      <c r="GL32" s="296"/>
      <c r="GM32" s="296"/>
      <c r="GN32" s="296"/>
      <c r="GO32" s="296"/>
      <c r="GP32" s="297"/>
      <c r="GQ32" s="298"/>
      <c r="GR32" s="296"/>
      <c r="GS32" s="296"/>
      <c r="GT32" s="296"/>
      <c r="GU32" s="296"/>
      <c r="GV32" s="297"/>
      <c r="GW32" s="298"/>
      <c r="GX32" s="296"/>
      <c r="GY32" s="296"/>
      <c r="GZ32" s="296"/>
      <c r="HA32" s="296"/>
      <c r="HB32" s="296"/>
      <c r="HC32" s="299"/>
      <c r="HD32" s="299"/>
      <c r="HE32" s="300" t="str">
        <f t="shared" si="0"/>
        <v/>
      </c>
    </row>
    <row r="33" spans="2:213" ht="21" hidden="1" customHeight="1" outlineLevel="1">
      <c r="B33" s="520"/>
      <c r="C33" s="520"/>
      <c r="D33" s="292"/>
      <c r="E33" s="293"/>
      <c r="F33" s="294"/>
      <c r="G33" s="295"/>
      <c r="H33" s="296"/>
      <c r="I33" s="296"/>
      <c r="J33" s="296"/>
      <c r="K33" s="296"/>
      <c r="L33" s="297"/>
      <c r="M33" s="298"/>
      <c r="N33" s="296"/>
      <c r="O33" s="296"/>
      <c r="P33" s="296"/>
      <c r="Q33" s="296"/>
      <c r="R33" s="297"/>
      <c r="S33" s="298"/>
      <c r="T33" s="296"/>
      <c r="U33" s="296"/>
      <c r="V33" s="296"/>
      <c r="W33" s="296"/>
      <c r="X33" s="297"/>
      <c r="Y33" s="298"/>
      <c r="Z33" s="296"/>
      <c r="AA33" s="296"/>
      <c r="AB33" s="296"/>
      <c r="AC33" s="296"/>
      <c r="AD33" s="297"/>
      <c r="AE33" s="298"/>
      <c r="AF33" s="296"/>
      <c r="AG33" s="296"/>
      <c r="AH33" s="296"/>
      <c r="AI33" s="296"/>
      <c r="AJ33" s="297"/>
      <c r="AK33" s="298"/>
      <c r="AL33" s="296"/>
      <c r="AM33" s="296"/>
      <c r="AN33" s="296"/>
      <c r="AO33" s="296"/>
      <c r="AP33" s="297"/>
      <c r="AQ33" s="298"/>
      <c r="AR33" s="296"/>
      <c r="AS33" s="296"/>
      <c r="AT33" s="296"/>
      <c r="AU33" s="296"/>
      <c r="AV33" s="297"/>
      <c r="AW33" s="298"/>
      <c r="AX33" s="296"/>
      <c r="AY33" s="296"/>
      <c r="AZ33" s="296"/>
      <c r="BA33" s="296"/>
      <c r="BB33" s="297"/>
      <c r="BC33" s="298"/>
      <c r="BD33" s="296"/>
      <c r="BE33" s="296"/>
      <c r="BF33" s="296"/>
      <c r="BG33" s="296"/>
      <c r="BH33" s="297"/>
      <c r="BI33" s="298"/>
      <c r="BJ33" s="296"/>
      <c r="BK33" s="296"/>
      <c r="BL33" s="296"/>
      <c r="BM33" s="296"/>
      <c r="BN33" s="297"/>
      <c r="BO33" s="298"/>
      <c r="BP33" s="296"/>
      <c r="BQ33" s="296"/>
      <c r="BR33" s="296"/>
      <c r="BS33" s="296"/>
      <c r="BT33" s="297"/>
      <c r="BU33" s="298"/>
      <c r="BV33" s="296"/>
      <c r="BW33" s="296"/>
      <c r="BX33" s="296"/>
      <c r="BY33" s="296"/>
      <c r="BZ33" s="297"/>
      <c r="CA33" s="298"/>
      <c r="CB33" s="296"/>
      <c r="CC33" s="296"/>
      <c r="CD33" s="296"/>
      <c r="CE33" s="296"/>
      <c r="CF33" s="297"/>
      <c r="CG33" s="298"/>
      <c r="CH33" s="296"/>
      <c r="CI33" s="296"/>
      <c r="CJ33" s="296"/>
      <c r="CK33" s="296"/>
      <c r="CL33" s="297"/>
      <c r="CM33" s="298"/>
      <c r="CN33" s="296"/>
      <c r="CO33" s="296"/>
      <c r="CP33" s="296"/>
      <c r="CQ33" s="296"/>
      <c r="CR33" s="297"/>
      <c r="CS33" s="298"/>
      <c r="CT33" s="296"/>
      <c r="CU33" s="296"/>
      <c r="CV33" s="296"/>
      <c r="CW33" s="296"/>
      <c r="CX33" s="297"/>
      <c r="CY33" s="298"/>
      <c r="CZ33" s="296"/>
      <c r="DA33" s="296"/>
      <c r="DB33" s="296"/>
      <c r="DC33" s="296"/>
      <c r="DD33" s="297"/>
      <c r="DE33" s="298"/>
      <c r="DF33" s="296"/>
      <c r="DG33" s="296"/>
      <c r="DH33" s="296"/>
      <c r="DI33" s="296"/>
      <c r="DJ33" s="297"/>
      <c r="DK33" s="298"/>
      <c r="DL33" s="296"/>
      <c r="DM33" s="296"/>
      <c r="DN33" s="296"/>
      <c r="DO33" s="296"/>
      <c r="DP33" s="297"/>
      <c r="DQ33" s="298"/>
      <c r="DR33" s="296"/>
      <c r="DS33" s="296"/>
      <c r="DT33" s="296"/>
      <c r="DU33" s="296"/>
      <c r="DV33" s="297"/>
      <c r="DW33" s="298"/>
      <c r="DX33" s="296"/>
      <c r="DY33" s="296"/>
      <c r="DZ33" s="296"/>
      <c r="EA33" s="296"/>
      <c r="EB33" s="297"/>
      <c r="EC33" s="298"/>
      <c r="ED33" s="296"/>
      <c r="EE33" s="296"/>
      <c r="EF33" s="296"/>
      <c r="EG33" s="296"/>
      <c r="EH33" s="297"/>
      <c r="EI33" s="298"/>
      <c r="EJ33" s="296"/>
      <c r="EK33" s="296"/>
      <c r="EL33" s="296"/>
      <c r="EM33" s="296"/>
      <c r="EN33" s="297"/>
      <c r="EO33" s="298"/>
      <c r="EP33" s="296"/>
      <c r="EQ33" s="296"/>
      <c r="ER33" s="296"/>
      <c r="ES33" s="296"/>
      <c r="ET33" s="297"/>
      <c r="EU33" s="298"/>
      <c r="EV33" s="296"/>
      <c r="EW33" s="296"/>
      <c r="EX33" s="296"/>
      <c r="EY33" s="296"/>
      <c r="EZ33" s="297"/>
      <c r="FA33" s="298"/>
      <c r="FB33" s="296"/>
      <c r="FC33" s="296"/>
      <c r="FD33" s="296"/>
      <c r="FE33" s="296"/>
      <c r="FF33" s="297"/>
      <c r="FG33" s="298"/>
      <c r="FH33" s="296"/>
      <c r="FI33" s="296"/>
      <c r="FJ33" s="296"/>
      <c r="FK33" s="296"/>
      <c r="FL33" s="297"/>
      <c r="FM33" s="298"/>
      <c r="FN33" s="296"/>
      <c r="FO33" s="296"/>
      <c r="FP33" s="296"/>
      <c r="FQ33" s="296"/>
      <c r="FR33" s="297"/>
      <c r="FS33" s="298"/>
      <c r="FT33" s="296"/>
      <c r="FU33" s="296"/>
      <c r="FV33" s="296"/>
      <c r="FW33" s="296"/>
      <c r="FX33" s="297"/>
      <c r="FY33" s="298"/>
      <c r="FZ33" s="296"/>
      <c r="GA33" s="296"/>
      <c r="GB33" s="296"/>
      <c r="GC33" s="296"/>
      <c r="GD33" s="297"/>
      <c r="GE33" s="298"/>
      <c r="GF33" s="296"/>
      <c r="GG33" s="296"/>
      <c r="GH33" s="296"/>
      <c r="GI33" s="296"/>
      <c r="GJ33" s="297"/>
      <c r="GK33" s="298"/>
      <c r="GL33" s="296"/>
      <c r="GM33" s="296"/>
      <c r="GN33" s="296"/>
      <c r="GO33" s="296"/>
      <c r="GP33" s="297"/>
      <c r="GQ33" s="298"/>
      <c r="GR33" s="296"/>
      <c r="GS33" s="296"/>
      <c r="GT33" s="296"/>
      <c r="GU33" s="296"/>
      <c r="GV33" s="297"/>
      <c r="GW33" s="298"/>
      <c r="GX33" s="296"/>
      <c r="GY33" s="296"/>
      <c r="GZ33" s="296"/>
      <c r="HA33" s="296"/>
      <c r="HB33" s="296"/>
      <c r="HC33" s="299"/>
      <c r="HD33" s="299"/>
      <c r="HE33" s="300" t="str">
        <f t="shared" si="0"/>
        <v/>
      </c>
    </row>
    <row r="34" spans="2:213" ht="21" hidden="1" customHeight="1" outlineLevel="1">
      <c r="B34" s="520"/>
      <c r="C34" s="520"/>
      <c r="D34" s="292"/>
      <c r="E34" s="293"/>
      <c r="F34" s="294"/>
      <c r="G34" s="295"/>
      <c r="H34" s="296"/>
      <c r="I34" s="296"/>
      <c r="J34" s="296"/>
      <c r="K34" s="296"/>
      <c r="L34" s="297"/>
      <c r="M34" s="298"/>
      <c r="N34" s="296"/>
      <c r="O34" s="296"/>
      <c r="P34" s="296"/>
      <c r="Q34" s="296"/>
      <c r="R34" s="297"/>
      <c r="S34" s="298"/>
      <c r="T34" s="296"/>
      <c r="U34" s="296"/>
      <c r="V34" s="296"/>
      <c r="W34" s="296"/>
      <c r="X34" s="297"/>
      <c r="Y34" s="298"/>
      <c r="Z34" s="296"/>
      <c r="AA34" s="296"/>
      <c r="AB34" s="296"/>
      <c r="AC34" s="296"/>
      <c r="AD34" s="297"/>
      <c r="AE34" s="298"/>
      <c r="AF34" s="296"/>
      <c r="AG34" s="296"/>
      <c r="AH34" s="296"/>
      <c r="AI34" s="296"/>
      <c r="AJ34" s="297"/>
      <c r="AK34" s="298"/>
      <c r="AL34" s="296"/>
      <c r="AM34" s="296"/>
      <c r="AN34" s="296"/>
      <c r="AO34" s="296"/>
      <c r="AP34" s="297"/>
      <c r="AQ34" s="298"/>
      <c r="AR34" s="296"/>
      <c r="AS34" s="296"/>
      <c r="AT34" s="296"/>
      <c r="AU34" s="296"/>
      <c r="AV34" s="297"/>
      <c r="AW34" s="298"/>
      <c r="AX34" s="296"/>
      <c r="AY34" s="296"/>
      <c r="AZ34" s="296"/>
      <c r="BA34" s="296"/>
      <c r="BB34" s="297"/>
      <c r="BC34" s="298"/>
      <c r="BD34" s="296"/>
      <c r="BE34" s="296"/>
      <c r="BF34" s="296"/>
      <c r="BG34" s="296"/>
      <c r="BH34" s="297"/>
      <c r="BI34" s="298"/>
      <c r="BJ34" s="296"/>
      <c r="BK34" s="296"/>
      <c r="BL34" s="296"/>
      <c r="BM34" s="296"/>
      <c r="BN34" s="297"/>
      <c r="BO34" s="298"/>
      <c r="BP34" s="296"/>
      <c r="BQ34" s="296"/>
      <c r="BR34" s="296"/>
      <c r="BS34" s="296"/>
      <c r="BT34" s="297"/>
      <c r="BU34" s="298"/>
      <c r="BV34" s="296"/>
      <c r="BW34" s="296"/>
      <c r="BX34" s="296"/>
      <c r="BY34" s="296"/>
      <c r="BZ34" s="297"/>
      <c r="CA34" s="298"/>
      <c r="CB34" s="296"/>
      <c r="CC34" s="296"/>
      <c r="CD34" s="296"/>
      <c r="CE34" s="296"/>
      <c r="CF34" s="297"/>
      <c r="CG34" s="298"/>
      <c r="CH34" s="296"/>
      <c r="CI34" s="296"/>
      <c r="CJ34" s="296"/>
      <c r="CK34" s="296"/>
      <c r="CL34" s="297"/>
      <c r="CM34" s="298"/>
      <c r="CN34" s="296"/>
      <c r="CO34" s="296"/>
      <c r="CP34" s="296"/>
      <c r="CQ34" s="296"/>
      <c r="CR34" s="297"/>
      <c r="CS34" s="298"/>
      <c r="CT34" s="296"/>
      <c r="CU34" s="296"/>
      <c r="CV34" s="296"/>
      <c r="CW34" s="296"/>
      <c r="CX34" s="297"/>
      <c r="CY34" s="298"/>
      <c r="CZ34" s="296"/>
      <c r="DA34" s="296"/>
      <c r="DB34" s="296"/>
      <c r="DC34" s="296"/>
      <c r="DD34" s="297"/>
      <c r="DE34" s="298"/>
      <c r="DF34" s="296"/>
      <c r="DG34" s="296"/>
      <c r="DH34" s="296"/>
      <c r="DI34" s="296"/>
      <c r="DJ34" s="297"/>
      <c r="DK34" s="298"/>
      <c r="DL34" s="296"/>
      <c r="DM34" s="296"/>
      <c r="DN34" s="296"/>
      <c r="DO34" s="296"/>
      <c r="DP34" s="297"/>
      <c r="DQ34" s="298"/>
      <c r="DR34" s="296"/>
      <c r="DS34" s="296"/>
      <c r="DT34" s="296"/>
      <c r="DU34" s="296"/>
      <c r="DV34" s="297"/>
      <c r="DW34" s="298"/>
      <c r="DX34" s="296"/>
      <c r="DY34" s="296"/>
      <c r="DZ34" s="296"/>
      <c r="EA34" s="296"/>
      <c r="EB34" s="297"/>
      <c r="EC34" s="298"/>
      <c r="ED34" s="296"/>
      <c r="EE34" s="296"/>
      <c r="EF34" s="296"/>
      <c r="EG34" s="296"/>
      <c r="EH34" s="297"/>
      <c r="EI34" s="298"/>
      <c r="EJ34" s="296"/>
      <c r="EK34" s="296"/>
      <c r="EL34" s="296"/>
      <c r="EM34" s="296"/>
      <c r="EN34" s="297"/>
      <c r="EO34" s="298"/>
      <c r="EP34" s="296"/>
      <c r="EQ34" s="296"/>
      <c r="ER34" s="296"/>
      <c r="ES34" s="296"/>
      <c r="ET34" s="297"/>
      <c r="EU34" s="298"/>
      <c r="EV34" s="296"/>
      <c r="EW34" s="296"/>
      <c r="EX34" s="296"/>
      <c r="EY34" s="296"/>
      <c r="EZ34" s="297"/>
      <c r="FA34" s="298"/>
      <c r="FB34" s="296"/>
      <c r="FC34" s="296"/>
      <c r="FD34" s="296"/>
      <c r="FE34" s="296"/>
      <c r="FF34" s="297"/>
      <c r="FG34" s="298"/>
      <c r="FH34" s="296"/>
      <c r="FI34" s="296"/>
      <c r="FJ34" s="296"/>
      <c r="FK34" s="296"/>
      <c r="FL34" s="297"/>
      <c r="FM34" s="298"/>
      <c r="FN34" s="296"/>
      <c r="FO34" s="296"/>
      <c r="FP34" s="296"/>
      <c r="FQ34" s="296"/>
      <c r="FR34" s="297"/>
      <c r="FS34" s="298"/>
      <c r="FT34" s="296"/>
      <c r="FU34" s="296"/>
      <c r="FV34" s="296"/>
      <c r="FW34" s="296"/>
      <c r="FX34" s="297"/>
      <c r="FY34" s="298"/>
      <c r="FZ34" s="296"/>
      <c r="GA34" s="296"/>
      <c r="GB34" s="296"/>
      <c r="GC34" s="296"/>
      <c r="GD34" s="297"/>
      <c r="GE34" s="298"/>
      <c r="GF34" s="296"/>
      <c r="GG34" s="296"/>
      <c r="GH34" s="296"/>
      <c r="GI34" s="296"/>
      <c r="GJ34" s="297"/>
      <c r="GK34" s="298"/>
      <c r="GL34" s="296"/>
      <c r="GM34" s="296"/>
      <c r="GN34" s="296"/>
      <c r="GO34" s="296"/>
      <c r="GP34" s="297"/>
      <c r="GQ34" s="298"/>
      <c r="GR34" s="296"/>
      <c r="GS34" s="296"/>
      <c r="GT34" s="296"/>
      <c r="GU34" s="296"/>
      <c r="GV34" s="297"/>
      <c r="GW34" s="298"/>
      <c r="GX34" s="296"/>
      <c r="GY34" s="296"/>
      <c r="GZ34" s="296"/>
      <c r="HA34" s="296"/>
      <c r="HB34" s="296"/>
      <c r="HC34" s="299"/>
      <c r="HD34" s="299"/>
      <c r="HE34" s="300" t="str">
        <f t="shared" si="0"/>
        <v/>
      </c>
    </row>
    <row r="35" spans="2:213" ht="21" hidden="1" customHeight="1" outlineLevel="1">
      <c r="B35" s="520"/>
      <c r="C35" s="520"/>
      <c r="D35" s="292"/>
      <c r="E35" s="293"/>
      <c r="F35" s="294"/>
      <c r="G35" s="295"/>
      <c r="H35" s="296"/>
      <c r="I35" s="296"/>
      <c r="J35" s="296"/>
      <c r="K35" s="296"/>
      <c r="L35" s="297"/>
      <c r="M35" s="298"/>
      <c r="N35" s="296"/>
      <c r="O35" s="296"/>
      <c r="P35" s="296"/>
      <c r="Q35" s="296"/>
      <c r="R35" s="297"/>
      <c r="S35" s="298"/>
      <c r="T35" s="296"/>
      <c r="U35" s="296"/>
      <c r="V35" s="296"/>
      <c r="W35" s="296"/>
      <c r="X35" s="297"/>
      <c r="Y35" s="298"/>
      <c r="Z35" s="296"/>
      <c r="AA35" s="296"/>
      <c r="AB35" s="296"/>
      <c r="AC35" s="296"/>
      <c r="AD35" s="297"/>
      <c r="AE35" s="298"/>
      <c r="AF35" s="296"/>
      <c r="AG35" s="296"/>
      <c r="AH35" s="296"/>
      <c r="AI35" s="296"/>
      <c r="AJ35" s="297"/>
      <c r="AK35" s="298"/>
      <c r="AL35" s="296"/>
      <c r="AM35" s="296"/>
      <c r="AN35" s="296"/>
      <c r="AO35" s="296"/>
      <c r="AP35" s="297"/>
      <c r="AQ35" s="298"/>
      <c r="AR35" s="296"/>
      <c r="AS35" s="296"/>
      <c r="AT35" s="296"/>
      <c r="AU35" s="296"/>
      <c r="AV35" s="297"/>
      <c r="AW35" s="298"/>
      <c r="AX35" s="296"/>
      <c r="AY35" s="296"/>
      <c r="AZ35" s="296"/>
      <c r="BA35" s="296"/>
      <c r="BB35" s="297"/>
      <c r="BC35" s="298"/>
      <c r="BD35" s="296"/>
      <c r="BE35" s="296"/>
      <c r="BF35" s="296"/>
      <c r="BG35" s="296"/>
      <c r="BH35" s="297"/>
      <c r="BI35" s="298"/>
      <c r="BJ35" s="296"/>
      <c r="BK35" s="296"/>
      <c r="BL35" s="296"/>
      <c r="BM35" s="296"/>
      <c r="BN35" s="297"/>
      <c r="BO35" s="298"/>
      <c r="BP35" s="296"/>
      <c r="BQ35" s="296"/>
      <c r="BR35" s="296"/>
      <c r="BS35" s="296"/>
      <c r="BT35" s="297"/>
      <c r="BU35" s="298"/>
      <c r="BV35" s="296"/>
      <c r="BW35" s="296"/>
      <c r="BX35" s="296"/>
      <c r="BY35" s="296"/>
      <c r="BZ35" s="297"/>
      <c r="CA35" s="298"/>
      <c r="CB35" s="296"/>
      <c r="CC35" s="296"/>
      <c r="CD35" s="296"/>
      <c r="CE35" s="296"/>
      <c r="CF35" s="297"/>
      <c r="CG35" s="298"/>
      <c r="CH35" s="296"/>
      <c r="CI35" s="296"/>
      <c r="CJ35" s="296"/>
      <c r="CK35" s="296"/>
      <c r="CL35" s="297"/>
      <c r="CM35" s="298"/>
      <c r="CN35" s="296"/>
      <c r="CO35" s="296"/>
      <c r="CP35" s="296"/>
      <c r="CQ35" s="296"/>
      <c r="CR35" s="297"/>
      <c r="CS35" s="298"/>
      <c r="CT35" s="296"/>
      <c r="CU35" s="296"/>
      <c r="CV35" s="296"/>
      <c r="CW35" s="296"/>
      <c r="CX35" s="297"/>
      <c r="CY35" s="298"/>
      <c r="CZ35" s="296"/>
      <c r="DA35" s="296"/>
      <c r="DB35" s="296"/>
      <c r="DC35" s="296"/>
      <c r="DD35" s="297"/>
      <c r="DE35" s="298"/>
      <c r="DF35" s="296"/>
      <c r="DG35" s="296"/>
      <c r="DH35" s="296"/>
      <c r="DI35" s="296"/>
      <c r="DJ35" s="297"/>
      <c r="DK35" s="298"/>
      <c r="DL35" s="296"/>
      <c r="DM35" s="296"/>
      <c r="DN35" s="296"/>
      <c r="DO35" s="296"/>
      <c r="DP35" s="297"/>
      <c r="DQ35" s="298"/>
      <c r="DR35" s="296"/>
      <c r="DS35" s="296"/>
      <c r="DT35" s="296"/>
      <c r="DU35" s="296"/>
      <c r="DV35" s="297"/>
      <c r="DW35" s="298"/>
      <c r="DX35" s="296"/>
      <c r="DY35" s="296"/>
      <c r="DZ35" s="296"/>
      <c r="EA35" s="296"/>
      <c r="EB35" s="297"/>
      <c r="EC35" s="298"/>
      <c r="ED35" s="296"/>
      <c r="EE35" s="296"/>
      <c r="EF35" s="296"/>
      <c r="EG35" s="296"/>
      <c r="EH35" s="297"/>
      <c r="EI35" s="298"/>
      <c r="EJ35" s="296"/>
      <c r="EK35" s="296"/>
      <c r="EL35" s="296"/>
      <c r="EM35" s="296"/>
      <c r="EN35" s="297"/>
      <c r="EO35" s="298"/>
      <c r="EP35" s="296"/>
      <c r="EQ35" s="296"/>
      <c r="ER35" s="296"/>
      <c r="ES35" s="296"/>
      <c r="ET35" s="297"/>
      <c r="EU35" s="298"/>
      <c r="EV35" s="296"/>
      <c r="EW35" s="296"/>
      <c r="EX35" s="296"/>
      <c r="EY35" s="296"/>
      <c r="EZ35" s="297"/>
      <c r="FA35" s="298"/>
      <c r="FB35" s="296"/>
      <c r="FC35" s="296"/>
      <c r="FD35" s="296"/>
      <c r="FE35" s="296"/>
      <c r="FF35" s="297"/>
      <c r="FG35" s="298"/>
      <c r="FH35" s="296"/>
      <c r="FI35" s="296"/>
      <c r="FJ35" s="296"/>
      <c r="FK35" s="296"/>
      <c r="FL35" s="297"/>
      <c r="FM35" s="298"/>
      <c r="FN35" s="296"/>
      <c r="FO35" s="296"/>
      <c r="FP35" s="296"/>
      <c r="FQ35" s="296"/>
      <c r="FR35" s="297"/>
      <c r="FS35" s="298"/>
      <c r="FT35" s="296"/>
      <c r="FU35" s="296"/>
      <c r="FV35" s="296"/>
      <c r="FW35" s="296"/>
      <c r="FX35" s="297"/>
      <c r="FY35" s="298"/>
      <c r="FZ35" s="296"/>
      <c r="GA35" s="296"/>
      <c r="GB35" s="296"/>
      <c r="GC35" s="296"/>
      <c r="GD35" s="297"/>
      <c r="GE35" s="298"/>
      <c r="GF35" s="296"/>
      <c r="GG35" s="296"/>
      <c r="GH35" s="296"/>
      <c r="GI35" s="296"/>
      <c r="GJ35" s="297"/>
      <c r="GK35" s="298"/>
      <c r="GL35" s="296"/>
      <c r="GM35" s="296"/>
      <c r="GN35" s="296"/>
      <c r="GO35" s="296"/>
      <c r="GP35" s="297"/>
      <c r="GQ35" s="298"/>
      <c r="GR35" s="296"/>
      <c r="GS35" s="296"/>
      <c r="GT35" s="296"/>
      <c r="GU35" s="296"/>
      <c r="GV35" s="297"/>
      <c r="GW35" s="298"/>
      <c r="GX35" s="296"/>
      <c r="GY35" s="296"/>
      <c r="GZ35" s="296"/>
      <c r="HA35" s="296"/>
      <c r="HB35" s="296"/>
      <c r="HC35" s="299"/>
      <c r="HD35" s="299"/>
      <c r="HE35" s="300" t="str">
        <f t="shared" si="0"/>
        <v/>
      </c>
    </row>
    <row r="36" spans="2:213" ht="21" hidden="1" customHeight="1" outlineLevel="1">
      <c r="B36" s="520"/>
      <c r="C36" s="520"/>
      <c r="D36" s="292"/>
      <c r="E36" s="293"/>
      <c r="F36" s="294"/>
      <c r="G36" s="295"/>
      <c r="H36" s="296"/>
      <c r="I36" s="296"/>
      <c r="J36" s="296"/>
      <c r="K36" s="296"/>
      <c r="L36" s="297"/>
      <c r="M36" s="298"/>
      <c r="N36" s="296"/>
      <c r="O36" s="296"/>
      <c r="P36" s="296"/>
      <c r="Q36" s="296"/>
      <c r="R36" s="297"/>
      <c r="S36" s="298"/>
      <c r="T36" s="296"/>
      <c r="U36" s="296"/>
      <c r="V36" s="296"/>
      <c r="W36" s="296"/>
      <c r="X36" s="297"/>
      <c r="Y36" s="298"/>
      <c r="Z36" s="296"/>
      <c r="AA36" s="296"/>
      <c r="AB36" s="296"/>
      <c r="AC36" s="296"/>
      <c r="AD36" s="297"/>
      <c r="AE36" s="298"/>
      <c r="AF36" s="296"/>
      <c r="AG36" s="296"/>
      <c r="AH36" s="296"/>
      <c r="AI36" s="296"/>
      <c r="AJ36" s="297"/>
      <c r="AK36" s="298"/>
      <c r="AL36" s="296"/>
      <c r="AM36" s="296"/>
      <c r="AN36" s="296"/>
      <c r="AO36" s="296"/>
      <c r="AP36" s="297"/>
      <c r="AQ36" s="298"/>
      <c r="AR36" s="296"/>
      <c r="AS36" s="296"/>
      <c r="AT36" s="296"/>
      <c r="AU36" s="296"/>
      <c r="AV36" s="297"/>
      <c r="AW36" s="298"/>
      <c r="AX36" s="296"/>
      <c r="AY36" s="296"/>
      <c r="AZ36" s="296"/>
      <c r="BA36" s="296"/>
      <c r="BB36" s="297"/>
      <c r="BC36" s="298"/>
      <c r="BD36" s="296"/>
      <c r="BE36" s="296"/>
      <c r="BF36" s="296"/>
      <c r="BG36" s="296"/>
      <c r="BH36" s="297"/>
      <c r="BI36" s="298"/>
      <c r="BJ36" s="296"/>
      <c r="BK36" s="296"/>
      <c r="BL36" s="296"/>
      <c r="BM36" s="296"/>
      <c r="BN36" s="297"/>
      <c r="BO36" s="298"/>
      <c r="BP36" s="296"/>
      <c r="BQ36" s="296"/>
      <c r="BR36" s="296"/>
      <c r="BS36" s="296"/>
      <c r="BT36" s="297"/>
      <c r="BU36" s="298"/>
      <c r="BV36" s="296"/>
      <c r="BW36" s="296"/>
      <c r="BX36" s="296"/>
      <c r="BY36" s="296"/>
      <c r="BZ36" s="297"/>
      <c r="CA36" s="298"/>
      <c r="CB36" s="296"/>
      <c r="CC36" s="296"/>
      <c r="CD36" s="296"/>
      <c r="CE36" s="296"/>
      <c r="CF36" s="297"/>
      <c r="CG36" s="298"/>
      <c r="CH36" s="296"/>
      <c r="CI36" s="296"/>
      <c r="CJ36" s="296"/>
      <c r="CK36" s="296"/>
      <c r="CL36" s="297"/>
      <c r="CM36" s="298"/>
      <c r="CN36" s="296"/>
      <c r="CO36" s="296"/>
      <c r="CP36" s="296"/>
      <c r="CQ36" s="296"/>
      <c r="CR36" s="297"/>
      <c r="CS36" s="298"/>
      <c r="CT36" s="296"/>
      <c r="CU36" s="296"/>
      <c r="CV36" s="296"/>
      <c r="CW36" s="296"/>
      <c r="CX36" s="297"/>
      <c r="CY36" s="298"/>
      <c r="CZ36" s="296"/>
      <c r="DA36" s="296"/>
      <c r="DB36" s="296"/>
      <c r="DC36" s="296"/>
      <c r="DD36" s="297"/>
      <c r="DE36" s="298"/>
      <c r="DF36" s="296"/>
      <c r="DG36" s="296"/>
      <c r="DH36" s="296"/>
      <c r="DI36" s="296"/>
      <c r="DJ36" s="297"/>
      <c r="DK36" s="298"/>
      <c r="DL36" s="296"/>
      <c r="DM36" s="296"/>
      <c r="DN36" s="296"/>
      <c r="DO36" s="296"/>
      <c r="DP36" s="297"/>
      <c r="DQ36" s="298"/>
      <c r="DR36" s="296"/>
      <c r="DS36" s="296"/>
      <c r="DT36" s="296"/>
      <c r="DU36" s="296"/>
      <c r="DV36" s="297"/>
      <c r="DW36" s="298"/>
      <c r="DX36" s="296"/>
      <c r="DY36" s="296"/>
      <c r="DZ36" s="296"/>
      <c r="EA36" s="296"/>
      <c r="EB36" s="297"/>
      <c r="EC36" s="298"/>
      <c r="ED36" s="296"/>
      <c r="EE36" s="296"/>
      <c r="EF36" s="296"/>
      <c r="EG36" s="296"/>
      <c r="EH36" s="297"/>
      <c r="EI36" s="298"/>
      <c r="EJ36" s="296"/>
      <c r="EK36" s="296"/>
      <c r="EL36" s="296"/>
      <c r="EM36" s="296"/>
      <c r="EN36" s="297"/>
      <c r="EO36" s="298"/>
      <c r="EP36" s="296"/>
      <c r="EQ36" s="296"/>
      <c r="ER36" s="296"/>
      <c r="ES36" s="296"/>
      <c r="ET36" s="297"/>
      <c r="EU36" s="298"/>
      <c r="EV36" s="296"/>
      <c r="EW36" s="296"/>
      <c r="EX36" s="296"/>
      <c r="EY36" s="296"/>
      <c r="EZ36" s="297"/>
      <c r="FA36" s="298"/>
      <c r="FB36" s="296"/>
      <c r="FC36" s="296"/>
      <c r="FD36" s="296"/>
      <c r="FE36" s="296"/>
      <c r="FF36" s="297"/>
      <c r="FG36" s="298"/>
      <c r="FH36" s="296"/>
      <c r="FI36" s="296"/>
      <c r="FJ36" s="296"/>
      <c r="FK36" s="296"/>
      <c r="FL36" s="297"/>
      <c r="FM36" s="298"/>
      <c r="FN36" s="296"/>
      <c r="FO36" s="296"/>
      <c r="FP36" s="296"/>
      <c r="FQ36" s="296"/>
      <c r="FR36" s="297"/>
      <c r="FS36" s="298"/>
      <c r="FT36" s="296"/>
      <c r="FU36" s="296"/>
      <c r="FV36" s="296"/>
      <c r="FW36" s="296"/>
      <c r="FX36" s="297"/>
      <c r="FY36" s="298"/>
      <c r="FZ36" s="296"/>
      <c r="GA36" s="296"/>
      <c r="GB36" s="296"/>
      <c r="GC36" s="296"/>
      <c r="GD36" s="297"/>
      <c r="GE36" s="298"/>
      <c r="GF36" s="296"/>
      <c r="GG36" s="296"/>
      <c r="GH36" s="296"/>
      <c r="GI36" s="296"/>
      <c r="GJ36" s="297"/>
      <c r="GK36" s="298"/>
      <c r="GL36" s="296"/>
      <c r="GM36" s="296"/>
      <c r="GN36" s="296"/>
      <c r="GO36" s="296"/>
      <c r="GP36" s="297"/>
      <c r="GQ36" s="298"/>
      <c r="GR36" s="296"/>
      <c r="GS36" s="296"/>
      <c r="GT36" s="296"/>
      <c r="GU36" s="296"/>
      <c r="GV36" s="297"/>
      <c r="GW36" s="298"/>
      <c r="GX36" s="296"/>
      <c r="GY36" s="296"/>
      <c r="GZ36" s="296"/>
      <c r="HA36" s="296"/>
      <c r="HB36" s="296"/>
      <c r="HC36" s="299"/>
      <c r="HD36" s="299"/>
      <c r="HE36" s="300" t="str">
        <f t="shared" si="0"/>
        <v/>
      </c>
    </row>
    <row r="37" spans="2:213" ht="21" hidden="1" customHeight="1" outlineLevel="1">
      <c r="B37" s="520"/>
      <c r="C37" s="520"/>
      <c r="D37" s="292"/>
      <c r="E37" s="293"/>
      <c r="F37" s="294"/>
      <c r="G37" s="295"/>
      <c r="H37" s="296"/>
      <c r="I37" s="296"/>
      <c r="J37" s="296"/>
      <c r="K37" s="296"/>
      <c r="L37" s="297"/>
      <c r="M37" s="298"/>
      <c r="N37" s="296"/>
      <c r="O37" s="296"/>
      <c r="P37" s="296"/>
      <c r="Q37" s="296"/>
      <c r="R37" s="297"/>
      <c r="S37" s="298"/>
      <c r="T37" s="296"/>
      <c r="U37" s="296"/>
      <c r="V37" s="296"/>
      <c r="W37" s="296"/>
      <c r="X37" s="297"/>
      <c r="Y37" s="298"/>
      <c r="Z37" s="296"/>
      <c r="AA37" s="296"/>
      <c r="AB37" s="296"/>
      <c r="AC37" s="296"/>
      <c r="AD37" s="297"/>
      <c r="AE37" s="298"/>
      <c r="AF37" s="296"/>
      <c r="AG37" s="296"/>
      <c r="AH37" s="296"/>
      <c r="AI37" s="296"/>
      <c r="AJ37" s="297"/>
      <c r="AK37" s="298"/>
      <c r="AL37" s="296"/>
      <c r="AM37" s="296"/>
      <c r="AN37" s="296"/>
      <c r="AO37" s="296"/>
      <c r="AP37" s="297"/>
      <c r="AQ37" s="298"/>
      <c r="AR37" s="296"/>
      <c r="AS37" s="296"/>
      <c r="AT37" s="296"/>
      <c r="AU37" s="296"/>
      <c r="AV37" s="297"/>
      <c r="AW37" s="298"/>
      <c r="AX37" s="296"/>
      <c r="AY37" s="296"/>
      <c r="AZ37" s="296"/>
      <c r="BA37" s="296"/>
      <c r="BB37" s="297"/>
      <c r="BC37" s="298"/>
      <c r="BD37" s="296"/>
      <c r="BE37" s="296"/>
      <c r="BF37" s="296"/>
      <c r="BG37" s="296"/>
      <c r="BH37" s="297"/>
      <c r="BI37" s="298"/>
      <c r="BJ37" s="296"/>
      <c r="BK37" s="296"/>
      <c r="BL37" s="296"/>
      <c r="BM37" s="296"/>
      <c r="BN37" s="297"/>
      <c r="BO37" s="298"/>
      <c r="BP37" s="296"/>
      <c r="BQ37" s="296"/>
      <c r="BR37" s="296"/>
      <c r="BS37" s="296"/>
      <c r="BT37" s="297"/>
      <c r="BU37" s="298"/>
      <c r="BV37" s="296"/>
      <c r="BW37" s="296"/>
      <c r="BX37" s="296"/>
      <c r="BY37" s="296"/>
      <c r="BZ37" s="297"/>
      <c r="CA37" s="298"/>
      <c r="CB37" s="296"/>
      <c r="CC37" s="296"/>
      <c r="CD37" s="296"/>
      <c r="CE37" s="296"/>
      <c r="CF37" s="297"/>
      <c r="CG37" s="298"/>
      <c r="CH37" s="296"/>
      <c r="CI37" s="296"/>
      <c r="CJ37" s="296"/>
      <c r="CK37" s="296"/>
      <c r="CL37" s="297"/>
      <c r="CM37" s="298"/>
      <c r="CN37" s="296"/>
      <c r="CO37" s="296"/>
      <c r="CP37" s="296"/>
      <c r="CQ37" s="296"/>
      <c r="CR37" s="297"/>
      <c r="CS37" s="298"/>
      <c r="CT37" s="296"/>
      <c r="CU37" s="296"/>
      <c r="CV37" s="296"/>
      <c r="CW37" s="296"/>
      <c r="CX37" s="297"/>
      <c r="CY37" s="298"/>
      <c r="CZ37" s="296"/>
      <c r="DA37" s="296"/>
      <c r="DB37" s="296"/>
      <c r="DC37" s="296"/>
      <c r="DD37" s="297"/>
      <c r="DE37" s="298"/>
      <c r="DF37" s="296"/>
      <c r="DG37" s="296"/>
      <c r="DH37" s="296"/>
      <c r="DI37" s="296"/>
      <c r="DJ37" s="297"/>
      <c r="DK37" s="298"/>
      <c r="DL37" s="296"/>
      <c r="DM37" s="296"/>
      <c r="DN37" s="296"/>
      <c r="DO37" s="296"/>
      <c r="DP37" s="297"/>
      <c r="DQ37" s="298"/>
      <c r="DR37" s="296"/>
      <c r="DS37" s="296"/>
      <c r="DT37" s="296"/>
      <c r="DU37" s="296"/>
      <c r="DV37" s="297"/>
      <c r="DW37" s="298"/>
      <c r="DX37" s="296"/>
      <c r="DY37" s="296"/>
      <c r="DZ37" s="296"/>
      <c r="EA37" s="296"/>
      <c r="EB37" s="297"/>
      <c r="EC37" s="298"/>
      <c r="ED37" s="296"/>
      <c r="EE37" s="296"/>
      <c r="EF37" s="296"/>
      <c r="EG37" s="296"/>
      <c r="EH37" s="297"/>
      <c r="EI37" s="298"/>
      <c r="EJ37" s="296"/>
      <c r="EK37" s="296"/>
      <c r="EL37" s="296"/>
      <c r="EM37" s="296"/>
      <c r="EN37" s="297"/>
      <c r="EO37" s="298"/>
      <c r="EP37" s="296"/>
      <c r="EQ37" s="296"/>
      <c r="ER37" s="296"/>
      <c r="ES37" s="296"/>
      <c r="ET37" s="297"/>
      <c r="EU37" s="298"/>
      <c r="EV37" s="296"/>
      <c r="EW37" s="296"/>
      <c r="EX37" s="296"/>
      <c r="EY37" s="296"/>
      <c r="EZ37" s="297"/>
      <c r="FA37" s="298"/>
      <c r="FB37" s="296"/>
      <c r="FC37" s="296"/>
      <c r="FD37" s="296"/>
      <c r="FE37" s="296"/>
      <c r="FF37" s="297"/>
      <c r="FG37" s="298"/>
      <c r="FH37" s="296"/>
      <c r="FI37" s="296"/>
      <c r="FJ37" s="296"/>
      <c r="FK37" s="296"/>
      <c r="FL37" s="297"/>
      <c r="FM37" s="298"/>
      <c r="FN37" s="296"/>
      <c r="FO37" s="296"/>
      <c r="FP37" s="296"/>
      <c r="FQ37" s="296"/>
      <c r="FR37" s="297"/>
      <c r="FS37" s="298"/>
      <c r="FT37" s="296"/>
      <c r="FU37" s="296"/>
      <c r="FV37" s="296"/>
      <c r="FW37" s="296"/>
      <c r="FX37" s="297"/>
      <c r="FY37" s="298"/>
      <c r="FZ37" s="296"/>
      <c r="GA37" s="296"/>
      <c r="GB37" s="296"/>
      <c r="GC37" s="296"/>
      <c r="GD37" s="297"/>
      <c r="GE37" s="298"/>
      <c r="GF37" s="296"/>
      <c r="GG37" s="296"/>
      <c r="GH37" s="296"/>
      <c r="GI37" s="296"/>
      <c r="GJ37" s="297"/>
      <c r="GK37" s="298"/>
      <c r="GL37" s="296"/>
      <c r="GM37" s="296"/>
      <c r="GN37" s="296"/>
      <c r="GO37" s="296"/>
      <c r="GP37" s="297"/>
      <c r="GQ37" s="298"/>
      <c r="GR37" s="296"/>
      <c r="GS37" s="296"/>
      <c r="GT37" s="296"/>
      <c r="GU37" s="296"/>
      <c r="GV37" s="297"/>
      <c r="GW37" s="298"/>
      <c r="GX37" s="296"/>
      <c r="GY37" s="296"/>
      <c r="GZ37" s="296"/>
      <c r="HA37" s="296"/>
      <c r="HB37" s="296"/>
      <c r="HC37" s="299"/>
      <c r="HD37" s="299"/>
      <c r="HE37" s="300" t="str">
        <f t="shared" si="0"/>
        <v/>
      </c>
    </row>
    <row r="38" spans="2:213" ht="21" hidden="1" customHeight="1" outlineLevel="1">
      <c r="B38" s="520"/>
      <c r="C38" s="520"/>
      <c r="D38" s="292"/>
      <c r="E38" s="293"/>
      <c r="F38" s="294"/>
      <c r="G38" s="295"/>
      <c r="H38" s="296"/>
      <c r="I38" s="296"/>
      <c r="J38" s="296"/>
      <c r="K38" s="296"/>
      <c r="L38" s="297"/>
      <c r="M38" s="298"/>
      <c r="N38" s="296"/>
      <c r="O38" s="296"/>
      <c r="P38" s="296"/>
      <c r="Q38" s="296"/>
      <c r="R38" s="297"/>
      <c r="S38" s="298"/>
      <c r="T38" s="296"/>
      <c r="U38" s="296"/>
      <c r="V38" s="296"/>
      <c r="W38" s="296"/>
      <c r="X38" s="297"/>
      <c r="Y38" s="298"/>
      <c r="Z38" s="296"/>
      <c r="AA38" s="296"/>
      <c r="AB38" s="296"/>
      <c r="AC38" s="296"/>
      <c r="AD38" s="297"/>
      <c r="AE38" s="298"/>
      <c r="AF38" s="296"/>
      <c r="AG38" s="296"/>
      <c r="AH38" s="296"/>
      <c r="AI38" s="296"/>
      <c r="AJ38" s="297"/>
      <c r="AK38" s="298"/>
      <c r="AL38" s="296"/>
      <c r="AM38" s="296"/>
      <c r="AN38" s="296"/>
      <c r="AO38" s="296"/>
      <c r="AP38" s="297"/>
      <c r="AQ38" s="298"/>
      <c r="AR38" s="296"/>
      <c r="AS38" s="296"/>
      <c r="AT38" s="296"/>
      <c r="AU38" s="296"/>
      <c r="AV38" s="297"/>
      <c r="AW38" s="298"/>
      <c r="AX38" s="296"/>
      <c r="AY38" s="296"/>
      <c r="AZ38" s="296"/>
      <c r="BA38" s="296"/>
      <c r="BB38" s="297"/>
      <c r="BC38" s="298"/>
      <c r="BD38" s="296"/>
      <c r="BE38" s="296"/>
      <c r="BF38" s="296"/>
      <c r="BG38" s="296"/>
      <c r="BH38" s="297"/>
      <c r="BI38" s="298"/>
      <c r="BJ38" s="296"/>
      <c r="BK38" s="296"/>
      <c r="BL38" s="296"/>
      <c r="BM38" s="296"/>
      <c r="BN38" s="297"/>
      <c r="BO38" s="298"/>
      <c r="BP38" s="296"/>
      <c r="BQ38" s="296"/>
      <c r="BR38" s="296"/>
      <c r="BS38" s="296"/>
      <c r="BT38" s="297"/>
      <c r="BU38" s="298"/>
      <c r="BV38" s="296"/>
      <c r="BW38" s="296"/>
      <c r="BX38" s="296"/>
      <c r="BY38" s="296"/>
      <c r="BZ38" s="297"/>
      <c r="CA38" s="298"/>
      <c r="CB38" s="296"/>
      <c r="CC38" s="296"/>
      <c r="CD38" s="296"/>
      <c r="CE38" s="296"/>
      <c r="CF38" s="297"/>
      <c r="CG38" s="298"/>
      <c r="CH38" s="296"/>
      <c r="CI38" s="296"/>
      <c r="CJ38" s="296"/>
      <c r="CK38" s="296"/>
      <c r="CL38" s="297"/>
      <c r="CM38" s="298"/>
      <c r="CN38" s="296"/>
      <c r="CO38" s="296"/>
      <c r="CP38" s="296"/>
      <c r="CQ38" s="296"/>
      <c r="CR38" s="297"/>
      <c r="CS38" s="298"/>
      <c r="CT38" s="296"/>
      <c r="CU38" s="296"/>
      <c r="CV38" s="296"/>
      <c r="CW38" s="296"/>
      <c r="CX38" s="297"/>
      <c r="CY38" s="298"/>
      <c r="CZ38" s="296"/>
      <c r="DA38" s="296"/>
      <c r="DB38" s="296"/>
      <c r="DC38" s="296"/>
      <c r="DD38" s="297"/>
      <c r="DE38" s="298"/>
      <c r="DF38" s="296"/>
      <c r="DG38" s="296"/>
      <c r="DH38" s="296"/>
      <c r="DI38" s="296"/>
      <c r="DJ38" s="297"/>
      <c r="DK38" s="298"/>
      <c r="DL38" s="296"/>
      <c r="DM38" s="296"/>
      <c r="DN38" s="296"/>
      <c r="DO38" s="296"/>
      <c r="DP38" s="297"/>
      <c r="DQ38" s="298"/>
      <c r="DR38" s="296"/>
      <c r="DS38" s="296"/>
      <c r="DT38" s="296"/>
      <c r="DU38" s="296"/>
      <c r="DV38" s="297"/>
      <c r="DW38" s="298"/>
      <c r="DX38" s="296"/>
      <c r="DY38" s="296"/>
      <c r="DZ38" s="296"/>
      <c r="EA38" s="296"/>
      <c r="EB38" s="297"/>
      <c r="EC38" s="298"/>
      <c r="ED38" s="296"/>
      <c r="EE38" s="296"/>
      <c r="EF38" s="296"/>
      <c r="EG38" s="296"/>
      <c r="EH38" s="297"/>
      <c r="EI38" s="298"/>
      <c r="EJ38" s="296"/>
      <c r="EK38" s="296"/>
      <c r="EL38" s="296"/>
      <c r="EM38" s="296"/>
      <c r="EN38" s="297"/>
      <c r="EO38" s="298"/>
      <c r="EP38" s="296"/>
      <c r="EQ38" s="296"/>
      <c r="ER38" s="296"/>
      <c r="ES38" s="296"/>
      <c r="ET38" s="297"/>
      <c r="EU38" s="298"/>
      <c r="EV38" s="296"/>
      <c r="EW38" s="296"/>
      <c r="EX38" s="296"/>
      <c r="EY38" s="296"/>
      <c r="EZ38" s="297"/>
      <c r="FA38" s="298"/>
      <c r="FB38" s="296"/>
      <c r="FC38" s="296"/>
      <c r="FD38" s="296"/>
      <c r="FE38" s="296"/>
      <c r="FF38" s="297"/>
      <c r="FG38" s="298"/>
      <c r="FH38" s="296"/>
      <c r="FI38" s="296"/>
      <c r="FJ38" s="296"/>
      <c r="FK38" s="296"/>
      <c r="FL38" s="297"/>
      <c r="FM38" s="298"/>
      <c r="FN38" s="296"/>
      <c r="FO38" s="296"/>
      <c r="FP38" s="296"/>
      <c r="FQ38" s="296"/>
      <c r="FR38" s="297"/>
      <c r="FS38" s="298"/>
      <c r="FT38" s="296"/>
      <c r="FU38" s="296"/>
      <c r="FV38" s="296"/>
      <c r="FW38" s="296"/>
      <c r="FX38" s="297"/>
      <c r="FY38" s="298"/>
      <c r="FZ38" s="296"/>
      <c r="GA38" s="296"/>
      <c r="GB38" s="296"/>
      <c r="GC38" s="296"/>
      <c r="GD38" s="297"/>
      <c r="GE38" s="298"/>
      <c r="GF38" s="296"/>
      <c r="GG38" s="296"/>
      <c r="GH38" s="296"/>
      <c r="GI38" s="296"/>
      <c r="GJ38" s="297"/>
      <c r="GK38" s="298"/>
      <c r="GL38" s="296"/>
      <c r="GM38" s="296"/>
      <c r="GN38" s="296"/>
      <c r="GO38" s="296"/>
      <c r="GP38" s="297"/>
      <c r="GQ38" s="298"/>
      <c r="GR38" s="296"/>
      <c r="GS38" s="296"/>
      <c r="GT38" s="296"/>
      <c r="GU38" s="296"/>
      <c r="GV38" s="297"/>
      <c r="GW38" s="298"/>
      <c r="GX38" s="296"/>
      <c r="GY38" s="296"/>
      <c r="GZ38" s="296"/>
      <c r="HA38" s="296"/>
      <c r="HB38" s="296"/>
      <c r="HC38" s="299"/>
      <c r="HD38" s="299"/>
      <c r="HE38" s="300" t="str">
        <f t="shared" si="0"/>
        <v/>
      </c>
    </row>
    <row r="39" spans="2:213" ht="21" hidden="1" customHeight="1" outlineLevel="1">
      <c r="B39" s="520"/>
      <c r="C39" s="520"/>
      <c r="D39" s="292"/>
      <c r="E39" s="293"/>
      <c r="F39" s="294"/>
      <c r="G39" s="295"/>
      <c r="H39" s="296"/>
      <c r="I39" s="296"/>
      <c r="J39" s="296"/>
      <c r="K39" s="296"/>
      <c r="L39" s="297"/>
      <c r="M39" s="298"/>
      <c r="N39" s="296"/>
      <c r="O39" s="296"/>
      <c r="P39" s="296"/>
      <c r="Q39" s="296"/>
      <c r="R39" s="297"/>
      <c r="S39" s="298"/>
      <c r="T39" s="296"/>
      <c r="U39" s="296"/>
      <c r="V39" s="296"/>
      <c r="W39" s="296"/>
      <c r="X39" s="297"/>
      <c r="Y39" s="298"/>
      <c r="Z39" s="296"/>
      <c r="AA39" s="296"/>
      <c r="AB39" s="296"/>
      <c r="AC39" s="296"/>
      <c r="AD39" s="297"/>
      <c r="AE39" s="298"/>
      <c r="AF39" s="296"/>
      <c r="AG39" s="296"/>
      <c r="AH39" s="296"/>
      <c r="AI39" s="296"/>
      <c r="AJ39" s="297"/>
      <c r="AK39" s="298"/>
      <c r="AL39" s="296"/>
      <c r="AM39" s="296"/>
      <c r="AN39" s="296"/>
      <c r="AO39" s="296"/>
      <c r="AP39" s="297"/>
      <c r="AQ39" s="298"/>
      <c r="AR39" s="296"/>
      <c r="AS39" s="296"/>
      <c r="AT39" s="296"/>
      <c r="AU39" s="296"/>
      <c r="AV39" s="297"/>
      <c r="AW39" s="298"/>
      <c r="AX39" s="296"/>
      <c r="AY39" s="296"/>
      <c r="AZ39" s="296"/>
      <c r="BA39" s="296"/>
      <c r="BB39" s="297"/>
      <c r="BC39" s="298"/>
      <c r="BD39" s="296"/>
      <c r="BE39" s="296"/>
      <c r="BF39" s="296"/>
      <c r="BG39" s="296"/>
      <c r="BH39" s="297"/>
      <c r="BI39" s="298"/>
      <c r="BJ39" s="296"/>
      <c r="BK39" s="296"/>
      <c r="BL39" s="296"/>
      <c r="BM39" s="296"/>
      <c r="BN39" s="297"/>
      <c r="BO39" s="298"/>
      <c r="BP39" s="296"/>
      <c r="BQ39" s="296"/>
      <c r="BR39" s="296"/>
      <c r="BS39" s="296"/>
      <c r="BT39" s="297"/>
      <c r="BU39" s="298"/>
      <c r="BV39" s="296"/>
      <c r="BW39" s="296"/>
      <c r="BX39" s="296"/>
      <c r="BY39" s="296"/>
      <c r="BZ39" s="297"/>
      <c r="CA39" s="298"/>
      <c r="CB39" s="296"/>
      <c r="CC39" s="296"/>
      <c r="CD39" s="296"/>
      <c r="CE39" s="296"/>
      <c r="CF39" s="297"/>
      <c r="CG39" s="298"/>
      <c r="CH39" s="296"/>
      <c r="CI39" s="296"/>
      <c r="CJ39" s="296"/>
      <c r="CK39" s="296"/>
      <c r="CL39" s="297"/>
      <c r="CM39" s="298"/>
      <c r="CN39" s="296"/>
      <c r="CO39" s="296"/>
      <c r="CP39" s="296"/>
      <c r="CQ39" s="296"/>
      <c r="CR39" s="297"/>
      <c r="CS39" s="298"/>
      <c r="CT39" s="296"/>
      <c r="CU39" s="296"/>
      <c r="CV39" s="296"/>
      <c r="CW39" s="296"/>
      <c r="CX39" s="297"/>
      <c r="CY39" s="298"/>
      <c r="CZ39" s="296"/>
      <c r="DA39" s="296"/>
      <c r="DB39" s="296"/>
      <c r="DC39" s="296"/>
      <c r="DD39" s="297"/>
      <c r="DE39" s="298"/>
      <c r="DF39" s="296"/>
      <c r="DG39" s="296"/>
      <c r="DH39" s="296"/>
      <c r="DI39" s="296"/>
      <c r="DJ39" s="297"/>
      <c r="DK39" s="298"/>
      <c r="DL39" s="296"/>
      <c r="DM39" s="296"/>
      <c r="DN39" s="296"/>
      <c r="DO39" s="296"/>
      <c r="DP39" s="297"/>
      <c r="DQ39" s="298"/>
      <c r="DR39" s="296"/>
      <c r="DS39" s="296"/>
      <c r="DT39" s="296"/>
      <c r="DU39" s="296"/>
      <c r="DV39" s="297"/>
      <c r="DW39" s="298"/>
      <c r="DX39" s="296"/>
      <c r="DY39" s="296"/>
      <c r="DZ39" s="296"/>
      <c r="EA39" s="296"/>
      <c r="EB39" s="297"/>
      <c r="EC39" s="298"/>
      <c r="ED39" s="296"/>
      <c r="EE39" s="296"/>
      <c r="EF39" s="296"/>
      <c r="EG39" s="296"/>
      <c r="EH39" s="297"/>
      <c r="EI39" s="298"/>
      <c r="EJ39" s="296"/>
      <c r="EK39" s="296"/>
      <c r="EL39" s="296"/>
      <c r="EM39" s="296"/>
      <c r="EN39" s="297"/>
      <c r="EO39" s="298"/>
      <c r="EP39" s="296"/>
      <c r="EQ39" s="296"/>
      <c r="ER39" s="296"/>
      <c r="ES39" s="296"/>
      <c r="ET39" s="297"/>
      <c r="EU39" s="298"/>
      <c r="EV39" s="296"/>
      <c r="EW39" s="296"/>
      <c r="EX39" s="296"/>
      <c r="EY39" s="296"/>
      <c r="EZ39" s="297"/>
      <c r="FA39" s="298"/>
      <c r="FB39" s="296"/>
      <c r="FC39" s="296"/>
      <c r="FD39" s="296"/>
      <c r="FE39" s="296"/>
      <c r="FF39" s="297"/>
      <c r="FG39" s="298"/>
      <c r="FH39" s="296"/>
      <c r="FI39" s="296"/>
      <c r="FJ39" s="296"/>
      <c r="FK39" s="296"/>
      <c r="FL39" s="297"/>
      <c r="FM39" s="298"/>
      <c r="FN39" s="296"/>
      <c r="FO39" s="296"/>
      <c r="FP39" s="296"/>
      <c r="FQ39" s="296"/>
      <c r="FR39" s="297"/>
      <c r="FS39" s="298"/>
      <c r="FT39" s="296"/>
      <c r="FU39" s="296"/>
      <c r="FV39" s="296"/>
      <c r="FW39" s="296"/>
      <c r="FX39" s="297"/>
      <c r="FY39" s="298"/>
      <c r="FZ39" s="296"/>
      <c r="GA39" s="296"/>
      <c r="GB39" s="296"/>
      <c r="GC39" s="296"/>
      <c r="GD39" s="297"/>
      <c r="GE39" s="298"/>
      <c r="GF39" s="296"/>
      <c r="GG39" s="296"/>
      <c r="GH39" s="296"/>
      <c r="GI39" s="296"/>
      <c r="GJ39" s="297"/>
      <c r="GK39" s="298"/>
      <c r="GL39" s="296"/>
      <c r="GM39" s="296"/>
      <c r="GN39" s="296"/>
      <c r="GO39" s="296"/>
      <c r="GP39" s="297"/>
      <c r="GQ39" s="298"/>
      <c r="GR39" s="296"/>
      <c r="GS39" s="296"/>
      <c r="GT39" s="296"/>
      <c r="GU39" s="296"/>
      <c r="GV39" s="297"/>
      <c r="GW39" s="298"/>
      <c r="GX39" s="296"/>
      <c r="GY39" s="296"/>
      <c r="GZ39" s="296"/>
      <c r="HA39" s="296"/>
      <c r="HB39" s="296"/>
      <c r="HC39" s="299"/>
      <c r="HD39" s="299"/>
      <c r="HE39" s="300" t="str">
        <f t="shared" si="0"/>
        <v/>
      </c>
    </row>
    <row r="40" spans="2:213" ht="21" hidden="1" customHeight="1" outlineLevel="1">
      <c r="B40" s="520"/>
      <c r="C40" s="520"/>
      <c r="D40" s="292"/>
      <c r="E40" s="293"/>
      <c r="F40" s="294"/>
      <c r="G40" s="295"/>
      <c r="H40" s="296"/>
      <c r="I40" s="296"/>
      <c r="J40" s="296"/>
      <c r="K40" s="296"/>
      <c r="L40" s="297"/>
      <c r="M40" s="298"/>
      <c r="N40" s="296"/>
      <c r="O40" s="296"/>
      <c r="P40" s="296"/>
      <c r="Q40" s="296"/>
      <c r="R40" s="297"/>
      <c r="S40" s="298"/>
      <c r="T40" s="296"/>
      <c r="U40" s="296"/>
      <c r="V40" s="296"/>
      <c r="W40" s="296"/>
      <c r="X40" s="297"/>
      <c r="Y40" s="298"/>
      <c r="Z40" s="296"/>
      <c r="AA40" s="296"/>
      <c r="AB40" s="296"/>
      <c r="AC40" s="296"/>
      <c r="AD40" s="297"/>
      <c r="AE40" s="298"/>
      <c r="AF40" s="296"/>
      <c r="AG40" s="296"/>
      <c r="AH40" s="296"/>
      <c r="AI40" s="296"/>
      <c r="AJ40" s="297"/>
      <c r="AK40" s="298"/>
      <c r="AL40" s="296"/>
      <c r="AM40" s="296"/>
      <c r="AN40" s="296"/>
      <c r="AO40" s="296"/>
      <c r="AP40" s="297"/>
      <c r="AQ40" s="298"/>
      <c r="AR40" s="296"/>
      <c r="AS40" s="296"/>
      <c r="AT40" s="296"/>
      <c r="AU40" s="296"/>
      <c r="AV40" s="297"/>
      <c r="AW40" s="298"/>
      <c r="AX40" s="296"/>
      <c r="AY40" s="296"/>
      <c r="AZ40" s="296"/>
      <c r="BA40" s="296"/>
      <c r="BB40" s="297"/>
      <c r="BC40" s="298"/>
      <c r="BD40" s="296"/>
      <c r="BE40" s="296"/>
      <c r="BF40" s="296"/>
      <c r="BG40" s="296"/>
      <c r="BH40" s="297"/>
      <c r="BI40" s="298"/>
      <c r="BJ40" s="296"/>
      <c r="BK40" s="296"/>
      <c r="BL40" s="296"/>
      <c r="BM40" s="296"/>
      <c r="BN40" s="297"/>
      <c r="BO40" s="298"/>
      <c r="BP40" s="296"/>
      <c r="BQ40" s="296"/>
      <c r="BR40" s="296"/>
      <c r="BS40" s="296"/>
      <c r="BT40" s="297"/>
      <c r="BU40" s="298"/>
      <c r="BV40" s="296"/>
      <c r="BW40" s="296"/>
      <c r="BX40" s="296"/>
      <c r="BY40" s="296"/>
      <c r="BZ40" s="297"/>
      <c r="CA40" s="298"/>
      <c r="CB40" s="296"/>
      <c r="CC40" s="296"/>
      <c r="CD40" s="296"/>
      <c r="CE40" s="296"/>
      <c r="CF40" s="297"/>
      <c r="CG40" s="298"/>
      <c r="CH40" s="296"/>
      <c r="CI40" s="296"/>
      <c r="CJ40" s="296"/>
      <c r="CK40" s="296"/>
      <c r="CL40" s="297"/>
      <c r="CM40" s="298"/>
      <c r="CN40" s="296"/>
      <c r="CO40" s="296"/>
      <c r="CP40" s="296"/>
      <c r="CQ40" s="296"/>
      <c r="CR40" s="297"/>
      <c r="CS40" s="298"/>
      <c r="CT40" s="296"/>
      <c r="CU40" s="296"/>
      <c r="CV40" s="296"/>
      <c r="CW40" s="296"/>
      <c r="CX40" s="297"/>
      <c r="CY40" s="298"/>
      <c r="CZ40" s="296"/>
      <c r="DA40" s="296"/>
      <c r="DB40" s="296"/>
      <c r="DC40" s="296"/>
      <c r="DD40" s="297"/>
      <c r="DE40" s="298"/>
      <c r="DF40" s="296"/>
      <c r="DG40" s="296"/>
      <c r="DH40" s="296"/>
      <c r="DI40" s="296"/>
      <c r="DJ40" s="297"/>
      <c r="DK40" s="298"/>
      <c r="DL40" s="296"/>
      <c r="DM40" s="296"/>
      <c r="DN40" s="296"/>
      <c r="DO40" s="296"/>
      <c r="DP40" s="297"/>
      <c r="DQ40" s="298"/>
      <c r="DR40" s="296"/>
      <c r="DS40" s="296"/>
      <c r="DT40" s="296"/>
      <c r="DU40" s="296"/>
      <c r="DV40" s="297"/>
      <c r="DW40" s="298"/>
      <c r="DX40" s="296"/>
      <c r="DY40" s="296"/>
      <c r="DZ40" s="296"/>
      <c r="EA40" s="296"/>
      <c r="EB40" s="297"/>
      <c r="EC40" s="298"/>
      <c r="ED40" s="296"/>
      <c r="EE40" s="296"/>
      <c r="EF40" s="296"/>
      <c r="EG40" s="296"/>
      <c r="EH40" s="297"/>
      <c r="EI40" s="298"/>
      <c r="EJ40" s="296"/>
      <c r="EK40" s="296"/>
      <c r="EL40" s="296"/>
      <c r="EM40" s="296"/>
      <c r="EN40" s="297"/>
      <c r="EO40" s="298"/>
      <c r="EP40" s="296"/>
      <c r="EQ40" s="296"/>
      <c r="ER40" s="296"/>
      <c r="ES40" s="296"/>
      <c r="ET40" s="297"/>
      <c r="EU40" s="298"/>
      <c r="EV40" s="296"/>
      <c r="EW40" s="296"/>
      <c r="EX40" s="296"/>
      <c r="EY40" s="296"/>
      <c r="EZ40" s="297"/>
      <c r="FA40" s="298"/>
      <c r="FB40" s="296"/>
      <c r="FC40" s="296"/>
      <c r="FD40" s="296"/>
      <c r="FE40" s="296"/>
      <c r="FF40" s="297"/>
      <c r="FG40" s="298"/>
      <c r="FH40" s="296"/>
      <c r="FI40" s="296"/>
      <c r="FJ40" s="296"/>
      <c r="FK40" s="296"/>
      <c r="FL40" s="297"/>
      <c r="FM40" s="298"/>
      <c r="FN40" s="296"/>
      <c r="FO40" s="296"/>
      <c r="FP40" s="296"/>
      <c r="FQ40" s="296"/>
      <c r="FR40" s="297"/>
      <c r="FS40" s="298"/>
      <c r="FT40" s="296"/>
      <c r="FU40" s="296"/>
      <c r="FV40" s="296"/>
      <c r="FW40" s="296"/>
      <c r="FX40" s="297"/>
      <c r="FY40" s="298"/>
      <c r="FZ40" s="296"/>
      <c r="GA40" s="296"/>
      <c r="GB40" s="296"/>
      <c r="GC40" s="296"/>
      <c r="GD40" s="297"/>
      <c r="GE40" s="298"/>
      <c r="GF40" s="296"/>
      <c r="GG40" s="296"/>
      <c r="GH40" s="296"/>
      <c r="GI40" s="296"/>
      <c r="GJ40" s="297"/>
      <c r="GK40" s="298"/>
      <c r="GL40" s="296"/>
      <c r="GM40" s="296"/>
      <c r="GN40" s="296"/>
      <c r="GO40" s="296"/>
      <c r="GP40" s="297"/>
      <c r="GQ40" s="298"/>
      <c r="GR40" s="296"/>
      <c r="GS40" s="296"/>
      <c r="GT40" s="296"/>
      <c r="GU40" s="296"/>
      <c r="GV40" s="297"/>
      <c r="GW40" s="298"/>
      <c r="GX40" s="296"/>
      <c r="GY40" s="296"/>
      <c r="GZ40" s="296"/>
      <c r="HA40" s="296"/>
      <c r="HB40" s="296"/>
      <c r="HC40" s="299"/>
      <c r="HD40" s="299"/>
      <c r="HE40" s="300" t="str">
        <f t="shared" si="0"/>
        <v/>
      </c>
    </row>
    <row r="41" spans="2:213" ht="21" hidden="1" customHeight="1" outlineLevel="1">
      <c r="B41" s="520"/>
      <c r="C41" s="520"/>
      <c r="D41" s="292"/>
      <c r="E41" s="293"/>
      <c r="F41" s="294"/>
      <c r="G41" s="295"/>
      <c r="H41" s="296"/>
      <c r="I41" s="296"/>
      <c r="J41" s="296"/>
      <c r="K41" s="296"/>
      <c r="L41" s="297"/>
      <c r="M41" s="298"/>
      <c r="N41" s="296"/>
      <c r="O41" s="296"/>
      <c r="P41" s="296"/>
      <c r="Q41" s="296"/>
      <c r="R41" s="297"/>
      <c r="S41" s="298"/>
      <c r="T41" s="296"/>
      <c r="U41" s="296"/>
      <c r="V41" s="296"/>
      <c r="W41" s="296"/>
      <c r="X41" s="297"/>
      <c r="Y41" s="298"/>
      <c r="Z41" s="296"/>
      <c r="AA41" s="296"/>
      <c r="AB41" s="296"/>
      <c r="AC41" s="296"/>
      <c r="AD41" s="297"/>
      <c r="AE41" s="298"/>
      <c r="AF41" s="296"/>
      <c r="AG41" s="296"/>
      <c r="AH41" s="296"/>
      <c r="AI41" s="296"/>
      <c r="AJ41" s="297"/>
      <c r="AK41" s="298"/>
      <c r="AL41" s="296"/>
      <c r="AM41" s="296"/>
      <c r="AN41" s="296"/>
      <c r="AO41" s="296"/>
      <c r="AP41" s="297"/>
      <c r="AQ41" s="298"/>
      <c r="AR41" s="296"/>
      <c r="AS41" s="296"/>
      <c r="AT41" s="296"/>
      <c r="AU41" s="296"/>
      <c r="AV41" s="297"/>
      <c r="AW41" s="298"/>
      <c r="AX41" s="296"/>
      <c r="AY41" s="296"/>
      <c r="AZ41" s="296"/>
      <c r="BA41" s="296"/>
      <c r="BB41" s="297"/>
      <c r="BC41" s="298"/>
      <c r="BD41" s="296"/>
      <c r="BE41" s="296"/>
      <c r="BF41" s="296"/>
      <c r="BG41" s="296"/>
      <c r="BH41" s="297"/>
      <c r="BI41" s="298"/>
      <c r="BJ41" s="296"/>
      <c r="BK41" s="296"/>
      <c r="BL41" s="296"/>
      <c r="BM41" s="296"/>
      <c r="BN41" s="297"/>
      <c r="BO41" s="298"/>
      <c r="BP41" s="296"/>
      <c r="BQ41" s="296"/>
      <c r="BR41" s="296"/>
      <c r="BS41" s="296"/>
      <c r="BT41" s="297"/>
      <c r="BU41" s="298"/>
      <c r="BV41" s="296"/>
      <c r="BW41" s="296"/>
      <c r="BX41" s="296"/>
      <c r="BY41" s="296"/>
      <c r="BZ41" s="297"/>
      <c r="CA41" s="298"/>
      <c r="CB41" s="296"/>
      <c r="CC41" s="296"/>
      <c r="CD41" s="296"/>
      <c r="CE41" s="296"/>
      <c r="CF41" s="297"/>
      <c r="CG41" s="298"/>
      <c r="CH41" s="296"/>
      <c r="CI41" s="296"/>
      <c r="CJ41" s="296"/>
      <c r="CK41" s="296"/>
      <c r="CL41" s="297"/>
      <c r="CM41" s="298"/>
      <c r="CN41" s="296"/>
      <c r="CO41" s="296"/>
      <c r="CP41" s="296"/>
      <c r="CQ41" s="296"/>
      <c r="CR41" s="297"/>
      <c r="CS41" s="298"/>
      <c r="CT41" s="296"/>
      <c r="CU41" s="296"/>
      <c r="CV41" s="296"/>
      <c r="CW41" s="296"/>
      <c r="CX41" s="297"/>
      <c r="CY41" s="298"/>
      <c r="CZ41" s="296"/>
      <c r="DA41" s="296"/>
      <c r="DB41" s="296"/>
      <c r="DC41" s="296"/>
      <c r="DD41" s="297"/>
      <c r="DE41" s="298"/>
      <c r="DF41" s="296"/>
      <c r="DG41" s="296"/>
      <c r="DH41" s="296"/>
      <c r="DI41" s="296"/>
      <c r="DJ41" s="297"/>
      <c r="DK41" s="298"/>
      <c r="DL41" s="296"/>
      <c r="DM41" s="296"/>
      <c r="DN41" s="296"/>
      <c r="DO41" s="296"/>
      <c r="DP41" s="297"/>
      <c r="DQ41" s="298"/>
      <c r="DR41" s="296"/>
      <c r="DS41" s="296"/>
      <c r="DT41" s="296"/>
      <c r="DU41" s="296"/>
      <c r="DV41" s="297"/>
      <c r="DW41" s="298"/>
      <c r="DX41" s="296"/>
      <c r="DY41" s="296"/>
      <c r="DZ41" s="296"/>
      <c r="EA41" s="296"/>
      <c r="EB41" s="297"/>
      <c r="EC41" s="298"/>
      <c r="ED41" s="296"/>
      <c r="EE41" s="296"/>
      <c r="EF41" s="296"/>
      <c r="EG41" s="296"/>
      <c r="EH41" s="297"/>
      <c r="EI41" s="298"/>
      <c r="EJ41" s="296"/>
      <c r="EK41" s="296"/>
      <c r="EL41" s="296"/>
      <c r="EM41" s="296"/>
      <c r="EN41" s="297"/>
      <c r="EO41" s="298"/>
      <c r="EP41" s="296"/>
      <c r="EQ41" s="296"/>
      <c r="ER41" s="296"/>
      <c r="ES41" s="296"/>
      <c r="ET41" s="297"/>
      <c r="EU41" s="298"/>
      <c r="EV41" s="296"/>
      <c r="EW41" s="296"/>
      <c r="EX41" s="296"/>
      <c r="EY41" s="296"/>
      <c r="EZ41" s="297"/>
      <c r="FA41" s="298"/>
      <c r="FB41" s="296"/>
      <c r="FC41" s="296"/>
      <c r="FD41" s="296"/>
      <c r="FE41" s="296"/>
      <c r="FF41" s="297"/>
      <c r="FG41" s="298"/>
      <c r="FH41" s="296"/>
      <c r="FI41" s="296"/>
      <c r="FJ41" s="296"/>
      <c r="FK41" s="296"/>
      <c r="FL41" s="297"/>
      <c r="FM41" s="298"/>
      <c r="FN41" s="296"/>
      <c r="FO41" s="296"/>
      <c r="FP41" s="296"/>
      <c r="FQ41" s="296"/>
      <c r="FR41" s="297"/>
      <c r="FS41" s="298"/>
      <c r="FT41" s="296"/>
      <c r="FU41" s="296"/>
      <c r="FV41" s="296"/>
      <c r="FW41" s="296"/>
      <c r="FX41" s="297"/>
      <c r="FY41" s="298"/>
      <c r="FZ41" s="296"/>
      <c r="GA41" s="296"/>
      <c r="GB41" s="296"/>
      <c r="GC41" s="296"/>
      <c r="GD41" s="297"/>
      <c r="GE41" s="298"/>
      <c r="GF41" s="296"/>
      <c r="GG41" s="296"/>
      <c r="GH41" s="296"/>
      <c r="GI41" s="296"/>
      <c r="GJ41" s="297"/>
      <c r="GK41" s="298"/>
      <c r="GL41" s="296"/>
      <c r="GM41" s="296"/>
      <c r="GN41" s="296"/>
      <c r="GO41" s="296"/>
      <c r="GP41" s="297"/>
      <c r="GQ41" s="298"/>
      <c r="GR41" s="296"/>
      <c r="GS41" s="296"/>
      <c r="GT41" s="296"/>
      <c r="GU41" s="296"/>
      <c r="GV41" s="297"/>
      <c r="GW41" s="298"/>
      <c r="GX41" s="296"/>
      <c r="GY41" s="296"/>
      <c r="GZ41" s="296"/>
      <c r="HA41" s="296"/>
      <c r="HB41" s="296"/>
      <c r="HC41" s="299"/>
      <c r="HD41" s="299"/>
      <c r="HE41" s="300" t="str">
        <f t="shared" si="0"/>
        <v/>
      </c>
    </row>
    <row r="42" spans="2:213" ht="21" hidden="1" customHeight="1" outlineLevel="1">
      <c r="B42" s="520"/>
      <c r="C42" s="520"/>
      <c r="D42" s="292"/>
      <c r="E42" s="293"/>
      <c r="F42" s="294"/>
      <c r="G42" s="295"/>
      <c r="H42" s="296"/>
      <c r="I42" s="296"/>
      <c r="J42" s="296"/>
      <c r="K42" s="296"/>
      <c r="L42" s="297"/>
      <c r="M42" s="298"/>
      <c r="N42" s="296"/>
      <c r="O42" s="296"/>
      <c r="P42" s="296"/>
      <c r="Q42" s="296"/>
      <c r="R42" s="297"/>
      <c r="S42" s="298"/>
      <c r="T42" s="296"/>
      <c r="U42" s="296"/>
      <c r="V42" s="296"/>
      <c r="W42" s="296"/>
      <c r="X42" s="297"/>
      <c r="Y42" s="298"/>
      <c r="Z42" s="296"/>
      <c r="AA42" s="296"/>
      <c r="AB42" s="296"/>
      <c r="AC42" s="296"/>
      <c r="AD42" s="297"/>
      <c r="AE42" s="298"/>
      <c r="AF42" s="296"/>
      <c r="AG42" s="296"/>
      <c r="AH42" s="296"/>
      <c r="AI42" s="296"/>
      <c r="AJ42" s="297"/>
      <c r="AK42" s="298"/>
      <c r="AL42" s="296"/>
      <c r="AM42" s="296"/>
      <c r="AN42" s="296"/>
      <c r="AO42" s="296"/>
      <c r="AP42" s="297"/>
      <c r="AQ42" s="298"/>
      <c r="AR42" s="296"/>
      <c r="AS42" s="296"/>
      <c r="AT42" s="296"/>
      <c r="AU42" s="296"/>
      <c r="AV42" s="297"/>
      <c r="AW42" s="298"/>
      <c r="AX42" s="296"/>
      <c r="AY42" s="296"/>
      <c r="AZ42" s="296"/>
      <c r="BA42" s="296"/>
      <c r="BB42" s="297"/>
      <c r="BC42" s="298"/>
      <c r="BD42" s="296"/>
      <c r="BE42" s="296"/>
      <c r="BF42" s="296"/>
      <c r="BG42" s="296"/>
      <c r="BH42" s="297"/>
      <c r="BI42" s="298"/>
      <c r="BJ42" s="296"/>
      <c r="BK42" s="296"/>
      <c r="BL42" s="296"/>
      <c r="BM42" s="296"/>
      <c r="BN42" s="297"/>
      <c r="BO42" s="298"/>
      <c r="BP42" s="296"/>
      <c r="BQ42" s="296"/>
      <c r="BR42" s="296"/>
      <c r="BS42" s="296"/>
      <c r="BT42" s="297"/>
      <c r="BU42" s="298"/>
      <c r="BV42" s="296"/>
      <c r="BW42" s="296"/>
      <c r="BX42" s="296"/>
      <c r="BY42" s="296"/>
      <c r="BZ42" s="297"/>
      <c r="CA42" s="298"/>
      <c r="CB42" s="296"/>
      <c r="CC42" s="296"/>
      <c r="CD42" s="296"/>
      <c r="CE42" s="296"/>
      <c r="CF42" s="297"/>
      <c r="CG42" s="298"/>
      <c r="CH42" s="296"/>
      <c r="CI42" s="296"/>
      <c r="CJ42" s="296"/>
      <c r="CK42" s="296"/>
      <c r="CL42" s="297"/>
      <c r="CM42" s="298"/>
      <c r="CN42" s="296"/>
      <c r="CO42" s="296"/>
      <c r="CP42" s="296"/>
      <c r="CQ42" s="296"/>
      <c r="CR42" s="297"/>
      <c r="CS42" s="298"/>
      <c r="CT42" s="296"/>
      <c r="CU42" s="296"/>
      <c r="CV42" s="296"/>
      <c r="CW42" s="296"/>
      <c r="CX42" s="297"/>
      <c r="CY42" s="298"/>
      <c r="CZ42" s="296"/>
      <c r="DA42" s="296"/>
      <c r="DB42" s="296"/>
      <c r="DC42" s="296"/>
      <c r="DD42" s="297"/>
      <c r="DE42" s="298"/>
      <c r="DF42" s="296"/>
      <c r="DG42" s="296"/>
      <c r="DH42" s="296"/>
      <c r="DI42" s="296"/>
      <c r="DJ42" s="297"/>
      <c r="DK42" s="298"/>
      <c r="DL42" s="296"/>
      <c r="DM42" s="296"/>
      <c r="DN42" s="296"/>
      <c r="DO42" s="296"/>
      <c r="DP42" s="297"/>
      <c r="DQ42" s="298"/>
      <c r="DR42" s="296"/>
      <c r="DS42" s="296"/>
      <c r="DT42" s="296"/>
      <c r="DU42" s="296"/>
      <c r="DV42" s="297"/>
      <c r="DW42" s="298"/>
      <c r="DX42" s="296"/>
      <c r="DY42" s="296"/>
      <c r="DZ42" s="296"/>
      <c r="EA42" s="296"/>
      <c r="EB42" s="297"/>
      <c r="EC42" s="298"/>
      <c r="ED42" s="296"/>
      <c r="EE42" s="296"/>
      <c r="EF42" s="296"/>
      <c r="EG42" s="296"/>
      <c r="EH42" s="297"/>
      <c r="EI42" s="298"/>
      <c r="EJ42" s="296"/>
      <c r="EK42" s="296"/>
      <c r="EL42" s="296"/>
      <c r="EM42" s="296"/>
      <c r="EN42" s="297"/>
      <c r="EO42" s="298"/>
      <c r="EP42" s="296"/>
      <c r="EQ42" s="296"/>
      <c r="ER42" s="296"/>
      <c r="ES42" s="296"/>
      <c r="ET42" s="297"/>
      <c r="EU42" s="298"/>
      <c r="EV42" s="296"/>
      <c r="EW42" s="296"/>
      <c r="EX42" s="296"/>
      <c r="EY42" s="296"/>
      <c r="EZ42" s="297"/>
      <c r="FA42" s="298"/>
      <c r="FB42" s="296"/>
      <c r="FC42" s="296"/>
      <c r="FD42" s="296"/>
      <c r="FE42" s="296"/>
      <c r="FF42" s="297"/>
      <c r="FG42" s="298"/>
      <c r="FH42" s="296"/>
      <c r="FI42" s="296"/>
      <c r="FJ42" s="296"/>
      <c r="FK42" s="296"/>
      <c r="FL42" s="297"/>
      <c r="FM42" s="298"/>
      <c r="FN42" s="296"/>
      <c r="FO42" s="296"/>
      <c r="FP42" s="296"/>
      <c r="FQ42" s="296"/>
      <c r="FR42" s="297"/>
      <c r="FS42" s="298"/>
      <c r="FT42" s="296"/>
      <c r="FU42" s="296"/>
      <c r="FV42" s="296"/>
      <c r="FW42" s="296"/>
      <c r="FX42" s="297"/>
      <c r="FY42" s="298"/>
      <c r="FZ42" s="296"/>
      <c r="GA42" s="296"/>
      <c r="GB42" s="296"/>
      <c r="GC42" s="296"/>
      <c r="GD42" s="297"/>
      <c r="GE42" s="298"/>
      <c r="GF42" s="296"/>
      <c r="GG42" s="296"/>
      <c r="GH42" s="296"/>
      <c r="GI42" s="296"/>
      <c r="GJ42" s="297"/>
      <c r="GK42" s="298"/>
      <c r="GL42" s="296"/>
      <c r="GM42" s="296"/>
      <c r="GN42" s="296"/>
      <c r="GO42" s="296"/>
      <c r="GP42" s="297"/>
      <c r="GQ42" s="298"/>
      <c r="GR42" s="296"/>
      <c r="GS42" s="296"/>
      <c r="GT42" s="296"/>
      <c r="GU42" s="296"/>
      <c r="GV42" s="297"/>
      <c r="GW42" s="298"/>
      <c r="GX42" s="296"/>
      <c r="GY42" s="296"/>
      <c r="GZ42" s="296"/>
      <c r="HA42" s="296"/>
      <c r="HB42" s="296"/>
      <c r="HC42" s="299"/>
      <c r="HD42" s="299"/>
      <c r="HE42" s="300" t="str">
        <f t="shared" si="0"/>
        <v/>
      </c>
    </row>
    <row r="43" spans="2:213" ht="21" hidden="1" customHeight="1" outlineLevel="1">
      <c r="B43" s="520"/>
      <c r="C43" s="520"/>
      <c r="D43" s="292"/>
      <c r="E43" s="293"/>
      <c r="F43" s="294"/>
      <c r="G43" s="295"/>
      <c r="H43" s="296"/>
      <c r="I43" s="296"/>
      <c r="J43" s="296"/>
      <c r="K43" s="296"/>
      <c r="L43" s="297"/>
      <c r="M43" s="298"/>
      <c r="N43" s="296"/>
      <c r="O43" s="296"/>
      <c r="P43" s="296"/>
      <c r="Q43" s="296"/>
      <c r="R43" s="297"/>
      <c r="S43" s="298"/>
      <c r="T43" s="296"/>
      <c r="U43" s="296"/>
      <c r="V43" s="296"/>
      <c r="W43" s="296"/>
      <c r="X43" s="297"/>
      <c r="Y43" s="298"/>
      <c r="Z43" s="296"/>
      <c r="AA43" s="296"/>
      <c r="AB43" s="296"/>
      <c r="AC43" s="296"/>
      <c r="AD43" s="297"/>
      <c r="AE43" s="298"/>
      <c r="AF43" s="296"/>
      <c r="AG43" s="296"/>
      <c r="AH43" s="296"/>
      <c r="AI43" s="296"/>
      <c r="AJ43" s="297"/>
      <c r="AK43" s="298"/>
      <c r="AL43" s="296"/>
      <c r="AM43" s="296"/>
      <c r="AN43" s="296"/>
      <c r="AO43" s="296"/>
      <c r="AP43" s="297"/>
      <c r="AQ43" s="298"/>
      <c r="AR43" s="296"/>
      <c r="AS43" s="296"/>
      <c r="AT43" s="296"/>
      <c r="AU43" s="296"/>
      <c r="AV43" s="297"/>
      <c r="AW43" s="298"/>
      <c r="AX43" s="296"/>
      <c r="AY43" s="296"/>
      <c r="AZ43" s="296"/>
      <c r="BA43" s="296"/>
      <c r="BB43" s="297"/>
      <c r="BC43" s="298"/>
      <c r="BD43" s="296"/>
      <c r="BE43" s="296"/>
      <c r="BF43" s="296"/>
      <c r="BG43" s="296"/>
      <c r="BH43" s="297"/>
      <c r="BI43" s="298"/>
      <c r="BJ43" s="296"/>
      <c r="BK43" s="296"/>
      <c r="BL43" s="296"/>
      <c r="BM43" s="296"/>
      <c r="BN43" s="297"/>
      <c r="BO43" s="298"/>
      <c r="BP43" s="296"/>
      <c r="BQ43" s="296"/>
      <c r="BR43" s="296"/>
      <c r="BS43" s="296"/>
      <c r="BT43" s="297"/>
      <c r="BU43" s="298"/>
      <c r="BV43" s="296"/>
      <c r="BW43" s="296"/>
      <c r="BX43" s="296"/>
      <c r="BY43" s="296"/>
      <c r="BZ43" s="297"/>
      <c r="CA43" s="298"/>
      <c r="CB43" s="296"/>
      <c r="CC43" s="296"/>
      <c r="CD43" s="296"/>
      <c r="CE43" s="296"/>
      <c r="CF43" s="297"/>
      <c r="CG43" s="298"/>
      <c r="CH43" s="296"/>
      <c r="CI43" s="296"/>
      <c r="CJ43" s="296"/>
      <c r="CK43" s="296"/>
      <c r="CL43" s="297"/>
      <c r="CM43" s="298"/>
      <c r="CN43" s="296"/>
      <c r="CO43" s="296"/>
      <c r="CP43" s="296"/>
      <c r="CQ43" s="296"/>
      <c r="CR43" s="297"/>
      <c r="CS43" s="298"/>
      <c r="CT43" s="296"/>
      <c r="CU43" s="296"/>
      <c r="CV43" s="296"/>
      <c r="CW43" s="296"/>
      <c r="CX43" s="297"/>
      <c r="CY43" s="298"/>
      <c r="CZ43" s="296"/>
      <c r="DA43" s="296"/>
      <c r="DB43" s="296"/>
      <c r="DC43" s="296"/>
      <c r="DD43" s="297"/>
      <c r="DE43" s="298"/>
      <c r="DF43" s="296"/>
      <c r="DG43" s="296"/>
      <c r="DH43" s="296"/>
      <c r="DI43" s="296"/>
      <c r="DJ43" s="297"/>
      <c r="DK43" s="298"/>
      <c r="DL43" s="296"/>
      <c r="DM43" s="296"/>
      <c r="DN43" s="296"/>
      <c r="DO43" s="296"/>
      <c r="DP43" s="297"/>
      <c r="DQ43" s="298"/>
      <c r="DR43" s="296"/>
      <c r="DS43" s="296"/>
      <c r="DT43" s="296"/>
      <c r="DU43" s="296"/>
      <c r="DV43" s="297"/>
      <c r="DW43" s="298"/>
      <c r="DX43" s="296"/>
      <c r="DY43" s="296"/>
      <c r="DZ43" s="296"/>
      <c r="EA43" s="296"/>
      <c r="EB43" s="297"/>
      <c r="EC43" s="298"/>
      <c r="ED43" s="296"/>
      <c r="EE43" s="296"/>
      <c r="EF43" s="296"/>
      <c r="EG43" s="296"/>
      <c r="EH43" s="297"/>
      <c r="EI43" s="298"/>
      <c r="EJ43" s="296"/>
      <c r="EK43" s="296"/>
      <c r="EL43" s="296"/>
      <c r="EM43" s="296"/>
      <c r="EN43" s="297"/>
      <c r="EO43" s="298"/>
      <c r="EP43" s="296"/>
      <c r="EQ43" s="296"/>
      <c r="ER43" s="296"/>
      <c r="ES43" s="296"/>
      <c r="ET43" s="297"/>
      <c r="EU43" s="298"/>
      <c r="EV43" s="296"/>
      <c r="EW43" s="296"/>
      <c r="EX43" s="296"/>
      <c r="EY43" s="296"/>
      <c r="EZ43" s="297"/>
      <c r="FA43" s="298"/>
      <c r="FB43" s="296"/>
      <c r="FC43" s="296"/>
      <c r="FD43" s="296"/>
      <c r="FE43" s="296"/>
      <c r="FF43" s="297"/>
      <c r="FG43" s="298"/>
      <c r="FH43" s="296"/>
      <c r="FI43" s="296"/>
      <c r="FJ43" s="296"/>
      <c r="FK43" s="296"/>
      <c r="FL43" s="297"/>
      <c r="FM43" s="298"/>
      <c r="FN43" s="296"/>
      <c r="FO43" s="296"/>
      <c r="FP43" s="296"/>
      <c r="FQ43" s="296"/>
      <c r="FR43" s="297"/>
      <c r="FS43" s="298"/>
      <c r="FT43" s="296"/>
      <c r="FU43" s="296"/>
      <c r="FV43" s="296"/>
      <c r="FW43" s="296"/>
      <c r="FX43" s="297"/>
      <c r="FY43" s="298"/>
      <c r="FZ43" s="296"/>
      <c r="GA43" s="296"/>
      <c r="GB43" s="296"/>
      <c r="GC43" s="296"/>
      <c r="GD43" s="297"/>
      <c r="GE43" s="298"/>
      <c r="GF43" s="296"/>
      <c r="GG43" s="296"/>
      <c r="GH43" s="296"/>
      <c r="GI43" s="296"/>
      <c r="GJ43" s="297"/>
      <c r="GK43" s="298"/>
      <c r="GL43" s="296"/>
      <c r="GM43" s="296"/>
      <c r="GN43" s="296"/>
      <c r="GO43" s="296"/>
      <c r="GP43" s="297"/>
      <c r="GQ43" s="298"/>
      <c r="GR43" s="296"/>
      <c r="GS43" s="296"/>
      <c r="GT43" s="296"/>
      <c r="GU43" s="296"/>
      <c r="GV43" s="297"/>
      <c r="GW43" s="298"/>
      <c r="GX43" s="296"/>
      <c r="GY43" s="296"/>
      <c r="GZ43" s="296"/>
      <c r="HA43" s="296"/>
      <c r="HB43" s="296"/>
      <c r="HC43" s="299"/>
      <c r="HD43" s="299"/>
      <c r="HE43" s="300" t="str">
        <f t="shared" si="0"/>
        <v/>
      </c>
    </row>
    <row r="44" spans="2:213" ht="21" hidden="1" customHeight="1" outlineLevel="1">
      <c r="B44" s="520"/>
      <c r="C44" s="520"/>
      <c r="D44" s="292"/>
      <c r="E44" s="293"/>
      <c r="F44" s="294"/>
      <c r="G44" s="295"/>
      <c r="H44" s="296"/>
      <c r="I44" s="296"/>
      <c r="J44" s="296"/>
      <c r="K44" s="296"/>
      <c r="L44" s="297"/>
      <c r="M44" s="298"/>
      <c r="N44" s="296"/>
      <c r="O44" s="296"/>
      <c r="P44" s="296"/>
      <c r="Q44" s="296"/>
      <c r="R44" s="297"/>
      <c r="S44" s="298"/>
      <c r="T44" s="296"/>
      <c r="U44" s="296"/>
      <c r="V44" s="296"/>
      <c r="W44" s="296"/>
      <c r="X44" s="297"/>
      <c r="Y44" s="298"/>
      <c r="Z44" s="296"/>
      <c r="AA44" s="296"/>
      <c r="AB44" s="296"/>
      <c r="AC44" s="296"/>
      <c r="AD44" s="297"/>
      <c r="AE44" s="298"/>
      <c r="AF44" s="296"/>
      <c r="AG44" s="296"/>
      <c r="AH44" s="296"/>
      <c r="AI44" s="296"/>
      <c r="AJ44" s="297"/>
      <c r="AK44" s="298"/>
      <c r="AL44" s="296"/>
      <c r="AM44" s="296"/>
      <c r="AN44" s="296"/>
      <c r="AO44" s="296"/>
      <c r="AP44" s="297"/>
      <c r="AQ44" s="298"/>
      <c r="AR44" s="296"/>
      <c r="AS44" s="296"/>
      <c r="AT44" s="296"/>
      <c r="AU44" s="296"/>
      <c r="AV44" s="297"/>
      <c r="AW44" s="298"/>
      <c r="AX44" s="296"/>
      <c r="AY44" s="296"/>
      <c r="AZ44" s="296"/>
      <c r="BA44" s="296"/>
      <c r="BB44" s="297"/>
      <c r="BC44" s="298"/>
      <c r="BD44" s="296"/>
      <c r="BE44" s="296"/>
      <c r="BF44" s="296"/>
      <c r="BG44" s="296"/>
      <c r="BH44" s="297"/>
      <c r="BI44" s="298"/>
      <c r="BJ44" s="296"/>
      <c r="BK44" s="296"/>
      <c r="BL44" s="296"/>
      <c r="BM44" s="296"/>
      <c r="BN44" s="297"/>
      <c r="BO44" s="298"/>
      <c r="BP44" s="296"/>
      <c r="BQ44" s="296"/>
      <c r="BR44" s="296"/>
      <c r="BS44" s="296"/>
      <c r="BT44" s="297"/>
      <c r="BU44" s="298"/>
      <c r="BV44" s="296"/>
      <c r="BW44" s="296"/>
      <c r="BX44" s="296"/>
      <c r="BY44" s="296"/>
      <c r="BZ44" s="297"/>
      <c r="CA44" s="298"/>
      <c r="CB44" s="296"/>
      <c r="CC44" s="296"/>
      <c r="CD44" s="296"/>
      <c r="CE44" s="296"/>
      <c r="CF44" s="297"/>
      <c r="CG44" s="298"/>
      <c r="CH44" s="296"/>
      <c r="CI44" s="296"/>
      <c r="CJ44" s="296"/>
      <c r="CK44" s="296"/>
      <c r="CL44" s="297"/>
      <c r="CM44" s="298"/>
      <c r="CN44" s="296"/>
      <c r="CO44" s="296"/>
      <c r="CP44" s="296"/>
      <c r="CQ44" s="296"/>
      <c r="CR44" s="297"/>
      <c r="CS44" s="298"/>
      <c r="CT44" s="296"/>
      <c r="CU44" s="296"/>
      <c r="CV44" s="296"/>
      <c r="CW44" s="296"/>
      <c r="CX44" s="297"/>
      <c r="CY44" s="298"/>
      <c r="CZ44" s="296"/>
      <c r="DA44" s="296"/>
      <c r="DB44" s="296"/>
      <c r="DC44" s="296"/>
      <c r="DD44" s="297"/>
      <c r="DE44" s="298"/>
      <c r="DF44" s="296"/>
      <c r="DG44" s="296"/>
      <c r="DH44" s="296"/>
      <c r="DI44" s="296"/>
      <c r="DJ44" s="297"/>
      <c r="DK44" s="298"/>
      <c r="DL44" s="296"/>
      <c r="DM44" s="296"/>
      <c r="DN44" s="296"/>
      <c r="DO44" s="296"/>
      <c r="DP44" s="297"/>
      <c r="DQ44" s="298"/>
      <c r="DR44" s="296"/>
      <c r="DS44" s="296"/>
      <c r="DT44" s="296"/>
      <c r="DU44" s="296"/>
      <c r="DV44" s="297"/>
      <c r="DW44" s="298"/>
      <c r="DX44" s="296"/>
      <c r="DY44" s="296"/>
      <c r="DZ44" s="296"/>
      <c r="EA44" s="296"/>
      <c r="EB44" s="297"/>
      <c r="EC44" s="298"/>
      <c r="ED44" s="296"/>
      <c r="EE44" s="296"/>
      <c r="EF44" s="296"/>
      <c r="EG44" s="296"/>
      <c r="EH44" s="297"/>
      <c r="EI44" s="298"/>
      <c r="EJ44" s="296"/>
      <c r="EK44" s="296"/>
      <c r="EL44" s="296"/>
      <c r="EM44" s="296"/>
      <c r="EN44" s="297"/>
      <c r="EO44" s="298"/>
      <c r="EP44" s="296"/>
      <c r="EQ44" s="296"/>
      <c r="ER44" s="296"/>
      <c r="ES44" s="296"/>
      <c r="ET44" s="297"/>
      <c r="EU44" s="298"/>
      <c r="EV44" s="296"/>
      <c r="EW44" s="296"/>
      <c r="EX44" s="296"/>
      <c r="EY44" s="296"/>
      <c r="EZ44" s="297"/>
      <c r="FA44" s="298"/>
      <c r="FB44" s="296"/>
      <c r="FC44" s="296"/>
      <c r="FD44" s="296"/>
      <c r="FE44" s="296"/>
      <c r="FF44" s="297"/>
      <c r="FG44" s="298"/>
      <c r="FH44" s="296"/>
      <c r="FI44" s="296"/>
      <c r="FJ44" s="296"/>
      <c r="FK44" s="296"/>
      <c r="FL44" s="297"/>
      <c r="FM44" s="298"/>
      <c r="FN44" s="296"/>
      <c r="FO44" s="296"/>
      <c r="FP44" s="296"/>
      <c r="FQ44" s="296"/>
      <c r="FR44" s="297"/>
      <c r="FS44" s="298"/>
      <c r="FT44" s="296"/>
      <c r="FU44" s="296"/>
      <c r="FV44" s="296"/>
      <c r="FW44" s="296"/>
      <c r="FX44" s="297"/>
      <c r="FY44" s="298"/>
      <c r="FZ44" s="296"/>
      <c r="GA44" s="296"/>
      <c r="GB44" s="296"/>
      <c r="GC44" s="296"/>
      <c r="GD44" s="297"/>
      <c r="GE44" s="298"/>
      <c r="GF44" s="296"/>
      <c r="GG44" s="296"/>
      <c r="GH44" s="296"/>
      <c r="GI44" s="296"/>
      <c r="GJ44" s="297"/>
      <c r="GK44" s="298"/>
      <c r="GL44" s="296"/>
      <c r="GM44" s="296"/>
      <c r="GN44" s="296"/>
      <c r="GO44" s="296"/>
      <c r="GP44" s="297"/>
      <c r="GQ44" s="298"/>
      <c r="GR44" s="296"/>
      <c r="GS44" s="296"/>
      <c r="GT44" s="296"/>
      <c r="GU44" s="296"/>
      <c r="GV44" s="297"/>
      <c r="GW44" s="298"/>
      <c r="GX44" s="296"/>
      <c r="GY44" s="296"/>
      <c r="GZ44" s="296"/>
      <c r="HA44" s="296"/>
      <c r="HB44" s="296"/>
      <c r="HC44" s="299"/>
      <c r="HD44" s="299"/>
      <c r="HE44" s="300" t="str">
        <f t="shared" si="0"/>
        <v/>
      </c>
    </row>
    <row r="45" spans="2:213" ht="21" hidden="1" customHeight="1" outlineLevel="1">
      <c r="B45" s="520"/>
      <c r="C45" s="520"/>
      <c r="D45" s="292"/>
      <c r="E45" s="293"/>
      <c r="F45" s="294"/>
      <c r="G45" s="295"/>
      <c r="H45" s="296"/>
      <c r="I45" s="296"/>
      <c r="J45" s="296"/>
      <c r="K45" s="296"/>
      <c r="L45" s="297"/>
      <c r="M45" s="298"/>
      <c r="N45" s="296"/>
      <c r="O45" s="296"/>
      <c r="P45" s="296"/>
      <c r="Q45" s="296"/>
      <c r="R45" s="297"/>
      <c r="S45" s="298"/>
      <c r="T45" s="296"/>
      <c r="U45" s="296"/>
      <c r="V45" s="296"/>
      <c r="W45" s="296"/>
      <c r="X45" s="297"/>
      <c r="Y45" s="298"/>
      <c r="Z45" s="296"/>
      <c r="AA45" s="296"/>
      <c r="AB45" s="296"/>
      <c r="AC45" s="296"/>
      <c r="AD45" s="297"/>
      <c r="AE45" s="298"/>
      <c r="AF45" s="296"/>
      <c r="AG45" s="296"/>
      <c r="AH45" s="296"/>
      <c r="AI45" s="296"/>
      <c r="AJ45" s="297"/>
      <c r="AK45" s="298"/>
      <c r="AL45" s="296"/>
      <c r="AM45" s="296"/>
      <c r="AN45" s="296"/>
      <c r="AO45" s="296"/>
      <c r="AP45" s="297"/>
      <c r="AQ45" s="298"/>
      <c r="AR45" s="296"/>
      <c r="AS45" s="296"/>
      <c r="AT45" s="296"/>
      <c r="AU45" s="296"/>
      <c r="AV45" s="297"/>
      <c r="AW45" s="298"/>
      <c r="AX45" s="296"/>
      <c r="AY45" s="296"/>
      <c r="AZ45" s="296"/>
      <c r="BA45" s="296"/>
      <c r="BB45" s="297"/>
      <c r="BC45" s="298"/>
      <c r="BD45" s="296"/>
      <c r="BE45" s="296"/>
      <c r="BF45" s="296"/>
      <c r="BG45" s="296"/>
      <c r="BH45" s="297"/>
      <c r="BI45" s="298"/>
      <c r="BJ45" s="296"/>
      <c r="BK45" s="296"/>
      <c r="BL45" s="296"/>
      <c r="BM45" s="296"/>
      <c r="BN45" s="297"/>
      <c r="BO45" s="298"/>
      <c r="BP45" s="296"/>
      <c r="BQ45" s="296"/>
      <c r="BR45" s="296"/>
      <c r="BS45" s="296"/>
      <c r="BT45" s="297"/>
      <c r="BU45" s="298"/>
      <c r="BV45" s="296"/>
      <c r="BW45" s="296"/>
      <c r="BX45" s="296"/>
      <c r="BY45" s="296"/>
      <c r="BZ45" s="297"/>
      <c r="CA45" s="298"/>
      <c r="CB45" s="296"/>
      <c r="CC45" s="296"/>
      <c r="CD45" s="296"/>
      <c r="CE45" s="296"/>
      <c r="CF45" s="297"/>
      <c r="CG45" s="298"/>
      <c r="CH45" s="296"/>
      <c r="CI45" s="296"/>
      <c r="CJ45" s="296"/>
      <c r="CK45" s="296"/>
      <c r="CL45" s="297"/>
      <c r="CM45" s="298"/>
      <c r="CN45" s="296"/>
      <c r="CO45" s="296"/>
      <c r="CP45" s="296"/>
      <c r="CQ45" s="296"/>
      <c r="CR45" s="297"/>
      <c r="CS45" s="298"/>
      <c r="CT45" s="296"/>
      <c r="CU45" s="296"/>
      <c r="CV45" s="296"/>
      <c r="CW45" s="296"/>
      <c r="CX45" s="297"/>
      <c r="CY45" s="298"/>
      <c r="CZ45" s="296"/>
      <c r="DA45" s="296"/>
      <c r="DB45" s="296"/>
      <c r="DC45" s="296"/>
      <c r="DD45" s="297"/>
      <c r="DE45" s="298"/>
      <c r="DF45" s="296"/>
      <c r="DG45" s="296"/>
      <c r="DH45" s="296"/>
      <c r="DI45" s="296"/>
      <c r="DJ45" s="297"/>
      <c r="DK45" s="298"/>
      <c r="DL45" s="296"/>
      <c r="DM45" s="296"/>
      <c r="DN45" s="296"/>
      <c r="DO45" s="296"/>
      <c r="DP45" s="297"/>
      <c r="DQ45" s="298"/>
      <c r="DR45" s="296"/>
      <c r="DS45" s="296"/>
      <c r="DT45" s="296"/>
      <c r="DU45" s="296"/>
      <c r="DV45" s="297"/>
      <c r="DW45" s="298"/>
      <c r="DX45" s="296"/>
      <c r="DY45" s="296"/>
      <c r="DZ45" s="296"/>
      <c r="EA45" s="296"/>
      <c r="EB45" s="297"/>
      <c r="EC45" s="298"/>
      <c r="ED45" s="296"/>
      <c r="EE45" s="296"/>
      <c r="EF45" s="296"/>
      <c r="EG45" s="296"/>
      <c r="EH45" s="297"/>
      <c r="EI45" s="298"/>
      <c r="EJ45" s="296"/>
      <c r="EK45" s="296"/>
      <c r="EL45" s="296"/>
      <c r="EM45" s="296"/>
      <c r="EN45" s="297"/>
      <c r="EO45" s="298"/>
      <c r="EP45" s="296"/>
      <c r="EQ45" s="296"/>
      <c r="ER45" s="296"/>
      <c r="ES45" s="296"/>
      <c r="ET45" s="297"/>
      <c r="EU45" s="298"/>
      <c r="EV45" s="296"/>
      <c r="EW45" s="296"/>
      <c r="EX45" s="296"/>
      <c r="EY45" s="296"/>
      <c r="EZ45" s="297"/>
      <c r="FA45" s="298"/>
      <c r="FB45" s="296"/>
      <c r="FC45" s="296"/>
      <c r="FD45" s="296"/>
      <c r="FE45" s="296"/>
      <c r="FF45" s="297"/>
      <c r="FG45" s="298"/>
      <c r="FH45" s="296"/>
      <c r="FI45" s="296"/>
      <c r="FJ45" s="296"/>
      <c r="FK45" s="296"/>
      <c r="FL45" s="297"/>
      <c r="FM45" s="298"/>
      <c r="FN45" s="296"/>
      <c r="FO45" s="296"/>
      <c r="FP45" s="296"/>
      <c r="FQ45" s="296"/>
      <c r="FR45" s="297"/>
      <c r="FS45" s="298"/>
      <c r="FT45" s="296"/>
      <c r="FU45" s="296"/>
      <c r="FV45" s="296"/>
      <c r="FW45" s="296"/>
      <c r="FX45" s="297"/>
      <c r="FY45" s="298"/>
      <c r="FZ45" s="296"/>
      <c r="GA45" s="296"/>
      <c r="GB45" s="296"/>
      <c r="GC45" s="296"/>
      <c r="GD45" s="297"/>
      <c r="GE45" s="298"/>
      <c r="GF45" s="296"/>
      <c r="GG45" s="296"/>
      <c r="GH45" s="296"/>
      <c r="GI45" s="296"/>
      <c r="GJ45" s="297"/>
      <c r="GK45" s="298"/>
      <c r="GL45" s="296"/>
      <c r="GM45" s="296"/>
      <c r="GN45" s="296"/>
      <c r="GO45" s="296"/>
      <c r="GP45" s="297"/>
      <c r="GQ45" s="298"/>
      <c r="GR45" s="296"/>
      <c r="GS45" s="296"/>
      <c r="GT45" s="296"/>
      <c r="GU45" s="296"/>
      <c r="GV45" s="297"/>
      <c r="GW45" s="298"/>
      <c r="GX45" s="296"/>
      <c r="GY45" s="296"/>
      <c r="GZ45" s="296"/>
      <c r="HA45" s="296"/>
      <c r="HB45" s="296"/>
      <c r="HC45" s="299"/>
      <c r="HD45" s="299"/>
      <c r="HE45" s="300" t="str">
        <f t="shared" si="0"/>
        <v/>
      </c>
    </row>
    <row r="46" spans="2:213" ht="21" hidden="1" customHeight="1" outlineLevel="1">
      <c r="B46" s="520"/>
      <c r="C46" s="520"/>
      <c r="D46" s="292"/>
      <c r="E46" s="293"/>
      <c r="F46" s="294"/>
      <c r="G46" s="295"/>
      <c r="H46" s="296"/>
      <c r="I46" s="296"/>
      <c r="J46" s="296"/>
      <c r="K46" s="296"/>
      <c r="L46" s="297"/>
      <c r="M46" s="298"/>
      <c r="N46" s="296"/>
      <c r="O46" s="296"/>
      <c r="P46" s="296"/>
      <c r="Q46" s="296"/>
      <c r="R46" s="297"/>
      <c r="S46" s="298"/>
      <c r="T46" s="296"/>
      <c r="U46" s="296"/>
      <c r="V46" s="296"/>
      <c r="W46" s="296"/>
      <c r="X46" s="297"/>
      <c r="Y46" s="298"/>
      <c r="Z46" s="296"/>
      <c r="AA46" s="296"/>
      <c r="AB46" s="296"/>
      <c r="AC46" s="296"/>
      <c r="AD46" s="297"/>
      <c r="AE46" s="298"/>
      <c r="AF46" s="296"/>
      <c r="AG46" s="296"/>
      <c r="AH46" s="296"/>
      <c r="AI46" s="296"/>
      <c r="AJ46" s="297"/>
      <c r="AK46" s="298"/>
      <c r="AL46" s="296"/>
      <c r="AM46" s="296"/>
      <c r="AN46" s="296"/>
      <c r="AO46" s="296"/>
      <c r="AP46" s="297"/>
      <c r="AQ46" s="298"/>
      <c r="AR46" s="296"/>
      <c r="AS46" s="296"/>
      <c r="AT46" s="296"/>
      <c r="AU46" s="296"/>
      <c r="AV46" s="297"/>
      <c r="AW46" s="298"/>
      <c r="AX46" s="296"/>
      <c r="AY46" s="296"/>
      <c r="AZ46" s="296"/>
      <c r="BA46" s="296"/>
      <c r="BB46" s="297"/>
      <c r="BC46" s="298"/>
      <c r="BD46" s="296"/>
      <c r="BE46" s="296"/>
      <c r="BF46" s="296"/>
      <c r="BG46" s="296"/>
      <c r="BH46" s="297"/>
      <c r="BI46" s="298"/>
      <c r="BJ46" s="296"/>
      <c r="BK46" s="296"/>
      <c r="BL46" s="296"/>
      <c r="BM46" s="296"/>
      <c r="BN46" s="297"/>
      <c r="BO46" s="298"/>
      <c r="BP46" s="296"/>
      <c r="BQ46" s="296"/>
      <c r="BR46" s="296"/>
      <c r="BS46" s="296"/>
      <c r="BT46" s="297"/>
      <c r="BU46" s="298"/>
      <c r="BV46" s="296"/>
      <c r="BW46" s="296"/>
      <c r="BX46" s="296"/>
      <c r="BY46" s="296"/>
      <c r="BZ46" s="297"/>
      <c r="CA46" s="298"/>
      <c r="CB46" s="296"/>
      <c r="CC46" s="296"/>
      <c r="CD46" s="296"/>
      <c r="CE46" s="296"/>
      <c r="CF46" s="297"/>
      <c r="CG46" s="298"/>
      <c r="CH46" s="296"/>
      <c r="CI46" s="296"/>
      <c r="CJ46" s="296"/>
      <c r="CK46" s="296"/>
      <c r="CL46" s="297"/>
      <c r="CM46" s="298"/>
      <c r="CN46" s="296"/>
      <c r="CO46" s="296"/>
      <c r="CP46" s="296"/>
      <c r="CQ46" s="296"/>
      <c r="CR46" s="297"/>
      <c r="CS46" s="298"/>
      <c r="CT46" s="296"/>
      <c r="CU46" s="296"/>
      <c r="CV46" s="296"/>
      <c r="CW46" s="296"/>
      <c r="CX46" s="297"/>
      <c r="CY46" s="298"/>
      <c r="CZ46" s="296"/>
      <c r="DA46" s="296"/>
      <c r="DB46" s="296"/>
      <c r="DC46" s="296"/>
      <c r="DD46" s="297"/>
      <c r="DE46" s="298"/>
      <c r="DF46" s="296"/>
      <c r="DG46" s="296"/>
      <c r="DH46" s="296"/>
      <c r="DI46" s="296"/>
      <c r="DJ46" s="297"/>
      <c r="DK46" s="298"/>
      <c r="DL46" s="296"/>
      <c r="DM46" s="296"/>
      <c r="DN46" s="296"/>
      <c r="DO46" s="296"/>
      <c r="DP46" s="297"/>
      <c r="DQ46" s="298"/>
      <c r="DR46" s="296"/>
      <c r="DS46" s="296"/>
      <c r="DT46" s="296"/>
      <c r="DU46" s="296"/>
      <c r="DV46" s="297"/>
      <c r="DW46" s="298"/>
      <c r="DX46" s="296"/>
      <c r="DY46" s="296"/>
      <c r="DZ46" s="296"/>
      <c r="EA46" s="296"/>
      <c r="EB46" s="297"/>
      <c r="EC46" s="298"/>
      <c r="ED46" s="296"/>
      <c r="EE46" s="296"/>
      <c r="EF46" s="296"/>
      <c r="EG46" s="296"/>
      <c r="EH46" s="297"/>
      <c r="EI46" s="298"/>
      <c r="EJ46" s="296"/>
      <c r="EK46" s="296"/>
      <c r="EL46" s="296"/>
      <c r="EM46" s="296"/>
      <c r="EN46" s="297"/>
      <c r="EO46" s="298"/>
      <c r="EP46" s="296"/>
      <c r="EQ46" s="296"/>
      <c r="ER46" s="296"/>
      <c r="ES46" s="296"/>
      <c r="ET46" s="297"/>
      <c r="EU46" s="298"/>
      <c r="EV46" s="296"/>
      <c r="EW46" s="296"/>
      <c r="EX46" s="296"/>
      <c r="EY46" s="296"/>
      <c r="EZ46" s="297"/>
      <c r="FA46" s="298"/>
      <c r="FB46" s="296"/>
      <c r="FC46" s="296"/>
      <c r="FD46" s="296"/>
      <c r="FE46" s="296"/>
      <c r="FF46" s="297"/>
      <c r="FG46" s="298"/>
      <c r="FH46" s="296"/>
      <c r="FI46" s="296"/>
      <c r="FJ46" s="296"/>
      <c r="FK46" s="296"/>
      <c r="FL46" s="297"/>
      <c r="FM46" s="298"/>
      <c r="FN46" s="296"/>
      <c r="FO46" s="296"/>
      <c r="FP46" s="296"/>
      <c r="FQ46" s="296"/>
      <c r="FR46" s="297"/>
      <c r="FS46" s="298"/>
      <c r="FT46" s="296"/>
      <c r="FU46" s="296"/>
      <c r="FV46" s="296"/>
      <c r="FW46" s="296"/>
      <c r="FX46" s="297"/>
      <c r="FY46" s="298"/>
      <c r="FZ46" s="296"/>
      <c r="GA46" s="296"/>
      <c r="GB46" s="296"/>
      <c r="GC46" s="296"/>
      <c r="GD46" s="297"/>
      <c r="GE46" s="298"/>
      <c r="GF46" s="296"/>
      <c r="GG46" s="296"/>
      <c r="GH46" s="296"/>
      <c r="GI46" s="296"/>
      <c r="GJ46" s="297"/>
      <c r="GK46" s="298"/>
      <c r="GL46" s="296"/>
      <c r="GM46" s="296"/>
      <c r="GN46" s="296"/>
      <c r="GO46" s="296"/>
      <c r="GP46" s="297"/>
      <c r="GQ46" s="298"/>
      <c r="GR46" s="296"/>
      <c r="GS46" s="296"/>
      <c r="GT46" s="296"/>
      <c r="GU46" s="296"/>
      <c r="GV46" s="297"/>
      <c r="GW46" s="298"/>
      <c r="GX46" s="296"/>
      <c r="GY46" s="296"/>
      <c r="GZ46" s="296"/>
      <c r="HA46" s="296"/>
      <c r="HB46" s="296"/>
      <c r="HC46" s="299"/>
      <c r="HD46" s="299"/>
      <c r="HE46" s="300" t="str">
        <f t="shared" si="0"/>
        <v/>
      </c>
    </row>
    <row r="47" spans="2:213" ht="21" hidden="1" customHeight="1" outlineLevel="1">
      <c r="B47" s="520"/>
      <c r="C47" s="520"/>
      <c r="D47" s="292"/>
      <c r="E47" s="293"/>
      <c r="F47" s="294"/>
      <c r="G47" s="295"/>
      <c r="H47" s="296"/>
      <c r="I47" s="296"/>
      <c r="J47" s="296"/>
      <c r="K47" s="296"/>
      <c r="L47" s="297"/>
      <c r="M47" s="298"/>
      <c r="N47" s="296"/>
      <c r="O47" s="296"/>
      <c r="P47" s="296"/>
      <c r="Q47" s="296"/>
      <c r="R47" s="297"/>
      <c r="S47" s="298"/>
      <c r="T47" s="296"/>
      <c r="U47" s="296"/>
      <c r="V47" s="296"/>
      <c r="W47" s="296"/>
      <c r="X47" s="297"/>
      <c r="Y47" s="298"/>
      <c r="Z47" s="296"/>
      <c r="AA47" s="296"/>
      <c r="AB47" s="296"/>
      <c r="AC47" s="296"/>
      <c r="AD47" s="297"/>
      <c r="AE47" s="298"/>
      <c r="AF47" s="296"/>
      <c r="AG47" s="296"/>
      <c r="AH47" s="296"/>
      <c r="AI47" s="296"/>
      <c r="AJ47" s="297"/>
      <c r="AK47" s="298"/>
      <c r="AL47" s="296"/>
      <c r="AM47" s="296"/>
      <c r="AN47" s="296"/>
      <c r="AO47" s="296"/>
      <c r="AP47" s="297"/>
      <c r="AQ47" s="298"/>
      <c r="AR47" s="296"/>
      <c r="AS47" s="296"/>
      <c r="AT47" s="296"/>
      <c r="AU47" s="296"/>
      <c r="AV47" s="297"/>
      <c r="AW47" s="298"/>
      <c r="AX47" s="296"/>
      <c r="AY47" s="296"/>
      <c r="AZ47" s="296"/>
      <c r="BA47" s="296"/>
      <c r="BB47" s="297"/>
      <c r="BC47" s="298"/>
      <c r="BD47" s="296"/>
      <c r="BE47" s="296"/>
      <c r="BF47" s="296"/>
      <c r="BG47" s="296"/>
      <c r="BH47" s="297"/>
      <c r="BI47" s="298"/>
      <c r="BJ47" s="296"/>
      <c r="BK47" s="296"/>
      <c r="BL47" s="296"/>
      <c r="BM47" s="296"/>
      <c r="BN47" s="297"/>
      <c r="BO47" s="298"/>
      <c r="BP47" s="296"/>
      <c r="BQ47" s="296"/>
      <c r="BR47" s="296"/>
      <c r="BS47" s="296"/>
      <c r="BT47" s="297"/>
      <c r="BU47" s="298"/>
      <c r="BV47" s="296"/>
      <c r="BW47" s="296"/>
      <c r="BX47" s="296"/>
      <c r="BY47" s="296"/>
      <c r="BZ47" s="297"/>
      <c r="CA47" s="298"/>
      <c r="CB47" s="296"/>
      <c r="CC47" s="296"/>
      <c r="CD47" s="296"/>
      <c r="CE47" s="296"/>
      <c r="CF47" s="297"/>
      <c r="CG47" s="298"/>
      <c r="CH47" s="296"/>
      <c r="CI47" s="296"/>
      <c r="CJ47" s="296"/>
      <c r="CK47" s="296"/>
      <c r="CL47" s="297"/>
      <c r="CM47" s="298"/>
      <c r="CN47" s="296"/>
      <c r="CO47" s="296"/>
      <c r="CP47" s="296"/>
      <c r="CQ47" s="296"/>
      <c r="CR47" s="297"/>
      <c r="CS47" s="298"/>
      <c r="CT47" s="296"/>
      <c r="CU47" s="296"/>
      <c r="CV47" s="296"/>
      <c r="CW47" s="296"/>
      <c r="CX47" s="297"/>
      <c r="CY47" s="298"/>
      <c r="CZ47" s="296"/>
      <c r="DA47" s="296"/>
      <c r="DB47" s="296"/>
      <c r="DC47" s="296"/>
      <c r="DD47" s="297"/>
      <c r="DE47" s="298"/>
      <c r="DF47" s="296"/>
      <c r="DG47" s="296"/>
      <c r="DH47" s="296"/>
      <c r="DI47" s="296"/>
      <c r="DJ47" s="297"/>
      <c r="DK47" s="298"/>
      <c r="DL47" s="296"/>
      <c r="DM47" s="296"/>
      <c r="DN47" s="296"/>
      <c r="DO47" s="296"/>
      <c r="DP47" s="297"/>
      <c r="DQ47" s="298"/>
      <c r="DR47" s="296"/>
      <c r="DS47" s="296"/>
      <c r="DT47" s="296"/>
      <c r="DU47" s="296"/>
      <c r="DV47" s="297"/>
      <c r="DW47" s="298"/>
      <c r="DX47" s="296"/>
      <c r="DY47" s="296"/>
      <c r="DZ47" s="296"/>
      <c r="EA47" s="296"/>
      <c r="EB47" s="297"/>
      <c r="EC47" s="298"/>
      <c r="ED47" s="296"/>
      <c r="EE47" s="296"/>
      <c r="EF47" s="296"/>
      <c r="EG47" s="296"/>
      <c r="EH47" s="297"/>
      <c r="EI47" s="298"/>
      <c r="EJ47" s="296"/>
      <c r="EK47" s="296"/>
      <c r="EL47" s="296"/>
      <c r="EM47" s="296"/>
      <c r="EN47" s="297"/>
      <c r="EO47" s="298"/>
      <c r="EP47" s="296"/>
      <c r="EQ47" s="296"/>
      <c r="ER47" s="296"/>
      <c r="ES47" s="296"/>
      <c r="ET47" s="297"/>
      <c r="EU47" s="298"/>
      <c r="EV47" s="296"/>
      <c r="EW47" s="296"/>
      <c r="EX47" s="296"/>
      <c r="EY47" s="296"/>
      <c r="EZ47" s="297"/>
      <c r="FA47" s="298"/>
      <c r="FB47" s="296"/>
      <c r="FC47" s="296"/>
      <c r="FD47" s="296"/>
      <c r="FE47" s="296"/>
      <c r="FF47" s="297"/>
      <c r="FG47" s="298"/>
      <c r="FH47" s="296"/>
      <c r="FI47" s="296"/>
      <c r="FJ47" s="296"/>
      <c r="FK47" s="296"/>
      <c r="FL47" s="297"/>
      <c r="FM47" s="298"/>
      <c r="FN47" s="296"/>
      <c r="FO47" s="296"/>
      <c r="FP47" s="296"/>
      <c r="FQ47" s="296"/>
      <c r="FR47" s="297"/>
      <c r="FS47" s="298"/>
      <c r="FT47" s="296"/>
      <c r="FU47" s="296"/>
      <c r="FV47" s="296"/>
      <c r="FW47" s="296"/>
      <c r="FX47" s="297"/>
      <c r="FY47" s="298"/>
      <c r="FZ47" s="296"/>
      <c r="GA47" s="296"/>
      <c r="GB47" s="296"/>
      <c r="GC47" s="296"/>
      <c r="GD47" s="297"/>
      <c r="GE47" s="298"/>
      <c r="GF47" s="296"/>
      <c r="GG47" s="296"/>
      <c r="GH47" s="296"/>
      <c r="GI47" s="296"/>
      <c r="GJ47" s="297"/>
      <c r="GK47" s="298"/>
      <c r="GL47" s="296"/>
      <c r="GM47" s="296"/>
      <c r="GN47" s="296"/>
      <c r="GO47" s="296"/>
      <c r="GP47" s="297"/>
      <c r="GQ47" s="298"/>
      <c r="GR47" s="296"/>
      <c r="GS47" s="296"/>
      <c r="GT47" s="296"/>
      <c r="GU47" s="296"/>
      <c r="GV47" s="297"/>
      <c r="GW47" s="298"/>
      <c r="GX47" s="296"/>
      <c r="GY47" s="296"/>
      <c r="GZ47" s="296"/>
      <c r="HA47" s="296"/>
      <c r="HB47" s="296"/>
      <c r="HC47" s="299"/>
      <c r="HD47" s="299"/>
      <c r="HE47" s="300" t="str">
        <f t="shared" si="0"/>
        <v/>
      </c>
    </row>
    <row r="48" spans="2:213" ht="21" hidden="1" customHeight="1" outlineLevel="1">
      <c r="B48" s="520"/>
      <c r="C48" s="520"/>
      <c r="D48" s="292"/>
      <c r="E48" s="293"/>
      <c r="F48" s="294"/>
      <c r="G48" s="295"/>
      <c r="H48" s="296"/>
      <c r="I48" s="296"/>
      <c r="J48" s="296"/>
      <c r="K48" s="296"/>
      <c r="L48" s="297"/>
      <c r="M48" s="298"/>
      <c r="N48" s="296"/>
      <c r="O48" s="296"/>
      <c r="P48" s="296"/>
      <c r="Q48" s="296"/>
      <c r="R48" s="297"/>
      <c r="S48" s="298"/>
      <c r="T48" s="296"/>
      <c r="U48" s="296"/>
      <c r="V48" s="296"/>
      <c r="W48" s="296"/>
      <c r="X48" s="297"/>
      <c r="Y48" s="298"/>
      <c r="Z48" s="296"/>
      <c r="AA48" s="296"/>
      <c r="AB48" s="296"/>
      <c r="AC48" s="296"/>
      <c r="AD48" s="297"/>
      <c r="AE48" s="298"/>
      <c r="AF48" s="296"/>
      <c r="AG48" s="296"/>
      <c r="AH48" s="296"/>
      <c r="AI48" s="296"/>
      <c r="AJ48" s="297"/>
      <c r="AK48" s="298"/>
      <c r="AL48" s="296"/>
      <c r="AM48" s="296"/>
      <c r="AN48" s="296"/>
      <c r="AO48" s="296"/>
      <c r="AP48" s="297"/>
      <c r="AQ48" s="298"/>
      <c r="AR48" s="296"/>
      <c r="AS48" s="296"/>
      <c r="AT48" s="296"/>
      <c r="AU48" s="296"/>
      <c r="AV48" s="297"/>
      <c r="AW48" s="298"/>
      <c r="AX48" s="296"/>
      <c r="AY48" s="296"/>
      <c r="AZ48" s="296"/>
      <c r="BA48" s="296"/>
      <c r="BB48" s="297"/>
      <c r="BC48" s="298"/>
      <c r="BD48" s="296"/>
      <c r="BE48" s="296"/>
      <c r="BF48" s="296"/>
      <c r="BG48" s="296"/>
      <c r="BH48" s="297"/>
      <c r="BI48" s="298"/>
      <c r="BJ48" s="296"/>
      <c r="BK48" s="296"/>
      <c r="BL48" s="296"/>
      <c r="BM48" s="296"/>
      <c r="BN48" s="297"/>
      <c r="BO48" s="298"/>
      <c r="BP48" s="296"/>
      <c r="BQ48" s="296"/>
      <c r="BR48" s="296"/>
      <c r="BS48" s="296"/>
      <c r="BT48" s="297"/>
      <c r="BU48" s="298"/>
      <c r="BV48" s="296"/>
      <c r="BW48" s="296"/>
      <c r="BX48" s="296"/>
      <c r="BY48" s="296"/>
      <c r="BZ48" s="297"/>
      <c r="CA48" s="298"/>
      <c r="CB48" s="296"/>
      <c r="CC48" s="296"/>
      <c r="CD48" s="296"/>
      <c r="CE48" s="296"/>
      <c r="CF48" s="297"/>
      <c r="CG48" s="298"/>
      <c r="CH48" s="296"/>
      <c r="CI48" s="296"/>
      <c r="CJ48" s="296"/>
      <c r="CK48" s="296"/>
      <c r="CL48" s="297"/>
      <c r="CM48" s="298"/>
      <c r="CN48" s="296"/>
      <c r="CO48" s="296"/>
      <c r="CP48" s="296"/>
      <c r="CQ48" s="296"/>
      <c r="CR48" s="297"/>
      <c r="CS48" s="298"/>
      <c r="CT48" s="296"/>
      <c r="CU48" s="296"/>
      <c r="CV48" s="296"/>
      <c r="CW48" s="296"/>
      <c r="CX48" s="297"/>
      <c r="CY48" s="298"/>
      <c r="CZ48" s="296"/>
      <c r="DA48" s="296"/>
      <c r="DB48" s="296"/>
      <c r="DC48" s="296"/>
      <c r="DD48" s="297"/>
      <c r="DE48" s="298"/>
      <c r="DF48" s="296"/>
      <c r="DG48" s="296"/>
      <c r="DH48" s="296"/>
      <c r="DI48" s="296"/>
      <c r="DJ48" s="297"/>
      <c r="DK48" s="298"/>
      <c r="DL48" s="296"/>
      <c r="DM48" s="296"/>
      <c r="DN48" s="296"/>
      <c r="DO48" s="296"/>
      <c r="DP48" s="297"/>
      <c r="DQ48" s="298"/>
      <c r="DR48" s="296"/>
      <c r="DS48" s="296"/>
      <c r="DT48" s="296"/>
      <c r="DU48" s="296"/>
      <c r="DV48" s="297"/>
      <c r="DW48" s="298"/>
      <c r="DX48" s="296"/>
      <c r="DY48" s="296"/>
      <c r="DZ48" s="296"/>
      <c r="EA48" s="296"/>
      <c r="EB48" s="297"/>
      <c r="EC48" s="298"/>
      <c r="ED48" s="296"/>
      <c r="EE48" s="296"/>
      <c r="EF48" s="296"/>
      <c r="EG48" s="296"/>
      <c r="EH48" s="297"/>
      <c r="EI48" s="298"/>
      <c r="EJ48" s="296"/>
      <c r="EK48" s="296"/>
      <c r="EL48" s="296"/>
      <c r="EM48" s="296"/>
      <c r="EN48" s="297"/>
      <c r="EO48" s="298"/>
      <c r="EP48" s="296"/>
      <c r="EQ48" s="296"/>
      <c r="ER48" s="296"/>
      <c r="ES48" s="296"/>
      <c r="ET48" s="297"/>
      <c r="EU48" s="298"/>
      <c r="EV48" s="296"/>
      <c r="EW48" s="296"/>
      <c r="EX48" s="296"/>
      <c r="EY48" s="296"/>
      <c r="EZ48" s="297"/>
      <c r="FA48" s="298"/>
      <c r="FB48" s="296"/>
      <c r="FC48" s="296"/>
      <c r="FD48" s="296"/>
      <c r="FE48" s="296"/>
      <c r="FF48" s="297"/>
      <c r="FG48" s="298"/>
      <c r="FH48" s="296"/>
      <c r="FI48" s="296"/>
      <c r="FJ48" s="296"/>
      <c r="FK48" s="296"/>
      <c r="FL48" s="297"/>
      <c r="FM48" s="298"/>
      <c r="FN48" s="296"/>
      <c r="FO48" s="296"/>
      <c r="FP48" s="296"/>
      <c r="FQ48" s="296"/>
      <c r="FR48" s="297"/>
      <c r="FS48" s="298"/>
      <c r="FT48" s="296"/>
      <c r="FU48" s="296"/>
      <c r="FV48" s="296"/>
      <c r="FW48" s="296"/>
      <c r="FX48" s="297"/>
      <c r="FY48" s="298"/>
      <c r="FZ48" s="296"/>
      <c r="GA48" s="296"/>
      <c r="GB48" s="296"/>
      <c r="GC48" s="296"/>
      <c r="GD48" s="297"/>
      <c r="GE48" s="298"/>
      <c r="GF48" s="296"/>
      <c r="GG48" s="296"/>
      <c r="GH48" s="296"/>
      <c r="GI48" s="296"/>
      <c r="GJ48" s="297"/>
      <c r="GK48" s="298"/>
      <c r="GL48" s="296"/>
      <c r="GM48" s="296"/>
      <c r="GN48" s="296"/>
      <c r="GO48" s="296"/>
      <c r="GP48" s="297"/>
      <c r="GQ48" s="298"/>
      <c r="GR48" s="296"/>
      <c r="GS48" s="296"/>
      <c r="GT48" s="296"/>
      <c r="GU48" s="296"/>
      <c r="GV48" s="297"/>
      <c r="GW48" s="298"/>
      <c r="GX48" s="296"/>
      <c r="GY48" s="296"/>
      <c r="GZ48" s="296"/>
      <c r="HA48" s="296"/>
      <c r="HB48" s="296"/>
      <c r="HC48" s="299"/>
      <c r="HD48" s="299"/>
      <c r="HE48" s="300" t="str">
        <f t="shared" si="0"/>
        <v/>
      </c>
    </row>
    <row r="49" spans="1:213" ht="21" hidden="1" customHeight="1" outlineLevel="1">
      <c r="B49" s="521"/>
      <c r="C49" s="521"/>
      <c r="D49" s="292"/>
      <c r="E49" s="293"/>
      <c r="F49" s="294"/>
      <c r="G49" s="295"/>
      <c r="H49" s="296"/>
      <c r="I49" s="296"/>
      <c r="J49" s="296"/>
      <c r="K49" s="296"/>
      <c r="L49" s="297"/>
      <c r="M49" s="298"/>
      <c r="N49" s="296"/>
      <c r="O49" s="296"/>
      <c r="P49" s="296"/>
      <c r="Q49" s="296"/>
      <c r="R49" s="297"/>
      <c r="S49" s="298"/>
      <c r="T49" s="296"/>
      <c r="U49" s="296"/>
      <c r="V49" s="296"/>
      <c r="W49" s="296"/>
      <c r="X49" s="297"/>
      <c r="Y49" s="298"/>
      <c r="Z49" s="296"/>
      <c r="AA49" s="296"/>
      <c r="AB49" s="296"/>
      <c r="AC49" s="296"/>
      <c r="AD49" s="297"/>
      <c r="AE49" s="298"/>
      <c r="AF49" s="296"/>
      <c r="AG49" s="296"/>
      <c r="AH49" s="296"/>
      <c r="AI49" s="296"/>
      <c r="AJ49" s="297"/>
      <c r="AK49" s="298"/>
      <c r="AL49" s="296"/>
      <c r="AM49" s="296"/>
      <c r="AN49" s="296"/>
      <c r="AO49" s="296"/>
      <c r="AP49" s="297"/>
      <c r="AQ49" s="298"/>
      <c r="AR49" s="296"/>
      <c r="AS49" s="296"/>
      <c r="AT49" s="296"/>
      <c r="AU49" s="296"/>
      <c r="AV49" s="297"/>
      <c r="AW49" s="298"/>
      <c r="AX49" s="296"/>
      <c r="AY49" s="296"/>
      <c r="AZ49" s="296"/>
      <c r="BA49" s="296"/>
      <c r="BB49" s="297"/>
      <c r="BC49" s="298"/>
      <c r="BD49" s="296"/>
      <c r="BE49" s="296"/>
      <c r="BF49" s="296"/>
      <c r="BG49" s="296"/>
      <c r="BH49" s="297"/>
      <c r="BI49" s="298"/>
      <c r="BJ49" s="296"/>
      <c r="BK49" s="296"/>
      <c r="BL49" s="296"/>
      <c r="BM49" s="296"/>
      <c r="BN49" s="297"/>
      <c r="BO49" s="298"/>
      <c r="BP49" s="296"/>
      <c r="BQ49" s="296"/>
      <c r="BR49" s="296"/>
      <c r="BS49" s="296"/>
      <c r="BT49" s="297"/>
      <c r="BU49" s="298"/>
      <c r="BV49" s="296"/>
      <c r="BW49" s="296"/>
      <c r="BX49" s="296"/>
      <c r="BY49" s="296"/>
      <c r="BZ49" s="297"/>
      <c r="CA49" s="298"/>
      <c r="CB49" s="296"/>
      <c r="CC49" s="296"/>
      <c r="CD49" s="296"/>
      <c r="CE49" s="296"/>
      <c r="CF49" s="297"/>
      <c r="CG49" s="298"/>
      <c r="CH49" s="296"/>
      <c r="CI49" s="296"/>
      <c r="CJ49" s="296"/>
      <c r="CK49" s="296"/>
      <c r="CL49" s="297"/>
      <c r="CM49" s="298"/>
      <c r="CN49" s="296"/>
      <c r="CO49" s="296"/>
      <c r="CP49" s="296"/>
      <c r="CQ49" s="296"/>
      <c r="CR49" s="297"/>
      <c r="CS49" s="298"/>
      <c r="CT49" s="296"/>
      <c r="CU49" s="296"/>
      <c r="CV49" s="296"/>
      <c r="CW49" s="296"/>
      <c r="CX49" s="297"/>
      <c r="CY49" s="298"/>
      <c r="CZ49" s="296"/>
      <c r="DA49" s="296"/>
      <c r="DB49" s="296"/>
      <c r="DC49" s="296"/>
      <c r="DD49" s="297"/>
      <c r="DE49" s="298"/>
      <c r="DF49" s="296"/>
      <c r="DG49" s="296"/>
      <c r="DH49" s="296"/>
      <c r="DI49" s="296"/>
      <c r="DJ49" s="297"/>
      <c r="DK49" s="298"/>
      <c r="DL49" s="296"/>
      <c r="DM49" s="296"/>
      <c r="DN49" s="296"/>
      <c r="DO49" s="296"/>
      <c r="DP49" s="297"/>
      <c r="DQ49" s="298"/>
      <c r="DR49" s="296"/>
      <c r="DS49" s="296"/>
      <c r="DT49" s="296"/>
      <c r="DU49" s="296"/>
      <c r="DV49" s="297"/>
      <c r="DW49" s="298"/>
      <c r="DX49" s="296"/>
      <c r="DY49" s="296"/>
      <c r="DZ49" s="296"/>
      <c r="EA49" s="296"/>
      <c r="EB49" s="297"/>
      <c r="EC49" s="298"/>
      <c r="ED49" s="296"/>
      <c r="EE49" s="296"/>
      <c r="EF49" s="296"/>
      <c r="EG49" s="296"/>
      <c r="EH49" s="297"/>
      <c r="EI49" s="298"/>
      <c r="EJ49" s="296"/>
      <c r="EK49" s="296"/>
      <c r="EL49" s="296"/>
      <c r="EM49" s="296"/>
      <c r="EN49" s="297"/>
      <c r="EO49" s="298"/>
      <c r="EP49" s="296"/>
      <c r="EQ49" s="296"/>
      <c r="ER49" s="296"/>
      <c r="ES49" s="296"/>
      <c r="ET49" s="297"/>
      <c r="EU49" s="298"/>
      <c r="EV49" s="296"/>
      <c r="EW49" s="296"/>
      <c r="EX49" s="296"/>
      <c r="EY49" s="296"/>
      <c r="EZ49" s="297"/>
      <c r="FA49" s="298"/>
      <c r="FB49" s="296"/>
      <c r="FC49" s="296"/>
      <c r="FD49" s="296"/>
      <c r="FE49" s="296"/>
      <c r="FF49" s="297"/>
      <c r="FG49" s="298"/>
      <c r="FH49" s="296"/>
      <c r="FI49" s="296"/>
      <c r="FJ49" s="296"/>
      <c r="FK49" s="296"/>
      <c r="FL49" s="297"/>
      <c r="FM49" s="298"/>
      <c r="FN49" s="296"/>
      <c r="FO49" s="296"/>
      <c r="FP49" s="296"/>
      <c r="FQ49" s="296"/>
      <c r="FR49" s="297"/>
      <c r="FS49" s="298"/>
      <c r="FT49" s="296"/>
      <c r="FU49" s="296"/>
      <c r="FV49" s="296"/>
      <c r="FW49" s="296"/>
      <c r="FX49" s="297"/>
      <c r="FY49" s="298"/>
      <c r="FZ49" s="296"/>
      <c r="GA49" s="296"/>
      <c r="GB49" s="296"/>
      <c r="GC49" s="296"/>
      <c r="GD49" s="297"/>
      <c r="GE49" s="298"/>
      <c r="GF49" s="296"/>
      <c r="GG49" s="296"/>
      <c r="GH49" s="296"/>
      <c r="GI49" s="296"/>
      <c r="GJ49" s="297"/>
      <c r="GK49" s="298"/>
      <c r="GL49" s="296"/>
      <c r="GM49" s="296"/>
      <c r="GN49" s="296"/>
      <c r="GO49" s="296"/>
      <c r="GP49" s="297"/>
      <c r="GQ49" s="298"/>
      <c r="GR49" s="296"/>
      <c r="GS49" s="296"/>
      <c r="GT49" s="296"/>
      <c r="GU49" s="296"/>
      <c r="GV49" s="297"/>
      <c r="GW49" s="298"/>
      <c r="GX49" s="296"/>
      <c r="GY49" s="296"/>
      <c r="GZ49" s="296"/>
      <c r="HA49" s="296"/>
      <c r="HB49" s="296"/>
      <c r="HC49" s="299"/>
      <c r="HD49" s="299"/>
      <c r="HE49" s="300" t="str">
        <f t="shared" si="0"/>
        <v/>
      </c>
    </row>
    <row r="50" spans="1:213" ht="21" hidden="1" customHeight="1" outlineLevel="1">
      <c r="B50" s="521"/>
      <c r="C50" s="521"/>
      <c r="D50" s="292"/>
      <c r="E50" s="293"/>
      <c r="F50" s="294"/>
      <c r="G50" s="295"/>
      <c r="H50" s="296"/>
      <c r="I50" s="296"/>
      <c r="J50" s="296"/>
      <c r="K50" s="296"/>
      <c r="L50" s="297"/>
      <c r="M50" s="298"/>
      <c r="N50" s="296"/>
      <c r="O50" s="296"/>
      <c r="P50" s="296"/>
      <c r="Q50" s="296"/>
      <c r="R50" s="297"/>
      <c r="S50" s="298"/>
      <c r="T50" s="296"/>
      <c r="U50" s="296"/>
      <c r="V50" s="296"/>
      <c r="W50" s="296"/>
      <c r="X50" s="297"/>
      <c r="Y50" s="298"/>
      <c r="Z50" s="296"/>
      <c r="AA50" s="296"/>
      <c r="AB50" s="296"/>
      <c r="AC50" s="296"/>
      <c r="AD50" s="297"/>
      <c r="AE50" s="298"/>
      <c r="AF50" s="296"/>
      <c r="AG50" s="296"/>
      <c r="AH50" s="296"/>
      <c r="AI50" s="296"/>
      <c r="AJ50" s="297"/>
      <c r="AK50" s="298"/>
      <c r="AL50" s="296"/>
      <c r="AM50" s="296"/>
      <c r="AN50" s="296"/>
      <c r="AO50" s="296"/>
      <c r="AP50" s="297"/>
      <c r="AQ50" s="298"/>
      <c r="AR50" s="296"/>
      <c r="AS50" s="296"/>
      <c r="AT50" s="296"/>
      <c r="AU50" s="296"/>
      <c r="AV50" s="297"/>
      <c r="AW50" s="298"/>
      <c r="AX50" s="296"/>
      <c r="AY50" s="296"/>
      <c r="AZ50" s="296"/>
      <c r="BA50" s="296"/>
      <c r="BB50" s="297"/>
      <c r="BC50" s="298"/>
      <c r="BD50" s="296"/>
      <c r="BE50" s="296"/>
      <c r="BF50" s="296"/>
      <c r="BG50" s="296"/>
      <c r="BH50" s="297"/>
      <c r="BI50" s="298"/>
      <c r="BJ50" s="296"/>
      <c r="BK50" s="296"/>
      <c r="BL50" s="296"/>
      <c r="BM50" s="296"/>
      <c r="BN50" s="297"/>
      <c r="BO50" s="298"/>
      <c r="BP50" s="296"/>
      <c r="BQ50" s="296"/>
      <c r="BR50" s="296"/>
      <c r="BS50" s="296"/>
      <c r="BT50" s="297"/>
      <c r="BU50" s="298"/>
      <c r="BV50" s="296"/>
      <c r="BW50" s="296"/>
      <c r="BX50" s="296"/>
      <c r="BY50" s="296"/>
      <c r="BZ50" s="297"/>
      <c r="CA50" s="298"/>
      <c r="CB50" s="296"/>
      <c r="CC50" s="296"/>
      <c r="CD50" s="296"/>
      <c r="CE50" s="296"/>
      <c r="CF50" s="297"/>
      <c r="CG50" s="298"/>
      <c r="CH50" s="296"/>
      <c r="CI50" s="296"/>
      <c r="CJ50" s="296"/>
      <c r="CK50" s="296"/>
      <c r="CL50" s="297"/>
      <c r="CM50" s="298"/>
      <c r="CN50" s="296"/>
      <c r="CO50" s="296"/>
      <c r="CP50" s="296"/>
      <c r="CQ50" s="296"/>
      <c r="CR50" s="297"/>
      <c r="CS50" s="298"/>
      <c r="CT50" s="296"/>
      <c r="CU50" s="296"/>
      <c r="CV50" s="296"/>
      <c r="CW50" s="296"/>
      <c r="CX50" s="297"/>
      <c r="CY50" s="298"/>
      <c r="CZ50" s="296"/>
      <c r="DA50" s="296"/>
      <c r="DB50" s="296"/>
      <c r="DC50" s="296"/>
      <c r="DD50" s="297"/>
      <c r="DE50" s="298"/>
      <c r="DF50" s="296"/>
      <c r="DG50" s="296"/>
      <c r="DH50" s="296"/>
      <c r="DI50" s="296"/>
      <c r="DJ50" s="297"/>
      <c r="DK50" s="298"/>
      <c r="DL50" s="296"/>
      <c r="DM50" s="296"/>
      <c r="DN50" s="296"/>
      <c r="DO50" s="296"/>
      <c r="DP50" s="297"/>
      <c r="DQ50" s="298"/>
      <c r="DR50" s="296"/>
      <c r="DS50" s="296"/>
      <c r="DT50" s="296"/>
      <c r="DU50" s="296"/>
      <c r="DV50" s="297"/>
      <c r="DW50" s="298"/>
      <c r="DX50" s="296"/>
      <c r="DY50" s="296"/>
      <c r="DZ50" s="296"/>
      <c r="EA50" s="296"/>
      <c r="EB50" s="297"/>
      <c r="EC50" s="298"/>
      <c r="ED50" s="296"/>
      <c r="EE50" s="296"/>
      <c r="EF50" s="296"/>
      <c r="EG50" s="296"/>
      <c r="EH50" s="297"/>
      <c r="EI50" s="298"/>
      <c r="EJ50" s="296"/>
      <c r="EK50" s="296"/>
      <c r="EL50" s="296"/>
      <c r="EM50" s="296"/>
      <c r="EN50" s="297"/>
      <c r="EO50" s="298"/>
      <c r="EP50" s="296"/>
      <c r="EQ50" s="296"/>
      <c r="ER50" s="296"/>
      <c r="ES50" s="296"/>
      <c r="ET50" s="297"/>
      <c r="EU50" s="298"/>
      <c r="EV50" s="296"/>
      <c r="EW50" s="296"/>
      <c r="EX50" s="296"/>
      <c r="EY50" s="296"/>
      <c r="EZ50" s="297"/>
      <c r="FA50" s="298"/>
      <c r="FB50" s="296"/>
      <c r="FC50" s="296"/>
      <c r="FD50" s="296"/>
      <c r="FE50" s="296"/>
      <c r="FF50" s="297"/>
      <c r="FG50" s="298"/>
      <c r="FH50" s="296"/>
      <c r="FI50" s="296"/>
      <c r="FJ50" s="296"/>
      <c r="FK50" s="296"/>
      <c r="FL50" s="297"/>
      <c r="FM50" s="298"/>
      <c r="FN50" s="296"/>
      <c r="FO50" s="296"/>
      <c r="FP50" s="296"/>
      <c r="FQ50" s="296"/>
      <c r="FR50" s="297"/>
      <c r="FS50" s="298"/>
      <c r="FT50" s="296"/>
      <c r="FU50" s="296"/>
      <c r="FV50" s="296"/>
      <c r="FW50" s="296"/>
      <c r="FX50" s="297"/>
      <c r="FY50" s="298"/>
      <c r="FZ50" s="296"/>
      <c r="GA50" s="296"/>
      <c r="GB50" s="296"/>
      <c r="GC50" s="296"/>
      <c r="GD50" s="297"/>
      <c r="GE50" s="298"/>
      <c r="GF50" s="296"/>
      <c r="GG50" s="296"/>
      <c r="GH50" s="296"/>
      <c r="GI50" s="296"/>
      <c r="GJ50" s="297"/>
      <c r="GK50" s="298"/>
      <c r="GL50" s="296"/>
      <c r="GM50" s="296"/>
      <c r="GN50" s="296"/>
      <c r="GO50" s="296"/>
      <c r="GP50" s="297"/>
      <c r="GQ50" s="298"/>
      <c r="GR50" s="296"/>
      <c r="GS50" s="296"/>
      <c r="GT50" s="296"/>
      <c r="GU50" s="296"/>
      <c r="GV50" s="297"/>
      <c r="GW50" s="298"/>
      <c r="GX50" s="296"/>
      <c r="GY50" s="296"/>
      <c r="GZ50" s="296"/>
      <c r="HA50" s="296"/>
      <c r="HB50" s="296"/>
      <c r="HC50" s="299"/>
      <c r="HD50" s="299"/>
      <c r="HE50" s="300" t="str">
        <f t="shared" si="0"/>
        <v/>
      </c>
    </row>
    <row r="51" spans="1:213" ht="21" hidden="1" customHeight="1" outlineLevel="1">
      <c r="B51" s="521"/>
      <c r="C51" s="521"/>
      <c r="D51" s="292"/>
      <c r="E51" s="293"/>
      <c r="F51" s="294"/>
      <c r="G51" s="295"/>
      <c r="H51" s="296"/>
      <c r="I51" s="296"/>
      <c r="J51" s="296"/>
      <c r="K51" s="296"/>
      <c r="L51" s="297"/>
      <c r="M51" s="298"/>
      <c r="N51" s="296"/>
      <c r="O51" s="296"/>
      <c r="P51" s="296"/>
      <c r="Q51" s="296"/>
      <c r="R51" s="297"/>
      <c r="S51" s="298"/>
      <c r="T51" s="296"/>
      <c r="U51" s="296"/>
      <c r="V51" s="296"/>
      <c r="W51" s="296"/>
      <c r="X51" s="297"/>
      <c r="Y51" s="298"/>
      <c r="Z51" s="296"/>
      <c r="AA51" s="296"/>
      <c r="AB51" s="296"/>
      <c r="AC51" s="296"/>
      <c r="AD51" s="297"/>
      <c r="AE51" s="298"/>
      <c r="AF51" s="296"/>
      <c r="AG51" s="296"/>
      <c r="AH51" s="296"/>
      <c r="AI51" s="296"/>
      <c r="AJ51" s="297"/>
      <c r="AK51" s="298"/>
      <c r="AL51" s="296"/>
      <c r="AM51" s="296"/>
      <c r="AN51" s="296"/>
      <c r="AO51" s="296"/>
      <c r="AP51" s="297"/>
      <c r="AQ51" s="298"/>
      <c r="AR51" s="296"/>
      <c r="AS51" s="296"/>
      <c r="AT51" s="296"/>
      <c r="AU51" s="296"/>
      <c r="AV51" s="297"/>
      <c r="AW51" s="298"/>
      <c r="AX51" s="296"/>
      <c r="AY51" s="296"/>
      <c r="AZ51" s="296"/>
      <c r="BA51" s="296"/>
      <c r="BB51" s="297"/>
      <c r="BC51" s="298"/>
      <c r="BD51" s="296"/>
      <c r="BE51" s="296"/>
      <c r="BF51" s="296"/>
      <c r="BG51" s="296"/>
      <c r="BH51" s="297"/>
      <c r="BI51" s="298"/>
      <c r="BJ51" s="296"/>
      <c r="BK51" s="296"/>
      <c r="BL51" s="296"/>
      <c r="BM51" s="296"/>
      <c r="BN51" s="297"/>
      <c r="BO51" s="298"/>
      <c r="BP51" s="296"/>
      <c r="BQ51" s="296"/>
      <c r="BR51" s="296"/>
      <c r="BS51" s="296"/>
      <c r="BT51" s="297"/>
      <c r="BU51" s="298"/>
      <c r="BV51" s="296"/>
      <c r="BW51" s="296"/>
      <c r="BX51" s="296"/>
      <c r="BY51" s="296"/>
      <c r="BZ51" s="297"/>
      <c r="CA51" s="298"/>
      <c r="CB51" s="296"/>
      <c r="CC51" s="296"/>
      <c r="CD51" s="296"/>
      <c r="CE51" s="296"/>
      <c r="CF51" s="297"/>
      <c r="CG51" s="298"/>
      <c r="CH51" s="296"/>
      <c r="CI51" s="296"/>
      <c r="CJ51" s="296"/>
      <c r="CK51" s="296"/>
      <c r="CL51" s="297"/>
      <c r="CM51" s="298"/>
      <c r="CN51" s="296"/>
      <c r="CO51" s="296"/>
      <c r="CP51" s="296"/>
      <c r="CQ51" s="296"/>
      <c r="CR51" s="297"/>
      <c r="CS51" s="298"/>
      <c r="CT51" s="296"/>
      <c r="CU51" s="296"/>
      <c r="CV51" s="296"/>
      <c r="CW51" s="296"/>
      <c r="CX51" s="297"/>
      <c r="CY51" s="298"/>
      <c r="CZ51" s="296"/>
      <c r="DA51" s="296"/>
      <c r="DB51" s="296"/>
      <c r="DC51" s="296"/>
      <c r="DD51" s="297"/>
      <c r="DE51" s="298"/>
      <c r="DF51" s="296"/>
      <c r="DG51" s="296"/>
      <c r="DH51" s="296"/>
      <c r="DI51" s="296"/>
      <c r="DJ51" s="297"/>
      <c r="DK51" s="298"/>
      <c r="DL51" s="296"/>
      <c r="DM51" s="296"/>
      <c r="DN51" s="296"/>
      <c r="DO51" s="296"/>
      <c r="DP51" s="297"/>
      <c r="DQ51" s="298"/>
      <c r="DR51" s="296"/>
      <c r="DS51" s="296"/>
      <c r="DT51" s="296"/>
      <c r="DU51" s="296"/>
      <c r="DV51" s="297"/>
      <c r="DW51" s="298"/>
      <c r="DX51" s="296"/>
      <c r="DY51" s="296"/>
      <c r="DZ51" s="296"/>
      <c r="EA51" s="296"/>
      <c r="EB51" s="297"/>
      <c r="EC51" s="298"/>
      <c r="ED51" s="296"/>
      <c r="EE51" s="296"/>
      <c r="EF51" s="296"/>
      <c r="EG51" s="296"/>
      <c r="EH51" s="297"/>
      <c r="EI51" s="298"/>
      <c r="EJ51" s="296"/>
      <c r="EK51" s="296"/>
      <c r="EL51" s="296"/>
      <c r="EM51" s="296"/>
      <c r="EN51" s="297"/>
      <c r="EO51" s="298"/>
      <c r="EP51" s="296"/>
      <c r="EQ51" s="296"/>
      <c r="ER51" s="296"/>
      <c r="ES51" s="296"/>
      <c r="ET51" s="297"/>
      <c r="EU51" s="298"/>
      <c r="EV51" s="296"/>
      <c r="EW51" s="296"/>
      <c r="EX51" s="296"/>
      <c r="EY51" s="296"/>
      <c r="EZ51" s="297"/>
      <c r="FA51" s="298"/>
      <c r="FB51" s="296"/>
      <c r="FC51" s="296"/>
      <c r="FD51" s="296"/>
      <c r="FE51" s="296"/>
      <c r="FF51" s="297"/>
      <c r="FG51" s="298"/>
      <c r="FH51" s="296"/>
      <c r="FI51" s="296"/>
      <c r="FJ51" s="296"/>
      <c r="FK51" s="296"/>
      <c r="FL51" s="297"/>
      <c r="FM51" s="298"/>
      <c r="FN51" s="296"/>
      <c r="FO51" s="296"/>
      <c r="FP51" s="296"/>
      <c r="FQ51" s="296"/>
      <c r="FR51" s="297"/>
      <c r="FS51" s="298"/>
      <c r="FT51" s="296"/>
      <c r="FU51" s="296"/>
      <c r="FV51" s="296"/>
      <c r="FW51" s="296"/>
      <c r="FX51" s="297"/>
      <c r="FY51" s="298"/>
      <c r="FZ51" s="296"/>
      <c r="GA51" s="296"/>
      <c r="GB51" s="296"/>
      <c r="GC51" s="296"/>
      <c r="GD51" s="297"/>
      <c r="GE51" s="298"/>
      <c r="GF51" s="296"/>
      <c r="GG51" s="296"/>
      <c r="GH51" s="296"/>
      <c r="GI51" s="296"/>
      <c r="GJ51" s="297"/>
      <c r="GK51" s="298"/>
      <c r="GL51" s="296"/>
      <c r="GM51" s="296"/>
      <c r="GN51" s="296"/>
      <c r="GO51" s="296"/>
      <c r="GP51" s="297"/>
      <c r="GQ51" s="298"/>
      <c r="GR51" s="296"/>
      <c r="GS51" s="296"/>
      <c r="GT51" s="296"/>
      <c r="GU51" s="296"/>
      <c r="GV51" s="297"/>
      <c r="GW51" s="298"/>
      <c r="GX51" s="296"/>
      <c r="GY51" s="296"/>
      <c r="GZ51" s="296"/>
      <c r="HA51" s="296"/>
      <c r="HB51" s="296"/>
      <c r="HC51" s="299"/>
      <c r="HD51" s="299"/>
      <c r="HE51" s="300" t="str">
        <f t="shared" si="0"/>
        <v/>
      </c>
    </row>
    <row r="52" spans="1:213" ht="21" hidden="1" customHeight="1" outlineLevel="1">
      <c r="B52" s="521"/>
      <c r="C52" s="521"/>
      <c r="D52" s="292"/>
      <c r="E52" s="293"/>
      <c r="F52" s="294"/>
      <c r="G52" s="295"/>
      <c r="H52" s="296"/>
      <c r="I52" s="296"/>
      <c r="J52" s="296"/>
      <c r="K52" s="296"/>
      <c r="L52" s="297"/>
      <c r="M52" s="298"/>
      <c r="N52" s="296"/>
      <c r="O52" s="296"/>
      <c r="P52" s="296"/>
      <c r="Q52" s="296"/>
      <c r="R52" s="297"/>
      <c r="S52" s="298"/>
      <c r="T52" s="296"/>
      <c r="U52" s="296"/>
      <c r="V52" s="296"/>
      <c r="W52" s="296"/>
      <c r="X52" s="297"/>
      <c r="Y52" s="298"/>
      <c r="Z52" s="296"/>
      <c r="AA52" s="296"/>
      <c r="AB52" s="296"/>
      <c r="AC52" s="296"/>
      <c r="AD52" s="297"/>
      <c r="AE52" s="298"/>
      <c r="AF52" s="296"/>
      <c r="AG52" s="296"/>
      <c r="AH52" s="296"/>
      <c r="AI52" s="296"/>
      <c r="AJ52" s="297"/>
      <c r="AK52" s="298"/>
      <c r="AL52" s="296"/>
      <c r="AM52" s="296"/>
      <c r="AN52" s="296"/>
      <c r="AO52" s="296"/>
      <c r="AP52" s="297"/>
      <c r="AQ52" s="298"/>
      <c r="AR52" s="296"/>
      <c r="AS52" s="296"/>
      <c r="AT52" s="296"/>
      <c r="AU52" s="296"/>
      <c r="AV52" s="297"/>
      <c r="AW52" s="298"/>
      <c r="AX52" s="296"/>
      <c r="AY52" s="296"/>
      <c r="AZ52" s="296"/>
      <c r="BA52" s="296"/>
      <c r="BB52" s="297"/>
      <c r="BC52" s="298"/>
      <c r="BD52" s="296"/>
      <c r="BE52" s="296"/>
      <c r="BF52" s="296"/>
      <c r="BG52" s="296"/>
      <c r="BH52" s="297"/>
      <c r="BI52" s="298"/>
      <c r="BJ52" s="296"/>
      <c r="BK52" s="296"/>
      <c r="BL52" s="296"/>
      <c r="BM52" s="296"/>
      <c r="BN52" s="297"/>
      <c r="BO52" s="298"/>
      <c r="BP52" s="296"/>
      <c r="BQ52" s="296"/>
      <c r="BR52" s="296"/>
      <c r="BS52" s="296"/>
      <c r="BT52" s="297"/>
      <c r="BU52" s="298"/>
      <c r="BV52" s="296"/>
      <c r="BW52" s="296"/>
      <c r="BX52" s="296"/>
      <c r="BY52" s="296"/>
      <c r="BZ52" s="297"/>
      <c r="CA52" s="298"/>
      <c r="CB52" s="296"/>
      <c r="CC52" s="296"/>
      <c r="CD52" s="296"/>
      <c r="CE52" s="296"/>
      <c r="CF52" s="297"/>
      <c r="CG52" s="298"/>
      <c r="CH52" s="296"/>
      <c r="CI52" s="296"/>
      <c r="CJ52" s="296"/>
      <c r="CK52" s="296"/>
      <c r="CL52" s="297"/>
      <c r="CM52" s="298"/>
      <c r="CN52" s="296"/>
      <c r="CO52" s="296"/>
      <c r="CP52" s="296"/>
      <c r="CQ52" s="296"/>
      <c r="CR52" s="297"/>
      <c r="CS52" s="298"/>
      <c r="CT52" s="296"/>
      <c r="CU52" s="296"/>
      <c r="CV52" s="296"/>
      <c r="CW52" s="296"/>
      <c r="CX52" s="297"/>
      <c r="CY52" s="298"/>
      <c r="CZ52" s="296"/>
      <c r="DA52" s="296"/>
      <c r="DB52" s="296"/>
      <c r="DC52" s="296"/>
      <c r="DD52" s="297"/>
      <c r="DE52" s="298"/>
      <c r="DF52" s="296"/>
      <c r="DG52" s="296"/>
      <c r="DH52" s="296"/>
      <c r="DI52" s="296"/>
      <c r="DJ52" s="297"/>
      <c r="DK52" s="298"/>
      <c r="DL52" s="296"/>
      <c r="DM52" s="296"/>
      <c r="DN52" s="296"/>
      <c r="DO52" s="296"/>
      <c r="DP52" s="297"/>
      <c r="DQ52" s="298"/>
      <c r="DR52" s="296"/>
      <c r="DS52" s="296"/>
      <c r="DT52" s="296"/>
      <c r="DU52" s="296"/>
      <c r="DV52" s="297"/>
      <c r="DW52" s="298"/>
      <c r="DX52" s="296"/>
      <c r="DY52" s="296"/>
      <c r="DZ52" s="296"/>
      <c r="EA52" s="296"/>
      <c r="EB52" s="297"/>
      <c r="EC52" s="298"/>
      <c r="ED52" s="296"/>
      <c r="EE52" s="296"/>
      <c r="EF52" s="296"/>
      <c r="EG52" s="296"/>
      <c r="EH52" s="297"/>
      <c r="EI52" s="298"/>
      <c r="EJ52" s="296"/>
      <c r="EK52" s="296"/>
      <c r="EL52" s="296"/>
      <c r="EM52" s="296"/>
      <c r="EN52" s="297"/>
      <c r="EO52" s="298"/>
      <c r="EP52" s="296"/>
      <c r="EQ52" s="296"/>
      <c r="ER52" s="296"/>
      <c r="ES52" s="296"/>
      <c r="ET52" s="297"/>
      <c r="EU52" s="298"/>
      <c r="EV52" s="296"/>
      <c r="EW52" s="296"/>
      <c r="EX52" s="296"/>
      <c r="EY52" s="296"/>
      <c r="EZ52" s="297"/>
      <c r="FA52" s="298"/>
      <c r="FB52" s="296"/>
      <c r="FC52" s="296"/>
      <c r="FD52" s="296"/>
      <c r="FE52" s="296"/>
      <c r="FF52" s="297"/>
      <c r="FG52" s="298"/>
      <c r="FH52" s="296"/>
      <c r="FI52" s="296"/>
      <c r="FJ52" s="296"/>
      <c r="FK52" s="296"/>
      <c r="FL52" s="297"/>
      <c r="FM52" s="298"/>
      <c r="FN52" s="296"/>
      <c r="FO52" s="296"/>
      <c r="FP52" s="296"/>
      <c r="FQ52" s="296"/>
      <c r="FR52" s="297"/>
      <c r="FS52" s="298"/>
      <c r="FT52" s="296"/>
      <c r="FU52" s="296"/>
      <c r="FV52" s="296"/>
      <c r="FW52" s="296"/>
      <c r="FX52" s="297"/>
      <c r="FY52" s="298"/>
      <c r="FZ52" s="296"/>
      <c r="GA52" s="296"/>
      <c r="GB52" s="296"/>
      <c r="GC52" s="296"/>
      <c r="GD52" s="297"/>
      <c r="GE52" s="298"/>
      <c r="GF52" s="296"/>
      <c r="GG52" s="296"/>
      <c r="GH52" s="296"/>
      <c r="GI52" s="296"/>
      <c r="GJ52" s="297"/>
      <c r="GK52" s="298"/>
      <c r="GL52" s="296"/>
      <c r="GM52" s="296"/>
      <c r="GN52" s="296"/>
      <c r="GO52" s="296"/>
      <c r="GP52" s="297"/>
      <c r="GQ52" s="298"/>
      <c r="GR52" s="296"/>
      <c r="GS52" s="296"/>
      <c r="GT52" s="296"/>
      <c r="GU52" s="296"/>
      <c r="GV52" s="297"/>
      <c r="GW52" s="298"/>
      <c r="GX52" s="296"/>
      <c r="GY52" s="296"/>
      <c r="GZ52" s="296"/>
      <c r="HA52" s="296"/>
      <c r="HB52" s="296"/>
      <c r="HC52" s="299"/>
      <c r="HD52" s="299"/>
      <c r="HE52" s="300" t="str">
        <f t="shared" si="0"/>
        <v/>
      </c>
    </row>
    <row r="53" spans="1:213" ht="21" hidden="1" customHeight="1" outlineLevel="1">
      <c r="B53" s="521"/>
      <c r="C53" s="521"/>
      <c r="D53" s="292"/>
      <c r="E53" s="293"/>
      <c r="F53" s="294"/>
      <c r="G53" s="295"/>
      <c r="H53" s="296"/>
      <c r="I53" s="296"/>
      <c r="J53" s="296"/>
      <c r="K53" s="296"/>
      <c r="L53" s="297"/>
      <c r="M53" s="298"/>
      <c r="N53" s="296"/>
      <c r="O53" s="296"/>
      <c r="P53" s="296"/>
      <c r="Q53" s="296"/>
      <c r="R53" s="297"/>
      <c r="S53" s="298"/>
      <c r="T53" s="296"/>
      <c r="U53" s="296"/>
      <c r="V53" s="296"/>
      <c r="W53" s="296"/>
      <c r="X53" s="297"/>
      <c r="Y53" s="298"/>
      <c r="Z53" s="296"/>
      <c r="AA53" s="296"/>
      <c r="AB53" s="296"/>
      <c r="AC53" s="296"/>
      <c r="AD53" s="297"/>
      <c r="AE53" s="298"/>
      <c r="AF53" s="296"/>
      <c r="AG53" s="296"/>
      <c r="AH53" s="296"/>
      <c r="AI53" s="296"/>
      <c r="AJ53" s="297"/>
      <c r="AK53" s="298"/>
      <c r="AL53" s="296"/>
      <c r="AM53" s="296"/>
      <c r="AN53" s="296"/>
      <c r="AO53" s="296"/>
      <c r="AP53" s="297"/>
      <c r="AQ53" s="298"/>
      <c r="AR53" s="296"/>
      <c r="AS53" s="296"/>
      <c r="AT53" s="296"/>
      <c r="AU53" s="296"/>
      <c r="AV53" s="297"/>
      <c r="AW53" s="298"/>
      <c r="AX53" s="296"/>
      <c r="AY53" s="296"/>
      <c r="AZ53" s="296"/>
      <c r="BA53" s="296"/>
      <c r="BB53" s="297"/>
      <c r="BC53" s="298"/>
      <c r="BD53" s="296"/>
      <c r="BE53" s="296"/>
      <c r="BF53" s="296"/>
      <c r="BG53" s="296"/>
      <c r="BH53" s="297"/>
      <c r="BI53" s="298"/>
      <c r="BJ53" s="296"/>
      <c r="BK53" s="296"/>
      <c r="BL53" s="296"/>
      <c r="BM53" s="296"/>
      <c r="BN53" s="297"/>
      <c r="BO53" s="298"/>
      <c r="BP53" s="296"/>
      <c r="BQ53" s="296"/>
      <c r="BR53" s="296"/>
      <c r="BS53" s="296"/>
      <c r="BT53" s="297"/>
      <c r="BU53" s="298"/>
      <c r="BV53" s="296"/>
      <c r="BW53" s="296"/>
      <c r="BX53" s="296"/>
      <c r="BY53" s="296"/>
      <c r="BZ53" s="297"/>
      <c r="CA53" s="298"/>
      <c r="CB53" s="296"/>
      <c r="CC53" s="296"/>
      <c r="CD53" s="296"/>
      <c r="CE53" s="296"/>
      <c r="CF53" s="297"/>
      <c r="CG53" s="298"/>
      <c r="CH53" s="296"/>
      <c r="CI53" s="296"/>
      <c r="CJ53" s="296"/>
      <c r="CK53" s="296"/>
      <c r="CL53" s="297"/>
      <c r="CM53" s="298"/>
      <c r="CN53" s="296"/>
      <c r="CO53" s="296"/>
      <c r="CP53" s="296"/>
      <c r="CQ53" s="296"/>
      <c r="CR53" s="297"/>
      <c r="CS53" s="298"/>
      <c r="CT53" s="296"/>
      <c r="CU53" s="296"/>
      <c r="CV53" s="296"/>
      <c r="CW53" s="296"/>
      <c r="CX53" s="297"/>
      <c r="CY53" s="298"/>
      <c r="CZ53" s="296"/>
      <c r="DA53" s="296"/>
      <c r="DB53" s="296"/>
      <c r="DC53" s="296"/>
      <c r="DD53" s="297"/>
      <c r="DE53" s="298"/>
      <c r="DF53" s="296"/>
      <c r="DG53" s="296"/>
      <c r="DH53" s="296"/>
      <c r="DI53" s="296"/>
      <c r="DJ53" s="297"/>
      <c r="DK53" s="298"/>
      <c r="DL53" s="296"/>
      <c r="DM53" s="296"/>
      <c r="DN53" s="296"/>
      <c r="DO53" s="296"/>
      <c r="DP53" s="297"/>
      <c r="DQ53" s="298"/>
      <c r="DR53" s="296"/>
      <c r="DS53" s="296"/>
      <c r="DT53" s="296"/>
      <c r="DU53" s="296"/>
      <c r="DV53" s="297"/>
      <c r="DW53" s="298"/>
      <c r="DX53" s="296"/>
      <c r="DY53" s="296"/>
      <c r="DZ53" s="296"/>
      <c r="EA53" s="296"/>
      <c r="EB53" s="297"/>
      <c r="EC53" s="298"/>
      <c r="ED53" s="296"/>
      <c r="EE53" s="296"/>
      <c r="EF53" s="296"/>
      <c r="EG53" s="296"/>
      <c r="EH53" s="297"/>
      <c r="EI53" s="298"/>
      <c r="EJ53" s="296"/>
      <c r="EK53" s="296"/>
      <c r="EL53" s="296"/>
      <c r="EM53" s="296"/>
      <c r="EN53" s="297"/>
      <c r="EO53" s="298"/>
      <c r="EP53" s="296"/>
      <c r="EQ53" s="296"/>
      <c r="ER53" s="296"/>
      <c r="ES53" s="296"/>
      <c r="ET53" s="297"/>
      <c r="EU53" s="298"/>
      <c r="EV53" s="296"/>
      <c r="EW53" s="296"/>
      <c r="EX53" s="296"/>
      <c r="EY53" s="296"/>
      <c r="EZ53" s="297"/>
      <c r="FA53" s="298"/>
      <c r="FB53" s="296"/>
      <c r="FC53" s="296"/>
      <c r="FD53" s="296"/>
      <c r="FE53" s="296"/>
      <c r="FF53" s="297"/>
      <c r="FG53" s="298"/>
      <c r="FH53" s="296"/>
      <c r="FI53" s="296"/>
      <c r="FJ53" s="296"/>
      <c r="FK53" s="296"/>
      <c r="FL53" s="297"/>
      <c r="FM53" s="298"/>
      <c r="FN53" s="296"/>
      <c r="FO53" s="296"/>
      <c r="FP53" s="296"/>
      <c r="FQ53" s="296"/>
      <c r="FR53" s="297"/>
      <c r="FS53" s="298"/>
      <c r="FT53" s="296"/>
      <c r="FU53" s="296"/>
      <c r="FV53" s="296"/>
      <c r="FW53" s="296"/>
      <c r="FX53" s="297"/>
      <c r="FY53" s="298"/>
      <c r="FZ53" s="296"/>
      <c r="GA53" s="296"/>
      <c r="GB53" s="296"/>
      <c r="GC53" s="296"/>
      <c r="GD53" s="297"/>
      <c r="GE53" s="298"/>
      <c r="GF53" s="296"/>
      <c r="GG53" s="296"/>
      <c r="GH53" s="296"/>
      <c r="GI53" s="296"/>
      <c r="GJ53" s="297"/>
      <c r="GK53" s="298"/>
      <c r="GL53" s="296"/>
      <c r="GM53" s="296"/>
      <c r="GN53" s="296"/>
      <c r="GO53" s="296"/>
      <c r="GP53" s="297"/>
      <c r="GQ53" s="298"/>
      <c r="GR53" s="296"/>
      <c r="GS53" s="296"/>
      <c r="GT53" s="296"/>
      <c r="GU53" s="296"/>
      <c r="GV53" s="297"/>
      <c r="GW53" s="298"/>
      <c r="GX53" s="296"/>
      <c r="GY53" s="296"/>
      <c r="GZ53" s="296"/>
      <c r="HA53" s="296"/>
      <c r="HB53" s="296"/>
      <c r="HC53" s="299"/>
      <c r="HD53" s="299"/>
      <c r="HE53" s="300" t="str">
        <f t="shared" si="0"/>
        <v/>
      </c>
    </row>
    <row r="54" spans="1:213" ht="21" hidden="1" customHeight="1" outlineLevel="1">
      <c r="B54" s="521"/>
      <c r="C54" s="521"/>
      <c r="D54" s="292"/>
      <c r="E54" s="293"/>
      <c r="F54" s="294"/>
      <c r="G54" s="295"/>
      <c r="H54" s="296"/>
      <c r="I54" s="296"/>
      <c r="J54" s="296"/>
      <c r="K54" s="296"/>
      <c r="L54" s="297"/>
      <c r="M54" s="298"/>
      <c r="N54" s="296"/>
      <c r="O54" s="296"/>
      <c r="P54" s="296"/>
      <c r="Q54" s="296"/>
      <c r="R54" s="297"/>
      <c r="S54" s="298"/>
      <c r="T54" s="296"/>
      <c r="U54" s="296"/>
      <c r="V54" s="296"/>
      <c r="W54" s="296"/>
      <c r="X54" s="297"/>
      <c r="Y54" s="298"/>
      <c r="Z54" s="296"/>
      <c r="AA54" s="296"/>
      <c r="AB54" s="296"/>
      <c r="AC54" s="296"/>
      <c r="AD54" s="297"/>
      <c r="AE54" s="298"/>
      <c r="AF54" s="296"/>
      <c r="AG54" s="296"/>
      <c r="AH54" s="296"/>
      <c r="AI54" s="296"/>
      <c r="AJ54" s="297"/>
      <c r="AK54" s="298"/>
      <c r="AL54" s="296"/>
      <c r="AM54" s="296"/>
      <c r="AN54" s="296"/>
      <c r="AO54" s="296"/>
      <c r="AP54" s="297"/>
      <c r="AQ54" s="298"/>
      <c r="AR54" s="296"/>
      <c r="AS54" s="296"/>
      <c r="AT54" s="296"/>
      <c r="AU54" s="296"/>
      <c r="AV54" s="297"/>
      <c r="AW54" s="298"/>
      <c r="AX54" s="296"/>
      <c r="AY54" s="296"/>
      <c r="AZ54" s="296"/>
      <c r="BA54" s="296"/>
      <c r="BB54" s="297"/>
      <c r="BC54" s="298"/>
      <c r="BD54" s="296"/>
      <c r="BE54" s="296"/>
      <c r="BF54" s="296"/>
      <c r="BG54" s="296"/>
      <c r="BH54" s="297"/>
      <c r="BI54" s="298"/>
      <c r="BJ54" s="296"/>
      <c r="BK54" s="296"/>
      <c r="BL54" s="296"/>
      <c r="BM54" s="296"/>
      <c r="BN54" s="297"/>
      <c r="BO54" s="298"/>
      <c r="BP54" s="296"/>
      <c r="BQ54" s="296"/>
      <c r="BR54" s="296"/>
      <c r="BS54" s="296"/>
      <c r="BT54" s="297"/>
      <c r="BU54" s="298"/>
      <c r="BV54" s="296"/>
      <c r="BW54" s="296"/>
      <c r="BX54" s="296"/>
      <c r="BY54" s="296"/>
      <c r="BZ54" s="297"/>
      <c r="CA54" s="298"/>
      <c r="CB54" s="296"/>
      <c r="CC54" s="296"/>
      <c r="CD54" s="296"/>
      <c r="CE54" s="296"/>
      <c r="CF54" s="297"/>
      <c r="CG54" s="298"/>
      <c r="CH54" s="296"/>
      <c r="CI54" s="296"/>
      <c r="CJ54" s="296"/>
      <c r="CK54" s="296"/>
      <c r="CL54" s="297"/>
      <c r="CM54" s="298"/>
      <c r="CN54" s="296"/>
      <c r="CO54" s="296"/>
      <c r="CP54" s="296"/>
      <c r="CQ54" s="296"/>
      <c r="CR54" s="297"/>
      <c r="CS54" s="298"/>
      <c r="CT54" s="296"/>
      <c r="CU54" s="296"/>
      <c r="CV54" s="296"/>
      <c r="CW54" s="296"/>
      <c r="CX54" s="297"/>
      <c r="CY54" s="298"/>
      <c r="CZ54" s="296"/>
      <c r="DA54" s="296"/>
      <c r="DB54" s="296"/>
      <c r="DC54" s="296"/>
      <c r="DD54" s="297"/>
      <c r="DE54" s="298"/>
      <c r="DF54" s="296"/>
      <c r="DG54" s="296"/>
      <c r="DH54" s="296"/>
      <c r="DI54" s="296"/>
      <c r="DJ54" s="297"/>
      <c r="DK54" s="298"/>
      <c r="DL54" s="296"/>
      <c r="DM54" s="296"/>
      <c r="DN54" s="296"/>
      <c r="DO54" s="296"/>
      <c r="DP54" s="297"/>
      <c r="DQ54" s="298"/>
      <c r="DR54" s="296"/>
      <c r="DS54" s="296"/>
      <c r="DT54" s="296"/>
      <c r="DU54" s="296"/>
      <c r="DV54" s="297"/>
      <c r="DW54" s="298"/>
      <c r="DX54" s="296"/>
      <c r="DY54" s="296"/>
      <c r="DZ54" s="296"/>
      <c r="EA54" s="296"/>
      <c r="EB54" s="297"/>
      <c r="EC54" s="298"/>
      <c r="ED54" s="296"/>
      <c r="EE54" s="296"/>
      <c r="EF54" s="296"/>
      <c r="EG54" s="296"/>
      <c r="EH54" s="297"/>
      <c r="EI54" s="298"/>
      <c r="EJ54" s="296"/>
      <c r="EK54" s="296"/>
      <c r="EL54" s="296"/>
      <c r="EM54" s="296"/>
      <c r="EN54" s="297"/>
      <c r="EO54" s="298"/>
      <c r="EP54" s="296"/>
      <c r="EQ54" s="296"/>
      <c r="ER54" s="296"/>
      <c r="ES54" s="296"/>
      <c r="ET54" s="297"/>
      <c r="EU54" s="298"/>
      <c r="EV54" s="296"/>
      <c r="EW54" s="296"/>
      <c r="EX54" s="296"/>
      <c r="EY54" s="296"/>
      <c r="EZ54" s="297"/>
      <c r="FA54" s="298"/>
      <c r="FB54" s="296"/>
      <c r="FC54" s="296"/>
      <c r="FD54" s="296"/>
      <c r="FE54" s="296"/>
      <c r="FF54" s="297"/>
      <c r="FG54" s="298"/>
      <c r="FH54" s="296"/>
      <c r="FI54" s="296"/>
      <c r="FJ54" s="296"/>
      <c r="FK54" s="296"/>
      <c r="FL54" s="297"/>
      <c r="FM54" s="298"/>
      <c r="FN54" s="296"/>
      <c r="FO54" s="296"/>
      <c r="FP54" s="296"/>
      <c r="FQ54" s="296"/>
      <c r="FR54" s="297"/>
      <c r="FS54" s="298"/>
      <c r="FT54" s="296"/>
      <c r="FU54" s="296"/>
      <c r="FV54" s="296"/>
      <c r="FW54" s="296"/>
      <c r="FX54" s="297"/>
      <c r="FY54" s="298"/>
      <c r="FZ54" s="296"/>
      <c r="GA54" s="296"/>
      <c r="GB54" s="296"/>
      <c r="GC54" s="296"/>
      <c r="GD54" s="297"/>
      <c r="GE54" s="298"/>
      <c r="GF54" s="296"/>
      <c r="GG54" s="296"/>
      <c r="GH54" s="296"/>
      <c r="GI54" s="296"/>
      <c r="GJ54" s="297"/>
      <c r="GK54" s="298"/>
      <c r="GL54" s="296"/>
      <c r="GM54" s="296"/>
      <c r="GN54" s="296"/>
      <c r="GO54" s="296"/>
      <c r="GP54" s="297"/>
      <c r="GQ54" s="298"/>
      <c r="GR54" s="296"/>
      <c r="GS54" s="296"/>
      <c r="GT54" s="296"/>
      <c r="GU54" s="296"/>
      <c r="GV54" s="297"/>
      <c r="GW54" s="298"/>
      <c r="GX54" s="296"/>
      <c r="GY54" s="296"/>
      <c r="GZ54" s="296"/>
      <c r="HA54" s="296"/>
      <c r="HB54" s="296"/>
      <c r="HC54" s="299"/>
      <c r="HD54" s="299"/>
      <c r="HE54" s="300" t="str">
        <f t="shared" si="0"/>
        <v/>
      </c>
    </row>
    <row r="55" spans="1:213" ht="21" hidden="1" customHeight="1" outlineLevel="1">
      <c r="B55" s="521"/>
      <c r="C55" s="521"/>
      <c r="D55" s="292"/>
      <c r="E55" s="293"/>
      <c r="F55" s="294"/>
      <c r="G55" s="295"/>
      <c r="H55" s="296"/>
      <c r="I55" s="296"/>
      <c r="J55" s="296"/>
      <c r="K55" s="296"/>
      <c r="L55" s="297"/>
      <c r="M55" s="298"/>
      <c r="N55" s="296"/>
      <c r="O55" s="296"/>
      <c r="P55" s="296"/>
      <c r="Q55" s="296"/>
      <c r="R55" s="297"/>
      <c r="S55" s="298"/>
      <c r="T55" s="296"/>
      <c r="U55" s="296"/>
      <c r="V55" s="296"/>
      <c r="W55" s="296"/>
      <c r="X55" s="297"/>
      <c r="Y55" s="298"/>
      <c r="Z55" s="296"/>
      <c r="AA55" s="296"/>
      <c r="AB55" s="296"/>
      <c r="AC55" s="296"/>
      <c r="AD55" s="297"/>
      <c r="AE55" s="298"/>
      <c r="AF55" s="296"/>
      <c r="AG55" s="296"/>
      <c r="AH55" s="296"/>
      <c r="AI55" s="296"/>
      <c r="AJ55" s="297"/>
      <c r="AK55" s="298"/>
      <c r="AL55" s="296"/>
      <c r="AM55" s="296"/>
      <c r="AN55" s="296"/>
      <c r="AO55" s="296"/>
      <c r="AP55" s="297"/>
      <c r="AQ55" s="298"/>
      <c r="AR55" s="296"/>
      <c r="AS55" s="296"/>
      <c r="AT55" s="296"/>
      <c r="AU55" s="296"/>
      <c r="AV55" s="297"/>
      <c r="AW55" s="298"/>
      <c r="AX55" s="296"/>
      <c r="AY55" s="296"/>
      <c r="AZ55" s="296"/>
      <c r="BA55" s="296"/>
      <c r="BB55" s="297"/>
      <c r="BC55" s="298"/>
      <c r="BD55" s="296"/>
      <c r="BE55" s="296"/>
      <c r="BF55" s="296"/>
      <c r="BG55" s="296"/>
      <c r="BH55" s="297"/>
      <c r="BI55" s="298"/>
      <c r="BJ55" s="296"/>
      <c r="BK55" s="296"/>
      <c r="BL55" s="296"/>
      <c r="BM55" s="296"/>
      <c r="BN55" s="297"/>
      <c r="BO55" s="298"/>
      <c r="BP55" s="296"/>
      <c r="BQ55" s="296"/>
      <c r="BR55" s="296"/>
      <c r="BS55" s="296"/>
      <c r="BT55" s="297"/>
      <c r="BU55" s="298"/>
      <c r="BV55" s="296"/>
      <c r="BW55" s="296"/>
      <c r="BX55" s="296"/>
      <c r="BY55" s="296"/>
      <c r="BZ55" s="297"/>
      <c r="CA55" s="298"/>
      <c r="CB55" s="296"/>
      <c r="CC55" s="296"/>
      <c r="CD55" s="296"/>
      <c r="CE55" s="296"/>
      <c r="CF55" s="297"/>
      <c r="CG55" s="298"/>
      <c r="CH55" s="296"/>
      <c r="CI55" s="296"/>
      <c r="CJ55" s="296"/>
      <c r="CK55" s="296"/>
      <c r="CL55" s="297"/>
      <c r="CM55" s="298"/>
      <c r="CN55" s="296"/>
      <c r="CO55" s="296"/>
      <c r="CP55" s="296"/>
      <c r="CQ55" s="296"/>
      <c r="CR55" s="297"/>
      <c r="CS55" s="298"/>
      <c r="CT55" s="296"/>
      <c r="CU55" s="296"/>
      <c r="CV55" s="296"/>
      <c r="CW55" s="296"/>
      <c r="CX55" s="297"/>
      <c r="CY55" s="298"/>
      <c r="CZ55" s="296"/>
      <c r="DA55" s="296"/>
      <c r="DB55" s="296"/>
      <c r="DC55" s="296"/>
      <c r="DD55" s="297"/>
      <c r="DE55" s="298"/>
      <c r="DF55" s="296"/>
      <c r="DG55" s="296"/>
      <c r="DH55" s="296"/>
      <c r="DI55" s="296"/>
      <c r="DJ55" s="297"/>
      <c r="DK55" s="298"/>
      <c r="DL55" s="296"/>
      <c r="DM55" s="296"/>
      <c r="DN55" s="296"/>
      <c r="DO55" s="296"/>
      <c r="DP55" s="297"/>
      <c r="DQ55" s="298"/>
      <c r="DR55" s="296"/>
      <c r="DS55" s="296"/>
      <c r="DT55" s="296"/>
      <c r="DU55" s="296"/>
      <c r="DV55" s="297"/>
      <c r="DW55" s="298"/>
      <c r="DX55" s="296"/>
      <c r="DY55" s="296"/>
      <c r="DZ55" s="296"/>
      <c r="EA55" s="296"/>
      <c r="EB55" s="297"/>
      <c r="EC55" s="298"/>
      <c r="ED55" s="296"/>
      <c r="EE55" s="296"/>
      <c r="EF55" s="296"/>
      <c r="EG55" s="296"/>
      <c r="EH55" s="297"/>
      <c r="EI55" s="298"/>
      <c r="EJ55" s="296"/>
      <c r="EK55" s="296"/>
      <c r="EL55" s="296"/>
      <c r="EM55" s="296"/>
      <c r="EN55" s="297"/>
      <c r="EO55" s="298"/>
      <c r="EP55" s="296"/>
      <c r="EQ55" s="296"/>
      <c r="ER55" s="296"/>
      <c r="ES55" s="296"/>
      <c r="ET55" s="297"/>
      <c r="EU55" s="298"/>
      <c r="EV55" s="296"/>
      <c r="EW55" s="296"/>
      <c r="EX55" s="296"/>
      <c r="EY55" s="296"/>
      <c r="EZ55" s="297"/>
      <c r="FA55" s="298"/>
      <c r="FB55" s="296"/>
      <c r="FC55" s="296"/>
      <c r="FD55" s="296"/>
      <c r="FE55" s="296"/>
      <c r="FF55" s="297"/>
      <c r="FG55" s="298"/>
      <c r="FH55" s="296"/>
      <c r="FI55" s="296"/>
      <c r="FJ55" s="296"/>
      <c r="FK55" s="296"/>
      <c r="FL55" s="297"/>
      <c r="FM55" s="298"/>
      <c r="FN55" s="296"/>
      <c r="FO55" s="296"/>
      <c r="FP55" s="296"/>
      <c r="FQ55" s="296"/>
      <c r="FR55" s="297"/>
      <c r="FS55" s="298"/>
      <c r="FT55" s="296"/>
      <c r="FU55" s="296"/>
      <c r="FV55" s="296"/>
      <c r="FW55" s="296"/>
      <c r="FX55" s="297"/>
      <c r="FY55" s="298"/>
      <c r="FZ55" s="296"/>
      <c r="GA55" s="296"/>
      <c r="GB55" s="296"/>
      <c r="GC55" s="296"/>
      <c r="GD55" s="297"/>
      <c r="GE55" s="298"/>
      <c r="GF55" s="296"/>
      <c r="GG55" s="296"/>
      <c r="GH55" s="296"/>
      <c r="GI55" s="296"/>
      <c r="GJ55" s="297"/>
      <c r="GK55" s="298"/>
      <c r="GL55" s="296"/>
      <c r="GM55" s="296"/>
      <c r="GN55" s="296"/>
      <c r="GO55" s="296"/>
      <c r="GP55" s="297"/>
      <c r="GQ55" s="298"/>
      <c r="GR55" s="296"/>
      <c r="GS55" s="296"/>
      <c r="GT55" s="296"/>
      <c r="GU55" s="296"/>
      <c r="GV55" s="297"/>
      <c r="GW55" s="298"/>
      <c r="GX55" s="296"/>
      <c r="GY55" s="296"/>
      <c r="GZ55" s="296"/>
      <c r="HA55" s="296"/>
      <c r="HB55" s="296"/>
      <c r="HC55" s="299"/>
      <c r="HD55" s="299"/>
      <c r="HE55" s="300" t="str">
        <f t="shared" si="0"/>
        <v/>
      </c>
    </row>
    <row r="56" spans="1:213" ht="21" hidden="1" customHeight="1" outlineLevel="1">
      <c r="B56" s="521"/>
      <c r="C56" s="521"/>
      <c r="D56" s="292"/>
      <c r="E56" s="293"/>
      <c r="F56" s="294"/>
      <c r="G56" s="295"/>
      <c r="H56" s="296"/>
      <c r="I56" s="296"/>
      <c r="J56" s="296"/>
      <c r="K56" s="296"/>
      <c r="L56" s="297"/>
      <c r="M56" s="298"/>
      <c r="N56" s="296"/>
      <c r="O56" s="296"/>
      <c r="P56" s="296"/>
      <c r="Q56" s="296"/>
      <c r="R56" s="297"/>
      <c r="S56" s="298"/>
      <c r="T56" s="296"/>
      <c r="U56" s="296"/>
      <c r="V56" s="296"/>
      <c r="W56" s="296"/>
      <c r="X56" s="297"/>
      <c r="Y56" s="298"/>
      <c r="Z56" s="296"/>
      <c r="AA56" s="296"/>
      <c r="AB56" s="296"/>
      <c r="AC56" s="296"/>
      <c r="AD56" s="297"/>
      <c r="AE56" s="298"/>
      <c r="AF56" s="296"/>
      <c r="AG56" s="296"/>
      <c r="AH56" s="296"/>
      <c r="AI56" s="296"/>
      <c r="AJ56" s="297"/>
      <c r="AK56" s="298"/>
      <c r="AL56" s="296"/>
      <c r="AM56" s="296"/>
      <c r="AN56" s="296"/>
      <c r="AO56" s="296"/>
      <c r="AP56" s="297"/>
      <c r="AQ56" s="298"/>
      <c r="AR56" s="296"/>
      <c r="AS56" s="296"/>
      <c r="AT56" s="296"/>
      <c r="AU56" s="296"/>
      <c r="AV56" s="297"/>
      <c r="AW56" s="298"/>
      <c r="AX56" s="296"/>
      <c r="AY56" s="296"/>
      <c r="AZ56" s="296"/>
      <c r="BA56" s="296"/>
      <c r="BB56" s="297"/>
      <c r="BC56" s="298"/>
      <c r="BD56" s="296"/>
      <c r="BE56" s="296"/>
      <c r="BF56" s="296"/>
      <c r="BG56" s="296"/>
      <c r="BH56" s="297"/>
      <c r="BI56" s="298"/>
      <c r="BJ56" s="296"/>
      <c r="BK56" s="296"/>
      <c r="BL56" s="296"/>
      <c r="BM56" s="296"/>
      <c r="BN56" s="297"/>
      <c r="BO56" s="298"/>
      <c r="BP56" s="296"/>
      <c r="BQ56" s="296"/>
      <c r="BR56" s="296"/>
      <c r="BS56" s="296"/>
      <c r="BT56" s="297"/>
      <c r="BU56" s="298"/>
      <c r="BV56" s="296"/>
      <c r="BW56" s="296"/>
      <c r="BX56" s="296"/>
      <c r="BY56" s="296"/>
      <c r="BZ56" s="297"/>
      <c r="CA56" s="298"/>
      <c r="CB56" s="296"/>
      <c r="CC56" s="296"/>
      <c r="CD56" s="296"/>
      <c r="CE56" s="296"/>
      <c r="CF56" s="297"/>
      <c r="CG56" s="298"/>
      <c r="CH56" s="296"/>
      <c r="CI56" s="296"/>
      <c r="CJ56" s="296"/>
      <c r="CK56" s="296"/>
      <c r="CL56" s="297"/>
      <c r="CM56" s="298"/>
      <c r="CN56" s="296"/>
      <c r="CO56" s="296"/>
      <c r="CP56" s="296"/>
      <c r="CQ56" s="296"/>
      <c r="CR56" s="297"/>
      <c r="CS56" s="298"/>
      <c r="CT56" s="296"/>
      <c r="CU56" s="296"/>
      <c r="CV56" s="296"/>
      <c r="CW56" s="296"/>
      <c r="CX56" s="297"/>
      <c r="CY56" s="298"/>
      <c r="CZ56" s="296"/>
      <c r="DA56" s="296"/>
      <c r="DB56" s="296"/>
      <c r="DC56" s="296"/>
      <c r="DD56" s="297"/>
      <c r="DE56" s="298"/>
      <c r="DF56" s="296"/>
      <c r="DG56" s="296"/>
      <c r="DH56" s="296"/>
      <c r="DI56" s="296"/>
      <c r="DJ56" s="297"/>
      <c r="DK56" s="298"/>
      <c r="DL56" s="296"/>
      <c r="DM56" s="296"/>
      <c r="DN56" s="296"/>
      <c r="DO56" s="296"/>
      <c r="DP56" s="297"/>
      <c r="DQ56" s="298"/>
      <c r="DR56" s="296"/>
      <c r="DS56" s="296"/>
      <c r="DT56" s="296"/>
      <c r="DU56" s="296"/>
      <c r="DV56" s="297"/>
      <c r="DW56" s="298"/>
      <c r="DX56" s="296"/>
      <c r="DY56" s="296"/>
      <c r="DZ56" s="296"/>
      <c r="EA56" s="296"/>
      <c r="EB56" s="297"/>
      <c r="EC56" s="298"/>
      <c r="ED56" s="296"/>
      <c r="EE56" s="296"/>
      <c r="EF56" s="296"/>
      <c r="EG56" s="296"/>
      <c r="EH56" s="297"/>
      <c r="EI56" s="298"/>
      <c r="EJ56" s="296"/>
      <c r="EK56" s="296"/>
      <c r="EL56" s="296"/>
      <c r="EM56" s="296"/>
      <c r="EN56" s="297"/>
      <c r="EO56" s="298"/>
      <c r="EP56" s="296"/>
      <c r="EQ56" s="296"/>
      <c r="ER56" s="296"/>
      <c r="ES56" s="296"/>
      <c r="ET56" s="297"/>
      <c r="EU56" s="298"/>
      <c r="EV56" s="296"/>
      <c r="EW56" s="296"/>
      <c r="EX56" s="296"/>
      <c r="EY56" s="296"/>
      <c r="EZ56" s="297"/>
      <c r="FA56" s="298"/>
      <c r="FB56" s="296"/>
      <c r="FC56" s="296"/>
      <c r="FD56" s="296"/>
      <c r="FE56" s="296"/>
      <c r="FF56" s="297"/>
      <c r="FG56" s="298"/>
      <c r="FH56" s="296"/>
      <c r="FI56" s="296"/>
      <c r="FJ56" s="296"/>
      <c r="FK56" s="296"/>
      <c r="FL56" s="297"/>
      <c r="FM56" s="298"/>
      <c r="FN56" s="296"/>
      <c r="FO56" s="296"/>
      <c r="FP56" s="296"/>
      <c r="FQ56" s="296"/>
      <c r="FR56" s="297"/>
      <c r="FS56" s="298"/>
      <c r="FT56" s="296"/>
      <c r="FU56" s="296"/>
      <c r="FV56" s="296"/>
      <c r="FW56" s="296"/>
      <c r="FX56" s="297"/>
      <c r="FY56" s="298"/>
      <c r="FZ56" s="296"/>
      <c r="GA56" s="296"/>
      <c r="GB56" s="296"/>
      <c r="GC56" s="296"/>
      <c r="GD56" s="297"/>
      <c r="GE56" s="298"/>
      <c r="GF56" s="296"/>
      <c r="GG56" s="296"/>
      <c r="GH56" s="296"/>
      <c r="GI56" s="296"/>
      <c r="GJ56" s="297"/>
      <c r="GK56" s="298"/>
      <c r="GL56" s="296"/>
      <c r="GM56" s="296"/>
      <c r="GN56" s="296"/>
      <c r="GO56" s="296"/>
      <c r="GP56" s="297"/>
      <c r="GQ56" s="298"/>
      <c r="GR56" s="296"/>
      <c r="GS56" s="296"/>
      <c r="GT56" s="296"/>
      <c r="GU56" s="296"/>
      <c r="GV56" s="297"/>
      <c r="GW56" s="298"/>
      <c r="GX56" s="296"/>
      <c r="GY56" s="296"/>
      <c r="GZ56" s="296"/>
      <c r="HA56" s="296"/>
      <c r="HB56" s="296"/>
      <c r="HC56" s="299"/>
      <c r="HD56" s="299"/>
      <c r="HE56" s="300" t="str">
        <f t="shared" si="0"/>
        <v/>
      </c>
    </row>
    <row r="57" spans="1:213" ht="21" hidden="1" customHeight="1" outlineLevel="1">
      <c r="B57" s="521"/>
      <c r="C57" s="521"/>
      <c r="D57" s="292"/>
      <c r="E57" s="293"/>
      <c r="F57" s="294"/>
      <c r="G57" s="295"/>
      <c r="H57" s="296"/>
      <c r="I57" s="296"/>
      <c r="J57" s="296"/>
      <c r="K57" s="296"/>
      <c r="L57" s="297"/>
      <c r="M57" s="298"/>
      <c r="N57" s="296"/>
      <c r="O57" s="296"/>
      <c r="P57" s="296"/>
      <c r="Q57" s="296"/>
      <c r="R57" s="297"/>
      <c r="S57" s="298"/>
      <c r="T57" s="296"/>
      <c r="U57" s="296"/>
      <c r="V57" s="296"/>
      <c r="W57" s="296"/>
      <c r="X57" s="297"/>
      <c r="Y57" s="298"/>
      <c r="Z57" s="296"/>
      <c r="AA57" s="296"/>
      <c r="AB57" s="296"/>
      <c r="AC57" s="296"/>
      <c r="AD57" s="297"/>
      <c r="AE57" s="298"/>
      <c r="AF57" s="296"/>
      <c r="AG57" s="296"/>
      <c r="AH57" s="296"/>
      <c r="AI57" s="296"/>
      <c r="AJ57" s="297"/>
      <c r="AK57" s="298"/>
      <c r="AL57" s="296"/>
      <c r="AM57" s="296"/>
      <c r="AN57" s="296"/>
      <c r="AO57" s="296"/>
      <c r="AP57" s="297"/>
      <c r="AQ57" s="298"/>
      <c r="AR57" s="296"/>
      <c r="AS57" s="296"/>
      <c r="AT57" s="296"/>
      <c r="AU57" s="296"/>
      <c r="AV57" s="297"/>
      <c r="AW57" s="298"/>
      <c r="AX57" s="296"/>
      <c r="AY57" s="296"/>
      <c r="AZ57" s="296"/>
      <c r="BA57" s="296"/>
      <c r="BB57" s="297"/>
      <c r="BC57" s="298"/>
      <c r="BD57" s="296"/>
      <c r="BE57" s="296"/>
      <c r="BF57" s="296"/>
      <c r="BG57" s="296"/>
      <c r="BH57" s="297"/>
      <c r="BI57" s="298"/>
      <c r="BJ57" s="296"/>
      <c r="BK57" s="296"/>
      <c r="BL57" s="296"/>
      <c r="BM57" s="296"/>
      <c r="BN57" s="297"/>
      <c r="BO57" s="298"/>
      <c r="BP57" s="296"/>
      <c r="BQ57" s="296"/>
      <c r="BR57" s="296"/>
      <c r="BS57" s="296"/>
      <c r="BT57" s="297"/>
      <c r="BU57" s="298"/>
      <c r="BV57" s="296"/>
      <c r="BW57" s="296"/>
      <c r="BX57" s="296"/>
      <c r="BY57" s="296"/>
      <c r="BZ57" s="297"/>
      <c r="CA57" s="298"/>
      <c r="CB57" s="296"/>
      <c r="CC57" s="296"/>
      <c r="CD57" s="296"/>
      <c r="CE57" s="296"/>
      <c r="CF57" s="297"/>
      <c r="CG57" s="298"/>
      <c r="CH57" s="296"/>
      <c r="CI57" s="296"/>
      <c r="CJ57" s="296"/>
      <c r="CK57" s="296"/>
      <c r="CL57" s="297"/>
      <c r="CM57" s="298"/>
      <c r="CN57" s="296"/>
      <c r="CO57" s="296"/>
      <c r="CP57" s="296"/>
      <c r="CQ57" s="296"/>
      <c r="CR57" s="297"/>
      <c r="CS57" s="298"/>
      <c r="CT57" s="296"/>
      <c r="CU57" s="296"/>
      <c r="CV57" s="296"/>
      <c r="CW57" s="296"/>
      <c r="CX57" s="297"/>
      <c r="CY57" s="298"/>
      <c r="CZ57" s="296"/>
      <c r="DA57" s="296"/>
      <c r="DB57" s="296"/>
      <c r="DC57" s="296"/>
      <c r="DD57" s="297"/>
      <c r="DE57" s="298"/>
      <c r="DF57" s="296"/>
      <c r="DG57" s="296"/>
      <c r="DH57" s="296"/>
      <c r="DI57" s="296"/>
      <c r="DJ57" s="297"/>
      <c r="DK57" s="298"/>
      <c r="DL57" s="296"/>
      <c r="DM57" s="296"/>
      <c r="DN57" s="296"/>
      <c r="DO57" s="296"/>
      <c r="DP57" s="297"/>
      <c r="DQ57" s="298"/>
      <c r="DR57" s="296"/>
      <c r="DS57" s="296"/>
      <c r="DT57" s="296"/>
      <c r="DU57" s="296"/>
      <c r="DV57" s="297"/>
      <c r="DW57" s="298"/>
      <c r="DX57" s="296"/>
      <c r="DY57" s="296"/>
      <c r="DZ57" s="296"/>
      <c r="EA57" s="296"/>
      <c r="EB57" s="297"/>
      <c r="EC57" s="298"/>
      <c r="ED57" s="296"/>
      <c r="EE57" s="296"/>
      <c r="EF57" s="296"/>
      <c r="EG57" s="296"/>
      <c r="EH57" s="297"/>
      <c r="EI57" s="298"/>
      <c r="EJ57" s="296"/>
      <c r="EK57" s="296"/>
      <c r="EL57" s="296"/>
      <c r="EM57" s="296"/>
      <c r="EN57" s="297"/>
      <c r="EO57" s="298"/>
      <c r="EP57" s="296"/>
      <c r="EQ57" s="296"/>
      <c r="ER57" s="296"/>
      <c r="ES57" s="296"/>
      <c r="ET57" s="297"/>
      <c r="EU57" s="298"/>
      <c r="EV57" s="296"/>
      <c r="EW57" s="296"/>
      <c r="EX57" s="296"/>
      <c r="EY57" s="296"/>
      <c r="EZ57" s="297"/>
      <c r="FA57" s="298"/>
      <c r="FB57" s="296"/>
      <c r="FC57" s="296"/>
      <c r="FD57" s="296"/>
      <c r="FE57" s="296"/>
      <c r="FF57" s="297"/>
      <c r="FG57" s="298"/>
      <c r="FH57" s="296"/>
      <c r="FI57" s="296"/>
      <c r="FJ57" s="296"/>
      <c r="FK57" s="296"/>
      <c r="FL57" s="297"/>
      <c r="FM57" s="298"/>
      <c r="FN57" s="296"/>
      <c r="FO57" s="296"/>
      <c r="FP57" s="296"/>
      <c r="FQ57" s="296"/>
      <c r="FR57" s="297"/>
      <c r="FS57" s="298"/>
      <c r="FT57" s="296"/>
      <c r="FU57" s="296"/>
      <c r="FV57" s="296"/>
      <c r="FW57" s="296"/>
      <c r="FX57" s="297"/>
      <c r="FY57" s="298"/>
      <c r="FZ57" s="296"/>
      <c r="GA57" s="296"/>
      <c r="GB57" s="296"/>
      <c r="GC57" s="296"/>
      <c r="GD57" s="297"/>
      <c r="GE57" s="298"/>
      <c r="GF57" s="296"/>
      <c r="GG57" s="296"/>
      <c r="GH57" s="296"/>
      <c r="GI57" s="296"/>
      <c r="GJ57" s="297"/>
      <c r="GK57" s="298"/>
      <c r="GL57" s="296"/>
      <c r="GM57" s="296"/>
      <c r="GN57" s="296"/>
      <c r="GO57" s="296"/>
      <c r="GP57" s="297"/>
      <c r="GQ57" s="298"/>
      <c r="GR57" s="296"/>
      <c r="GS57" s="296"/>
      <c r="GT57" s="296"/>
      <c r="GU57" s="296"/>
      <c r="GV57" s="297"/>
      <c r="GW57" s="298"/>
      <c r="GX57" s="296"/>
      <c r="GY57" s="296"/>
      <c r="GZ57" s="296"/>
      <c r="HA57" s="296"/>
      <c r="HB57" s="296"/>
      <c r="HC57" s="299"/>
      <c r="HD57" s="299"/>
      <c r="HE57" s="300" t="str">
        <f t="shared" si="0"/>
        <v/>
      </c>
    </row>
    <row r="58" spans="1:213" ht="21" hidden="1" customHeight="1" outlineLevel="1">
      <c r="B58" s="521"/>
      <c r="C58" s="521"/>
      <c r="D58" s="292"/>
      <c r="E58" s="293"/>
      <c r="F58" s="294"/>
      <c r="G58" s="295"/>
      <c r="H58" s="296"/>
      <c r="I58" s="296"/>
      <c r="J58" s="296"/>
      <c r="K58" s="296"/>
      <c r="L58" s="297"/>
      <c r="M58" s="298"/>
      <c r="N58" s="296"/>
      <c r="O58" s="296"/>
      <c r="P58" s="296"/>
      <c r="Q58" s="296"/>
      <c r="R58" s="297"/>
      <c r="S58" s="298"/>
      <c r="T58" s="296"/>
      <c r="U58" s="296"/>
      <c r="V58" s="296"/>
      <c r="W58" s="296"/>
      <c r="X58" s="297"/>
      <c r="Y58" s="298"/>
      <c r="Z58" s="296"/>
      <c r="AA58" s="296"/>
      <c r="AB58" s="296"/>
      <c r="AC58" s="296"/>
      <c r="AD58" s="297"/>
      <c r="AE58" s="298"/>
      <c r="AF58" s="296"/>
      <c r="AG58" s="296"/>
      <c r="AH58" s="296"/>
      <c r="AI58" s="296"/>
      <c r="AJ58" s="297"/>
      <c r="AK58" s="298"/>
      <c r="AL58" s="296"/>
      <c r="AM58" s="296"/>
      <c r="AN58" s="296"/>
      <c r="AO58" s="296"/>
      <c r="AP58" s="297"/>
      <c r="AQ58" s="298"/>
      <c r="AR58" s="296"/>
      <c r="AS58" s="296"/>
      <c r="AT58" s="296"/>
      <c r="AU58" s="296"/>
      <c r="AV58" s="297"/>
      <c r="AW58" s="298"/>
      <c r="AX58" s="296"/>
      <c r="AY58" s="296"/>
      <c r="AZ58" s="296"/>
      <c r="BA58" s="296"/>
      <c r="BB58" s="297"/>
      <c r="BC58" s="298"/>
      <c r="BD58" s="296"/>
      <c r="BE58" s="296"/>
      <c r="BF58" s="296"/>
      <c r="BG58" s="296"/>
      <c r="BH58" s="297"/>
      <c r="BI58" s="298"/>
      <c r="BJ58" s="296"/>
      <c r="BK58" s="296"/>
      <c r="BL58" s="296"/>
      <c r="BM58" s="296"/>
      <c r="BN58" s="297"/>
      <c r="BO58" s="298"/>
      <c r="BP58" s="296"/>
      <c r="BQ58" s="296"/>
      <c r="BR58" s="296"/>
      <c r="BS58" s="296"/>
      <c r="BT58" s="297"/>
      <c r="BU58" s="298"/>
      <c r="BV58" s="296"/>
      <c r="BW58" s="296"/>
      <c r="BX58" s="296"/>
      <c r="BY58" s="296"/>
      <c r="BZ58" s="297"/>
      <c r="CA58" s="298"/>
      <c r="CB58" s="296"/>
      <c r="CC58" s="296"/>
      <c r="CD58" s="296"/>
      <c r="CE58" s="296"/>
      <c r="CF58" s="297"/>
      <c r="CG58" s="298"/>
      <c r="CH58" s="296"/>
      <c r="CI58" s="296"/>
      <c r="CJ58" s="296"/>
      <c r="CK58" s="296"/>
      <c r="CL58" s="297"/>
      <c r="CM58" s="298"/>
      <c r="CN58" s="296"/>
      <c r="CO58" s="296"/>
      <c r="CP58" s="296"/>
      <c r="CQ58" s="296"/>
      <c r="CR58" s="297"/>
      <c r="CS58" s="298"/>
      <c r="CT58" s="296"/>
      <c r="CU58" s="296"/>
      <c r="CV58" s="296"/>
      <c r="CW58" s="296"/>
      <c r="CX58" s="297"/>
      <c r="CY58" s="298"/>
      <c r="CZ58" s="296"/>
      <c r="DA58" s="296"/>
      <c r="DB58" s="296"/>
      <c r="DC58" s="296"/>
      <c r="DD58" s="297"/>
      <c r="DE58" s="298"/>
      <c r="DF58" s="296"/>
      <c r="DG58" s="296"/>
      <c r="DH58" s="296"/>
      <c r="DI58" s="296"/>
      <c r="DJ58" s="297"/>
      <c r="DK58" s="298"/>
      <c r="DL58" s="296"/>
      <c r="DM58" s="296"/>
      <c r="DN58" s="296"/>
      <c r="DO58" s="296"/>
      <c r="DP58" s="297"/>
      <c r="DQ58" s="298"/>
      <c r="DR58" s="296"/>
      <c r="DS58" s="296"/>
      <c r="DT58" s="296"/>
      <c r="DU58" s="296"/>
      <c r="DV58" s="297"/>
      <c r="DW58" s="298"/>
      <c r="DX58" s="296"/>
      <c r="DY58" s="296"/>
      <c r="DZ58" s="296"/>
      <c r="EA58" s="296"/>
      <c r="EB58" s="297"/>
      <c r="EC58" s="298"/>
      <c r="ED58" s="296"/>
      <c r="EE58" s="296"/>
      <c r="EF58" s="296"/>
      <c r="EG58" s="296"/>
      <c r="EH58" s="297"/>
      <c r="EI58" s="298"/>
      <c r="EJ58" s="296"/>
      <c r="EK58" s="296"/>
      <c r="EL58" s="296"/>
      <c r="EM58" s="296"/>
      <c r="EN58" s="297"/>
      <c r="EO58" s="298"/>
      <c r="EP58" s="296"/>
      <c r="EQ58" s="296"/>
      <c r="ER58" s="296"/>
      <c r="ES58" s="296"/>
      <c r="ET58" s="297"/>
      <c r="EU58" s="298"/>
      <c r="EV58" s="296"/>
      <c r="EW58" s="296"/>
      <c r="EX58" s="296"/>
      <c r="EY58" s="296"/>
      <c r="EZ58" s="297"/>
      <c r="FA58" s="298"/>
      <c r="FB58" s="296"/>
      <c r="FC58" s="296"/>
      <c r="FD58" s="296"/>
      <c r="FE58" s="296"/>
      <c r="FF58" s="297"/>
      <c r="FG58" s="298"/>
      <c r="FH58" s="296"/>
      <c r="FI58" s="296"/>
      <c r="FJ58" s="296"/>
      <c r="FK58" s="296"/>
      <c r="FL58" s="297"/>
      <c r="FM58" s="298"/>
      <c r="FN58" s="296"/>
      <c r="FO58" s="296"/>
      <c r="FP58" s="296"/>
      <c r="FQ58" s="296"/>
      <c r="FR58" s="297"/>
      <c r="FS58" s="298"/>
      <c r="FT58" s="296"/>
      <c r="FU58" s="296"/>
      <c r="FV58" s="296"/>
      <c r="FW58" s="296"/>
      <c r="FX58" s="297"/>
      <c r="FY58" s="298"/>
      <c r="FZ58" s="296"/>
      <c r="GA58" s="296"/>
      <c r="GB58" s="296"/>
      <c r="GC58" s="296"/>
      <c r="GD58" s="297"/>
      <c r="GE58" s="298"/>
      <c r="GF58" s="296"/>
      <c r="GG58" s="296"/>
      <c r="GH58" s="296"/>
      <c r="GI58" s="296"/>
      <c r="GJ58" s="297"/>
      <c r="GK58" s="298"/>
      <c r="GL58" s="296"/>
      <c r="GM58" s="296"/>
      <c r="GN58" s="296"/>
      <c r="GO58" s="296"/>
      <c r="GP58" s="297"/>
      <c r="GQ58" s="298"/>
      <c r="GR58" s="296"/>
      <c r="GS58" s="296"/>
      <c r="GT58" s="296"/>
      <c r="GU58" s="296"/>
      <c r="GV58" s="297"/>
      <c r="GW58" s="298"/>
      <c r="GX58" s="296"/>
      <c r="GY58" s="296"/>
      <c r="GZ58" s="296"/>
      <c r="HA58" s="296"/>
      <c r="HB58" s="296"/>
      <c r="HC58" s="299"/>
      <c r="HD58" s="299"/>
      <c r="HE58" s="300" t="str">
        <f t="shared" si="0"/>
        <v/>
      </c>
    </row>
    <row r="59" spans="1:213" ht="21" hidden="1" customHeight="1" outlineLevel="1">
      <c r="B59" s="521"/>
      <c r="C59" s="521"/>
      <c r="D59" s="292"/>
      <c r="E59" s="293"/>
      <c r="F59" s="294"/>
      <c r="G59" s="295"/>
      <c r="H59" s="296"/>
      <c r="I59" s="296"/>
      <c r="J59" s="296"/>
      <c r="K59" s="296"/>
      <c r="L59" s="297"/>
      <c r="M59" s="298"/>
      <c r="N59" s="296"/>
      <c r="O59" s="296"/>
      <c r="P59" s="296"/>
      <c r="Q59" s="296"/>
      <c r="R59" s="297"/>
      <c r="S59" s="298"/>
      <c r="T59" s="296"/>
      <c r="U59" s="296"/>
      <c r="V59" s="296"/>
      <c r="W59" s="296"/>
      <c r="X59" s="297"/>
      <c r="Y59" s="298"/>
      <c r="Z59" s="296"/>
      <c r="AA59" s="296"/>
      <c r="AB59" s="296"/>
      <c r="AC59" s="296"/>
      <c r="AD59" s="297"/>
      <c r="AE59" s="298"/>
      <c r="AF59" s="296"/>
      <c r="AG59" s="296"/>
      <c r="AH59" s="296"/>
      <c r="AI59" s="296"/>
      <c r="AJ59" s="297"/>
      <c r="AK59" s="298"/>
      <c r="AL59" s="296"/>
      <c r="AM59" s="296"/>
      <c r="AN59" s="296"/>
      <c r="AO59" s="296"/>
      <c r="AP59" s="297"/>
      <c r="AQ59" s="298"/>
      <c r="AR59" s="296"/>
      <c r="AS59" s="296"/>
      <c r="AT59" s="296"/>
      <c r="AU59" s="296"/>
      <c r="AV59" s="297"/>
      <c r="AW59" s="298"/>
      <c r="AX59" s="296"/>
      <c r="AY59" s="296"/>
      <c r="AZ59" s="296"/>
      <c r="BA59" s="296"/>
      <c r="BB59" s="297"/>
      <c r="BC59" s="298"/>
      <c r="BD59" s="296"/>
      <c r="BE59" s="296"/>
      <c r="BF59" s="296"/>
      <c r="BG59" s="296"/>
      <c r="BH59" s="297"/>
      <c r="BI59" s="298"/>
      <c r="BJ59" s="296"/>
      <c r="BK59" s="296"/>
      <c r="BL59" s="296"/>
      <c r="BM59" s="296"/>
      <c r="BN59" s="297"/>
      <c r="BO59" s="298"/>
      <c r="BP59" s="296"/>
      <c r="BQ59" s="296"/>
      <c r="BR59" s="296"/>
      <c r="BS59" s="296"/>
      <c r="BT59" s="297"/>
      <c r="BU59" s="298"/>
      <c r="BV59" s="296"/>
      <c r="BW59" s="296"/>
      <c r="BX59" s="296"/>
      <c r="BY59" s="296"/>
      <c r="BZ59" s="297"/>
      <c r="CA59" s="298"/>
      <c r="CB59" s="296"/>
      <c r="CC59" s="296"/>
      <c r="CD59" s="296"/>
      <c r="CE59" s="296"/>
      <c r="CF59" s="297"/>
      <c r="CG59" s="298"/>
      <c r="CH59" s="296"/>
      <c r="CI59" s="296"/>
      <c r="CJ59" s="296"/>
      <c r="CK59" s="296"/>
      <c r="CL59" s="297"/>
      <c r="CM59" s="298"/>
      <c r="CN59" s="296"/>
      <c r="CO59" s="296"/>
      <c r="CP59" s="296"/>
      <c r="CQ59" s="296"/>
      <c r="CR59" s="297"/>
      <c r="CS59" s="298"/>
      <c r="CT59" s="296"/>
      <c r="CU59" s="296"/>
      <c r="CV59" s="296"/>
      <c r="CW59" s="296"/>
      <c r="CX59" s="297"/>
      <c r="CY59" s="298"/>
      <c r="CZ59" s="296"/>
      <c r="DA59" s="296"/>
      <c r="DB59" s="296"/>
      <c r="DC59" s="296"/>
      <c r="DD59" s="297"/>
      <c r="DE59" s="298"/>
      <c r="DF59" s="296"/>
      <c r="DG59" s="296"/>
      <c r="DH59" s="296"/>
      <c r="DI59" s="296"/>
      <c r="DJ59" s="297"/>
      <c r="DK59" s="298"/>
      <c r="DL59" s="296"/>
      <c r="DM59" s="296"/>
      <c r="DN59" s="296"/>
      <c r="DO59" s="296"/>
      <c r="DP59" s="297"/>
      <c r="DQ59" s="298"/>
      <c r="DR59" s="296"/>
      <c r="DS59" s="296"/>
      <c r="DT59" s="296"/>
      <c r="DU59" s="296"/>
      <c r="DV59" s="297"/>
      <c r="DW59" s="298"/>
      <c r="DX59" s="296"/>
      <c r="DY59" s="296"/>
      <c r="DZ59" s="296"/>
      <c r="EA59" s="296"/>
      <c r="EB59" s="297"/>
      <c r="EC59" s="298"/>
      <c r="ED59" s="296"/>
      <c r="EE59" s="296"/>
      <c r="EF59" s="296"/>
      <c r="EG59" s="296"/>
      <c r="EH59" s="297"/>
      <c r="EI59" s="298"/>
      <c r="EJ59" s="296"/>
      <c r="EK59" s="296"/>
      <c r="EL59" s="296"/>
      <c r="EM59" s="296"/>
      <c r="EN59" s="297"/>
      <c r="EO59" s="298"/>
      <c r="EP59" s="296"/>
      <c r="EQ59" s="296"/>
      <c r="ER59" s="296"/>
      <c r="ES59" s="296"/>
      <c r="ET59" s="297"/>
      <c r="EU59" s="298"/>
      <c r="EV59" s="296"/>
      <c r="EW59" s="296"/>
      <c r="EX59" s="296"/>
      <c r="EY59" s="296"/>
      <c r="EZ59" s="297"/>
      <c r="FA59" s="298"/>
      <c r="FB59" s="296"/>
      <c r="FC59" s="296"/>
      <c r="FD59" s="296"/>
      <c r="FE59" s="296"/>
      <c r="FF59" s="297"/>
      <c r="FG59" s="298"/>
      <c r="FH59" s="296"/>
      <c r="FI59" s="296"/>
      <c r="FJ59" s="296"/>
      <c r="FK59" s="296"/>
      <c r="FL59" s="297"/>
      <c r="FM59" s="298"/>
      <c r="FN59" s="296"/>
      <c r="FO59" s="296"/>
      <c r="FP59" s="296"/>
      <c r="FQ59" s="296"/>
      <c r="FR59" s="297"/>
      <c r="FS59" s="298"/>
      <c r="FT59" s="296"/>
      <c r="FU59" s="296"/>
      <c r="FV59" s="296"/>
      <c r="FW59" s="296"/>
      <c r="FX59" s="297"/>
      <c r="FY59" s="298"/>
      <c r="FZ59" s="296"/>
      <c r="GA59" s="296"/>
      <c r="GB59" s="296"/>
      <c r="GC59" s="296"/>
      <c r="GD59" s="297"/>
      <c r="GE59" s="298"/>
      <c r="GF59" s="296"/>
      <c r="GG59" s="296"/>
      <c r="GH59" s="296"/>
      <c r="GI59" s="296"/>
      <c r="GJ59" s="297"/>
      <c r="GK59" s="298"/>
      <c r="GL59" s="296"/>
      <c r="GM59" s="296"/>
      <c r="GN59" s="296"/>
      <c r="GO59" s="296"/>
      <c r="GP59" s="297"/>
      <c r="GQ59" s="298"/>
      <c r="GR59" s="296"/>
      <c r="GS59" s="296"/>
      <c r="GT59" s="296"/>
      <c r="GU59" s="296"/>
      <c r="GV59" s="297"/>
      <c r="GW59" s="298"/>
      <c r="GX59" s="296"/>
      <c r="GY59" s="296"/>
      <c r="GZ59" s="296"/>
      <c r="HA59" s="296"/>
      <c r="HB59" s="296"/>
      <c r="HC59" s="299"/>
      <c r="HD59" s="299"/>
      <c r="HE59" s="300" t="str">
        <f t="shared" si="0"/>
        <v/>
      </c>
    </row>
    <row r="60" spans="1:213" ht="21" hidden="1" customHeight="1" outlineLevel="1">
      <c r="B60" s="521"/>
      <c r="C60" s="521"/>
      <c r="D60" s="292"/>
      <c r="E60" s="293"/>
      <c r="F60" s="294"/>
      <c r="G60" s="295"/>
      <c r="H60" s="296"/>
      <c r="I60" s="296"/>
      <c r="J60" s="296"/>
      <c r="K60" s="296"/>
      <c r="L60" s="297"/>
      <c r="M60" s="298"/>
      <c r="N60" s="296"/>
      <c r="O60" s="296"/>
      <c r="P60" s="296"/>
      <c r="Q60" s="296"/>
      <c r="R60" s="297"/>
      <c r="S60" s="298"/>
      <c r="T60" s="296"/>
      <c r="U60" s="296"/>
      <c r="V60" s="296"/>
      <c r="W60" s="296"/>
      <c r="X60" s="297"/>
      <c r="Y60" s="298"/>
      <c r="Z60" s="296"/>
      <c r="AA60" s="296"/>
      <c r="AB60" s="296"/>
      <c r="AC60" s="296"/>
      <c r="AD60" s="297"/>
      <c r="AE60" s="298"/>
      <c r="AF60" s="296"/>
      <c r="AG60" s="296"/>
      <c r="AH60" s="296"/>
      <c r="AI60" s="296"/>
      <c r="AJ60" s="297"/>
      <c r="AK60" s="298"/>
      <c r="AL60" s="296"/>
      <c r="AM60" s="296"/>
      <c r="AN60" s="296"/>
      <c r="AO60" s="296"/>
      <c r="AP60" s="297"/>
      <c r="AQ60" s="298"/>
      <c r="AR60" s="296"/>
      <c r="AS60" s="296"/>
      <c r="AT60" s="296"/>
      <c r="AU60" s="296"/>
      <c r="AV60" s="297"/>
      <c r="AW60" s="298"/>
      <c r="AX60" s="296"/>
      <c r="AY60" s="296"/>
      <c r="AZ60" s="296"/>
      <c r="BA60" s="296"/>
      <c r="BB60" s="297"/>
      <c r="BC60" s="298"/>
      <c r="BD60" s="296"/>
      <c r="BE60" s="296"/>
      <c r="BF60" s="296"/>
      <c r="BG60" s="296"/>
      <c r="BH60" s="297"/>
      <c r="BI60" s="298"/>
      <c r="BJ60" s="296"/>
      <c r="BK60" s="296"/>
      <c r="BL60" s="296"/>
      <c r="BM60" s="296"/>
      <c r="BN60" s="297"/>
      <c r="BO60" s="298"/>
      <c r="BP60" s="296"/>
      <c r="BQ60" s="296"/>
      <c r="BR60" s="296"/>
      <c r="BS60" s="296"/>
      <c r="BT60" s="297"/>
      <c r="BU60" s="298"/>
      <c r="BV60" s="296"/>
      <c r="BW60" s="296"/>
      <c r="BX60" s="296"/>
      <c r="BY60" s="296"/>
      <c r="BZ60" s="297"/>
      <c r="CA60" s="298"/>
      <c r="CB60" s="296"/>
      <c r="CC60" s="296"/>
      <c r="CD60" s="296"/>
      <c r="CE60" s="296"/>
      <c r="CF60" s="297"/>
      <c r="CG60" s="298"/>
      <c r="CH60" s="296"/>
      <c r="CI60" s="296"/>
      <c r="CJ60" s="296"/>
      <c r="CK60" s="296"/>
      <c r="CL60" s="297"/>
      <c r="CM60" s="298"/>
      <c r="CN60" s="296"/>
      <c r="CO60" s="296"/>
      <c r="CP60" s="296"/>
      <c r="CQ60" s="296"/>
      <c r="CR60" s="297"/>
      <c r="CS60" s="298"/>
      <c r="CT60" s="296"/>
      <c r="CU60" s="296"/>
      <c r="CV60" s="296"/>
      <c r="CW60" s="296"/>
      <c r="CX60" s="297"/>
      <c r="CY60" s="298"/>
      <c r="CZ60" s="296"/>
      <c r="DA60" s="296"/>
      <c r="DB60" s="296"/>
      <c r="DC60" s="296"/>
      <c r="DD60" s="297"/>
      <c r="DE60" s="298"/>
      <c r="DF60" s="296"/>
      <c r="DG60" s="296"/>
      <c r="DH60" s="296"/>
      <c r="DI60" s="296"/>
      <c r="DJ60" s="297"/>
      <c r="DK60" s="298"/>
      <c r="DL60" s="296"/>
      <c r="DM60" s="296"/>
      <c r="DN60" s="296"/>
      <c r="DO60" s="296"/>
      <c r="DP60" s="297"/>
      <c r="DQ60" s="298"/>
      <c r="DR60" s="296"/>
      <c r="DS60" s="296"/>
      <c r="DT60" s="296"/>
      <c r="DU60" s="296"/>
      <c r="DV60" s="297"/>
      <c r="DW60" s="298"/>
      <c r="DX60" s="296"/>
      <c r="DY60" s="296"/>
      <c r="DZ60" s="296"/>
      <c r="EA60" s="296"/>
      <c r="EB60" s="297"/>
      <c r="EC60" s="298"/>
      <c r="ED60" s="296"/>
      <c r="EE60" s="296"/>
      <c r="EF60" s="296"/>
      <c r="EG60" s="296"/>
      <c r="EH60" s="297"/>
      <c r="EI60" s="298"/>
      <c r="EJ60" s="296"/>
      <c r="EK60" s="296"/>
      <c r="EL60" s="296"/>
      <c r="EM60" s="296"/>
      <c r="EN60" s="297"/>
      <c r="EO60" s="298"/>
      <c r="EP60" s="296"/>
      <c r="EQ60" s="296"/>
      <c r="ER60" s="296"/>
      <c r="ES60" s="296"/>
      <c r="ET60" s="297"/>
      <c r="EU60" s="298"/>
      <c r="EV60" s="296"/>
      <c r="EW60" s="296"/>
      <c r="EX60" s="296"/>
      <c r="EY60" s="296"/>
      <c r="EZ60" s="297"/>
      <c r="FA60" s="298"/>
      <c r="FB60" s="296"/>
      <c r="FC60" s="296"/>
      <c r="FD60" s="296"/>
      <c r="FE60" s="296"/>
      <c r="FF60" s="297"/>
      <c r="FG60" s="298"/>
      <c r="FH60" s="296"/>
      <c r="FI60" s="296"/>
      <c r="FJ60" s="296"/>
      <c r="FK60" s="296"/>
      <c r="FL60" s="297"/>
      <c r="FM60" s="298"/>
      <c r="FN60" s="296"/>
      <c r="FO60" s="296"/>
      <c r="FP60" s="296"/>
      <c r="FQ60" s="296"/>
      <c r="FR60" s="297"/>
      <c r="FS60" s="298"/>
      <c r="FT60" s="296"/>
      <c r="FU60" s="296"/>
      <c r="FV60" s="296"/>
      <c r="FW60" s="296"/>
      <c r="FX60" s="297"/>
      <c r="FY60" s="298"/>
      <c r="FZ60" s="296"/>
      <c r="GA60" s="296"/>
      <c r="GB60" s="296"/>
      <c r="GC60" s="296"/>
      <c r="GD60" s="297"/>
      <c r="GE60" s="298"/>
      <c r="GF60" s="296"/>
      <c r="GG60" s="296"/>
      <c r="GH60" s="296"/>
      <c r="GI60" s="296"/>
      <c r="GJ60" s="297"/>
      <c r="GK60" s="298"/>
      <c r="GL60" s="296"/>
      <c r="GM60" s="296"/>
      <c r="GN60" s="296"/>
      <c r="GO60" s="296"/>
      <c r="GP60" s="297"/>
      <c r="GQ60" s="298"/>
      <c r="GR60" s="296"/>
      <c r="GS60" s="296"/>
      <c r="GT60" s="296"/>
      <c r="GU60" s="296"/>
      <c r="GV60" s="297"/>
      <c r="GW60" s="298"/>
      <c r="GX60" s="296"/>
      <c r="GY60" s="296"/>
      <c r="GZ60" s="296"/>
      <c r="HA60" s="296"/>
      <c r="HB60" s="296"/>
      <c r="HC60" s="299"/>
      <c r="HD60" s="299"/>
      <c r="HE60" s="300" t="str">
        <f t="shared" si="0"/>
        <v/>
      </c>
    </row>
    <row r="61" spans="1:213" ht="21" hidden="1" customHeight="1" outlineLevel="1">
      <c r="B61" s="521"/>
      <c r="C61" s="521"/>
      <c r="D61" s="292"/>
      <c r="E61" s="293"/>
      <c r="F61" s="294"/>
      <c r="G61" s="295"/>
      <c r="H61" s="296"/>
      <c r="I61" s="296"/>
      <c r="J61" s="296"/>
      <c r="K61" s="296"/>
      <c r="L61" s="297"/>
      <c r="M61" s="298"/>
      <c r="N61" s="296"/>
      <c r="O61" s="296"/>
      <c r="P61" s="296"/>
      <c r="Q61" s="296"/>
      <c r="R61" s="297"/>
      <c r="S61" s="298"/>
      <c r="T61" s="296"/>
      <c r="U61" s="296"/>
      <c r="V61" s="296"/>
      <c r="W61" s="296"/>
      <c r="X61" s="297"/>
      <c r="Y61" s="298"/>
      <c r="Z61" s="296"/>
      <c r="AA61" s="296"/>
      <c r="AB61" s="296"/>
      <c r="AC61" s="296"/>
      <c r="AD61" s="297"/>
      <c r="AE61" s="298"/>
      <c r="AF61" s="296"/>
      <c r="AG61" s="296"/>
      <c r="AH61" s="296"/>
      <c r="AI61" s="296"/>
      <c r="AJ61" s="297"/>
      <c r="AK61" s="298"/>
      <c r="AL61" s="296"/>
      <c r="AM61" s="296"/>
      <c r="AN61" s="296"/>
      <c r="AO61" s="296"/>
      <c r="AP61" s="297"/>
      <c r="AQ61" s="298"/>
      <c r="AR61" s="296"/>
      <c r="AS61" s="296"/>
      <c r="AT61" s="296"/>
      <c r="AU61" s="296"/>
      <c r="AV61" s="297"/>
      <c r="AW61" s="298"/>
      <c r="AX61" s="296"/>
      <c r="AY61" s="296"/>
      <c r="AZ61" s="296"/>
      <c r="BA61" s="296"/>
      <c r="BB61" s="297"/>
      <c r="BC61" s="298"/>
      <c r="BD61" s="296"/>
      <c r="BE61" s="296"/>
      <c r="BF61" s="296"/>
      <c r="BG61" s="296"/>
      <c r="BH61" s="297"/>
      <c r="BI61" s="298"/>
      <c r="BJ61" s="296"/>
      <c r="BK61" s="296"/>
      <c r="BL61" s="296"/>
      <c r="BM61" s="296"/>
      <c r="BN61" s="297"/>
      <c r="BO61" s="298"/>
      <c r="BP61" s="296"/>
      <c r="BQ61" s="296"/>
      <c r="BR61" s="296"/>
      <c r="BS61" s="296"/>
      <c r="BT61" s="297"/>
      <c r="BU61" s="298"/>
      <c r="BV61" s="296"/>
      <c r="BW61" s="296"/>
      <c r="BX61" s="296"/>
      <c r="BY61" s="296"/>
      <c r="BZ61" s="297"/>
      <c r="CA61" s="298"/>
      <c r="CB61" s="296"/>
      <c r="CC61" s="296"/>
      <c r="CD61" s="296"/>
      <c r="CE61" s="296"/>
      <c r="CF61" s="297"/>
      <c r="CG61" s="298"/>
      <c r="CH61" s="296"/>
      <c r="CI61" s="296"/>
      <c r="CJ61" s="296"/>
      <c r="CK61" s="296"/>
      <c r="CL61" s="297"/>
      <c r="CM61" s="298"/>
      <c r="CN61" s="296"/>
      <c r="CO61" s="296"/>
      <c r="CP61" s="296"/>
      <c r="CQ61" s="296"/>
      <c r="CR61" s="297"/>
      <c r="CS61" s="298"/>
      <c r="CT61" s="296"/>
      <c r="CU61" s="296"/>
      <c r="CV61" s="296"/>
      <c r="CW61" s="296"/>
      <c r="CX61" s="297"/>
      <c r="CY61" s="298"/>
      <c r="CZ61" s="296"/>
      <c r="DA61" s="296"/>
      <c r="DB61" s="296"/>
      <c r="DC61" s="296"/>
      <c r="DD61" s="297"/>
      <c r="DE61" s="298"/>
      <c r="DF61" s="296"/>
      <c r="DG61" s="296"/>
      <c r="DH61" s="296"/>
      <c r="DI61" s="296"/>
      <c r="DJ61" s="297"/>
      <c r="DK61" s="298"/>
      <c r="DL61" s="296"/>
      <c r="DM61" s="296"/>
      <c r="DN61" s="296"/>
      <c r="DO61" s="296"/>
      <c r="DP61" s="297"/>
      <c r="DQ61" s="298"/>
      <c r="DR61" s="296"/>
      <c r="DS61" s="296"/>
      <c r="DT61" s="296"/>
      <c r="DU61" s="296"/>
      <c r="DV61" s="297"/>
      <c r="DW61" s="298"/>
      <c r="DX61" s="296"/>
      <c r="DY61" s="296"/>
      <c r="DZ61" s="296"/>
      <c r="EA61" s="296"/>
      <c r="EB61" s="297"/>
      <c r="EC61" s="298"/>
      <c r="ED61" s="296"/>
      <c r="EE61" s="296"/>
      <c r="EF61" s="296"/>
      <c r="EG61" s="296"/>
      <c r="EH61" s="297"/>
      <c r="EI61" s="298"/>
      <c r="EJ61" s="296"/>
      <c r="EK61" s="296"/>
      <c r="EL61" s="296"/>
      <c r="EM61" s="296"/>
      <c r="EN61" s="297"/>
      <c r="EO61" s="298"/>
      <c r="EP61" s="296"/>
      <c r="EQ61" s="296"/>
      <c r="ER61" s="296"/>
      <c r="ES61" s="296"/>
      <c r="ET61" s="297"/>
      <c r="EU61" s="298"/>
      <c r="EV61" s="296"/>
      <c r="EW61" s="296"/>
      <c r="EX61" s="296"/>
      <c r="EY61" s="296"/>
      <c r="EZ61" s="297"/>
      <c r="FA61" s="298"/>
      <c r="FB61" s="296"/>
      <c r="FC61" s="296"/>
      <c r="FD61" s="296"/>
      <c r="FE61" s="296"/>
      <c r="FF61" s="297"/>
      <c r="FG61" s="298"/>
      <c r="FH61" s="296"/>
      <c r="FI61" s="296"/>
      <c r="FJ61" s="296"/>
      <c r="FK61" s="296"/>
      <c r="FL61" s="297"/>
      <c r="FM61" s="298"/>
      <c r="FN61" s="296"/>
      <c r="FO61" s="296"/>
      <c r="FP61" s="296"/>
      <c r="FQ61" s="296"/>
      <c r="FR61" s="297"/>
      <c r="FS61" s="298"/>
      <c r="FT61" s="296"/>
      <c r="FU61" s="296"/>
      <c r="FV61" s="296"/>
      <c r="FW61" s="296"/>
      <c r="FX61" s="297"/>
      <c r="FY61" s="298"/>
      <c r="FZ61" s="296"/>
      <c r="GA61" s="296"/>
      <c r="GB61" s="296"/>
      <c r="GC61" s="296"/>
      <c r="GD61" s="297"/>
      <c r="GE61" s="298"/>
      <c r="GF61" s="296"/>
      <c r="GG61" s="296"/>
      <c r="GH61" s="296"/>
      <c r="GI61" s="296"/>
      <c r="GJ61" s="297"/>
      <c r="GK61" s="298"/>
      <c r="GL61" s="296"/>
      <c r="GM61" s="296"/>
      <c r="GN61" s="296"/>
      <c r="GO61" s="296"/>
      <c r="GP61" s="297"/>
      <c r="GQ61" s="298"/>
      <c r="GR61" s="296"/>
      <c r="GS61" s="296"/>
      <c r="GT61" s="296"/>
      <c r="GU61" s="296"/>
      <c r="GV61" s="297"/>
      <c r="GW61" s="298"/>
      <c r="GX61" s="296"/>
      <c r="GY61" s="296"/>
      <c r="GZ61" s="296"/>
      <c r="HA61" s="296"/>
      <c r="HB61" s="296"/>
      <c r="HC61" s="299"/>
      <c r="HD61" s="299"/>
      <c r="HE61" s="300" t="str">
        <f t="shared" si="0"/>
        <v/>
      </c>
    </row>
    <row r="62" spans="1:213" ht="21" hidden="1" customHeight="1" outlineLevel="1">
      <c r="B62" s="521"/>
      <c r="C62" s="521"/>
      <c r="D62" s="292"/>
      <c r="E62" s="293"/>
      <c r="F62" s="294"/>
      <c r="G62" s="295"/>
      <c r="H62" s="296"/>
      <c r="I62" s="296"/>
      <c r="J62" s="296"/>
      <c r="K62" s="296"/>
      <c r="L62" s="297"/>
      <c r="M62" s="298"/>
      <c r="N62" s="296"/>
      <c r="O62" s="296"/>
      <c r="P62" s="296"/>
      <c r="Q62" s="296"/>
      <c r="R62" s="297"/>
      <c r="S62" s="298"/>
      <c r="T62" s="296"/>
      <c r="U62" s="296"/>
      <c r="V62" s="296"/>
      <c r="W62" s="296"/>
      <c r="X62" s="297"/>
      <c r="Y62" s="298"/>
      <c r="Z62" s="296"/>
      <c r="AA62" s="296"/>
      <c r="AB62" s="296"/>
      <c r="AC62" s="296"/>
      <c r="AD62" s="297"/>
      <c r="AE62" s="298"/>
      <c r="AF62" s="296"/>
      <c r="AG62" s="296"/>
      <c r="AH62" s="296"/>
      <c r="AI62" s="296"/>
      <c r="AJ62" s="297"/>
      <c r="AK62" s="298"/>
      <c r="AL62" s="296"/>
      <c r="AM62" s="296"/>
      <c r="AN62" s="296"/>
      <c r="AO62" s="296"/>
      <c r="AP62" s="297"/>
      <c r="AQ62" s="298"/>
      <c r="AR62" s="296"/>
      <c r="AS62" s="296"/>
      <c r="AT62" s="296"/>
      <c r="AU62" s="296"/>
      <c r="AV62" s="297"/>
      <c r="AW62" s="298"/>
      <c r="AX62" s="296"/>
      <c r="AY62" s="296"/>
      <c r="AZ62" s="296"/>
      <c r="BA62" s="296"/>
      <c r="BB62" s="297"/>
      <c r="BC62" s="298"/>
      <c r="BD62" s="296"/>
      <c r="BE62" s="296"/>
      <c r="BF62" s="296"/>
      <c r="BG62" s="296"/>
      <c r="BH62" s="297"/>
      <c r="BI62" s="298"/>
      <c r="BJ62" s="296"/>
      <c r="BK62" s="296"/>
      <c r="BL62" s="296"/>
      <c r="BM62" s="296"/>
      <c r="BN62" s="297"/>
      <c r="BO62" s="298"/>
      <c r="BP62" s="296"/>
      <c r="BQ62" s="296"/>
      <c r="BR62" s="296"/>
      <c r="BS62" s="296"/>
      <c r="BT62" s="297"/>
      <c r="BU62" s="298"/>
      <c r="BV62" s="296"/>
      <c r="BW62" s="296"/>
      <c r="BX62" s="296"/>
      <c r="BY62" s="296"/>
      <c r="BZ62" s="297"/>
      <c r="CA62" s="298"/>
      <c r="CB62" s="296"/>
      <c r="CC62" s="296"/>
      <c r="CD62" s="296"/>
      <c r="CE62" s="296"/>
      <c r="CF62" s="297"/>
      <c r="CG62" s="298"/>
      <c r="CH62" s="296"/>
      <c r="CI62" s="296"/>
      <c r="CJ62" s="296"/>
      <c r="CK62" s="296"/>
      <c r="CL62" s="297"/>
      <c r="CM62" s="298"/>
      <c r="CN62" s="296"/>
      <c r="CO62" s="296"/>
      <c r="CP62" s="296"/>
      <c r="CQ62" s="296"/>
      <c r="CR62" s="297"/>
      <c r="CS62" s="298"/>
      <c r="CT62" s="296"/>
      <c r="CU62" s="296"/>
      <c r="CV62" s="296"/>
      <c r="CW62" s="296"/>
      <c r="CX62" s="297"/>
      <c r="CY62" s="298"/>
      <c r="CZ62" s="296"/>
      <c r="DA62" s="296"/>
      <c r="DB62" s="296"/>
      <c r="DC62" s="296"/>
      <c r="DD62" s="297"/>
      <c r="DE62" s="298"/>
      <c r="DF62" s="296"/>
      <c r="DG62" s="296"/>
      <c r="DH62" s="296"/>
      <c r="DI62" s="296"/>
      <c r="DJ62" s="297"/>
      <c r="DK62" s="298"/>
      <c r="DL62" s="296"/>
      <c r="DM62" s="296"/>
      <c r="DN62" s="296"/>
      <c r="DO62" s="296"/>
      <c r="DP62" s="297"/>
      <c r="DQ62" s="298"/>
      <c r="DR62" s="296"/>
      <c r="DS62" s="296"/>
      <c r="DT62" s="296"/>
      <c r="DU62" s="296"/>
      <c r="DV62" s="297"/>
      <c r="DW62" s="298"/>
      <c r="DX62" s="296"/>
      <c r="DY62" s="296"/>
      <c r="DZ62" s="296"/>
      <c r="EA62" s="296"/>
      <c r="EB62" s="297"/>
      <c r="EC62" s="298"/>
      <c r="ED62" s="296"/>
      <c r="EE62" s="296"/>
      <c r="EF62" s="296"/>
      <c r="EG62" s="296"/>
      <c r="EH62" s="297"/>
      <c r="EI62" s="298"/>
      <c r="EJ62" s="296"/>
      <c r="EK62" s="296"/>
      <c r="EL62" s="296"/>
      <c r="EM62" s="296"/>
      <c r="EN62" s="297"/>
      <c r="EO62" s="298"/>
      <c r="EP62" s="296"/>
      <c r="EQ62" s="296"/>
      <c r="ER62" s="296"/>
      <c r="ES62" s="296"/>
      <c r="ET62" s="297"/>
      <c r="EU62" s="298"/>
      <c r="EV62" s="296"/>
      <c r="EW62" s="296"/>
      <c r="EX62" s="296"/>
      <c r="EY62" s="296"/>
      <c r="EZ62" s="297"/>
      <c r="FA62" s="298"/>
      <c r="FB62" s="296"/>
      <c r="FC62" s="296"/>
      <c r="FD62" s="296"/>
      <c r="FE62" s="296"/>
      <c r="FF62" s="297"/>
      <c r="FG62" s="298"/>
      <c r="FH62" s="296"/>
      <c r="FI62" s="296"/>
      <c r="FJ62" s="296"/>
      <c r="FK62" s="296"/>
      <c r="FL62" s="297"/>
      <c r="FM62" s="298"/>
      <c r="FN62" s="296"/>
      <c r="FO62" s="296"/>
      <c r="FP62" s="296"/>
      <c r="FQ62" s="296"/>
      <c r="FR62" s="297"/>
      <c r="FS62" s="298"/>
      <c r="FT62" s="296"/>
      <c r="FU62" s="296"/>
      <c r="FV62" s="296"/>
      <c r="FW62" s="296"/>
      <c r="FX62" s="297"/>
      <c r="FY62" s="298"/>
      <c r="FZ62" s="296"/>
      <c r="GA62" s="296"/>
      <c r="GB62" s="296"/>
      <c r="GC62" s="296"/>
      <c r="GD62" s="297"/>
      <c r="GE62" s="298"/>
      <c r="GF62" s="296"/>
      <c r="GG62" s="296"/>
      <c r="GH62" s="296"/>
      <c r="GI62" s="296"/>
      <c r="GJ62" s="297"/>
      <c r="GK62" s="298"/>
      <c r="GL62" s="296"/>
      <c r="GM62" s="296"/>
      <c r="GN62" s="296"/>
      <c r="GO62" s="296"/>
      <c r="GP62" s="297"/>
      <c r="GQ62" s="298"/>
      <c r="GR62" s="296"/>
      <c r="GS62" s="296"/>
      <c r="GT62" s="296"/>
      <c r="GU62" s="296"/>
      <c r="GV62" s="297"/>
      <c r="GW62" s="298"/>
      <c r="GX62" s="296"/>
      <c r="GY62" s="296"/>
      <c r="GZ62" s="296"/>
      <c r="HA62" s="296"/>
      <c r="HB62" s="296"/>
      <c r="HC62" s="299"/>
      <c r="HD62" s="299"/>
      <c r="HE62" s="300" t="str">
        <f t="shared" si="0"/>
        <v/>
      </c>
    </row>
    <row r="63" spans="1:213" ht="21" hidden="1" customHeight="1" outlineLevel="1" thickBot="1">
      <c r="B63" s="522"/>
      <c r="C63" s="522"/>
      <c r="D63" s="301"/>
      <c r="E63" s="302"/>
      <c r="F63" s="303"/>
      <c r="G63" s="304"/>
      <c r="H63" s="305"/>
      <c r="I63" s="305"/>
      <c r="J63" s="305"/>
      <c r="K63" s="305"/>
      <c r="L63" s="306"/>
      <c r="M63" s="307"/>
      <c r="N63" s="305"/>
      <c r="O63" s="305"/>
      <c r="P63" s="305"/>
      <c r="Q63" s="305"/>
      <c r="R63" s="306"/>
      <c r="S63" s="307"/>
      <c r="T63" s="305"/>
      <c r="U63" s="305"/>
      <c r="V63" s="305"/>
      <c r="W63" s="305"/>
      <c r="X63" s="306"/>
      <c r="Y63" s="307"/>
      <c r="Z63" s="305"/>
      <c r="AA63" s="305"/>
      <c r="AB63" s="305"/>
      <c r="AC63" s="305"/>
      <c r="AD63" s="306"/>
      <c r="AE63" s="307"/>
      <c r="AF63" s="305"/>
      <c r="AG63" s="305"/>
      <c r="AH63" s="305"/>
      <c r="AI63" s="305"/>
      <c r="AJ63" s="306"/>
      <c r="AK63" s="307"/>
      <c r="AL63" s="305"/>
      <c r="AM63" s="305"/>
      <c r="AN63" s="305"/>
      <c r="AO63" s="305"/>
      <c r="AP63" s="306"/>
      <c r="AQ63" s="307"/>
      <c r="AR63" s="305"/>
      <c r="AS63" s="305"/>
      <c r="AT63" s="305"/>
      <c r="AU63" s="305"/>
      <c r="AV63" s="306"/>
      <c r="AW63" s="307"/>
      <c r="AX63" s="305"/>
      <c r="AY63" s="305"/>
      <c r="AZ63" s="305"/>
      <c r="BA63" s="305"/>
      <c r="BB63" s="306"/>
      <c r="BC63" s="307"/>
      <c r="BD63" s="305"/>
      <c r="BE63" s="305"/>
      <c r="BF63" s="305"/>
      <c r="BG63" s="305"/>
      <c r="BH63" s="306"/>
      <c r="BI63" s="307"/>
      <c r="BJ63" s="305"/>
      <c r="BK63" s="305"/>
      <c r="BL63" s="305"/>
      <c r="BM63" s="305"/>
      <c r="BN63" s="306"/>
      <c r="BO63" s="307"/>
      <c r="BP63" s="305"/>
      <c r="BQ63" s="305"/>
      <c r="BR63" s="305"/>
      <c r="BS63" s="305"/>
      <c r="BT63" s="306"/>
      <c r="BU63" s="307"/>
      <c r="BV63" s="305"/>
      <c r="BW63" s="305"/>
      <c r="BX63" s="305"/>
      <c r="BY63" s="305"/>
      <c r="BZ63" s="306"/>
      <c r="CA63" s="307"/>
      <c r="CB63" s="305"/>
      <c r="CC63" s="305"/>
      <c r="CD63" s="305"/>
      <c r="CE63" s="305"/>
      <c r="CF63" s="306"/>
      <c r="CG63" s="307"/>
      <c r="CH63" s="305"/>
      <c r="CI63" s="305"/>
      <c r="CJ63" s="305"/>
      <c r="CK63" s="305"/>
      <c r="CL63" s="306"/>
      <c r="CM63" s="307"/>
      <c r="CN63" s="305"/>
      <c r="CO63" s="305"/>
      <c r="CP63" s="305"/>
      <c r="CQ63" s="305"/>
      <c r="CR63" s="306"/>
      <c r="CS63" s="307"/>
      <c r="CT63" s="305"/>
      <c r="CU63" s="305"/>
      <c r="CV63" s="305"/>
      <c r="CW63" s="305"/>
      <c r="CX63" s="306"/>
      <c r="CY63" s="307"/>
      <c r="CZ63" s="305"/>
      <c r="DA63" s="305"/>
      <c r="DB63" s="305"/>
      <c r="DC63" s="305"/>
      <c r="DD63" s="306"/>
      <c r="DE63" s="307"/>
      <c r="DF63" s="305"/>
      <c r="DG63" s="305"/>
      <c r="DH63" s="305"/>
      <c r="DI63" s="305"/>
      <c r="DJ63" s="306"/>
      <c r="DK63" s="307"/>
      <c r="DL63" s="305"/>
      <c r="DM63" s="305"/>
      <c r="DN63" s="305"/>
      <c r="DO63" s="305"/>
      <c r="DP63" s="306"/>
      <c r="DQ63" s="307"/>
      <c r="DR63" s="305"/>
      <c r="DS63" s="305"/>
      <c r="DT63" s="305"/>
      <c r="DU63" s="305"/>
      <c r="DV63" s="306"/>
      <c r="DW63" s="307"/>
      <c r="DX63" s="305"/>
      <c r="DY63" s="305"/>
      <c r="DZ63" s="305"/>
      <c r="EA63" s="305"/>
      <c r="EB63" s="306"/>
      <c r="EC63" s="307"/>
      <c r="ED63" s="305"/>
      <c r="EE63" s="305"/>
      <c r="EF63" s="305"/>
      <c r="EG63" s="305"/>
      <c r="EH63" s="306"/>
      <c r="EI63" s="307"/>
      <c r="EJ63" s="305"/>
      <c r="EK63" s="305"/>
      <c r="EL63" s="305"/>
      <c r="EM63" s="305"/>
      <c r="EN63" s="306"/>
      <c r="EO63" s="307"/>
      <c r="EP63" s="305"/>
      <c r="EQ63" s="305"/>
      <c r="ER63" s="305"/>
      <c r="ES63" s="305"/>
      <c r="ET63" s="306"/>
      <c r="EU63" s="307"/>
      <c r="EV63" s="305"/>
      <c r="EW63" s="305"/>
      <c r="EX63" s="305"/>
      <c r="EY63" s="305"/>
      <c r="EZ63" s="306"/>
      <c r="FA63" s="307"/>
      <c r="FB63" s="305"/>
      <c r="FC63" s="305"/>
      <c r="FD63" s="305"/>
      <c r="FE63" s="305"/>
      <c r="FF63" s="306"/>
      <c r="FG63" s="307"/>
      <c r="FH63" s="305"/>
      <c r="FI63" s="305"/>
      <c r="FJ63" s="305"/>
      <c r="FK63" s="305"/>
      <c r="FL63" s="306"/>
      <c r="FM63" s="307"/>
      <c r="FN63" s="305"/>
      <c r="FO63" s="305"/>
      <c r="FP63" s="305"/>
      <c r="FQ63" s="305"/>
      <c r="FR63" s="306"/>
      <c r="FS63" s="307"/>
      <c r="FT63" s="305"/>
      <c r="FU63" s="305"/>
      <c r="FV63" s="305"/>
      <c r="FW63" s="305"/>
      <c r="FX63" s="306"/>
      <c r="FY63" s="307"/>
      <c r="FZ63" s="305"/>
      <c r="GA63" s="305"/>
      <c r="GB63" s="305"/>
      <c r="GC63" s="305"/>
      <c r="GD63" s="306"/>
      <c r="GE63" s="307"/>
      <c r="GF63" s="305"/>
      <c r="GG63" s="305"/>
      <c r="GH63" s="305"/>
      <c r="GI63" s="305"/>
      <c r="GJ63" s="306"/>
      <c r="GK63" s="307"/>
      <c r="GL63" s="305"/>
      <c r="GM63" s="305"/>
      <c r="GN63" s="305"/>
      <c r="GO63" s="305"/>
      <c r="GP63" s="306"/>
      <c r="GQ63" s="307"/>
      <c r="GR63" s="305"/>
      <c r="GS63" s="305"/>
      <c r="GT63" s="305"/>
      <c r="GU63" s="305"/>
      <c r="GV63" s="306"/>
      <c r="GW63" s="307"/>
      <c r="GX63" s="305"/>
      <c r="GY63" s="305"/>
      <c r="GZ63" s="305"/>
      <c r="HA63" s="305"/>
      <c r="HB63" s="305"/>
      <c r="HC63" s="308"/>
      <c r="HD63" s="308"/>
      <c r="HE63" s="309" t="str">
        <f t="shared" si="0"/>
        <v/>
      </c>
    </row>
    <row r="64" spans="1:213" ht="21" customHeight="1" collapsed="1" thickTop="1">
      <c r="B64" s="523" t="s">
        <v>548</v>
      </c>
      <c r="C64" s="524"/>
      <c r="D64" s="310"/>
      <c r="E64" s="311"/>
      <c r="F64" s="312"/>
      <c r="G64" s="313"/>
      <c r="H64" s="314"/>
      <c r="I64" s="314"/>
      <c r="J64" s="314"/>
      <c r="K64" s="314"/>
      <c r="L64" s="315"/>
      <c r="M64" s="316"/>
      <c r="N64" s="314"/>
      <c r="O64" s="314"/>
      <c r="P64" s="314"/>
      <c r="Q64" s="314"/>
      <c r="R64" s="315"/>
      <c r="S64" s="316"/>
      <c r="T64" s="314"/>
      <c r="U64" s="314"/>
      <c r="V64" s="314"/>
      <c r="W64" s="314"/>
      <c r="X64" s="315"/>
      <c r="Y64" s="316"/>
      <c r="Z64" s="314"/>
      <c r="AA64" s="314"/>
      <c r="AB64" s="314"/>
      <c r="AC64" s="314"/>
      <c r="AD64" s="315"/>
      <c r="AE64" s="316"/>
      <c r="AF64" s="314"/>
      <c r="AG64" s="314"/>
      <c r="AH64" s="314"/>
      <c r="AI64" s="314"/>
      <c r="AJ64" s="315"/>
      <c r="AK64" s="316"/>
      <c r="AL64" s="314"/>
      <c r="AM64" s="314"/>
      <c r="AN64" s="314"/>
      <c r="AO64" s="314"/>
      <c r="AP64" s="315"/>
      <c r="AQ64" s="316"/>
      <c r="AR64" s="314"/>
      <c r="AS64" s="314"/>
      <c r="AT64" s="314"/>
      <c r="AU64" s="314"/>
      <c r="AV64" s="315"/>
      <c r="AW64" s="316"/>
      <c r="AX64" s="314"/>
      <c r="AY64" s="314"/>
      <c r="AZ64" s="314"/>
      <c r="BA64" s="314"/>
      <c r="BB64" s="315"/>
      <c r="BC64" s="316"/>
      <c r="BD64" s="314"/>
      <c r="BE64" s="314"/>
      <c r="BF64" s="314"/>
      <c r="BG64" s="314"/>
      <c r="BH64" s="315"/>
      <c r="BI64" s="316"/>
      <c r="BJ64" s="314"/>
      <c r="BK64" s="314"/>
      <c r="BL64" s="314"/>
      <c r="BM64" s="314"/>
      <c r="BN64" s="315"/>
      <c r="BO64" s="316"/>
      <c r="BP64" s="314"/>
      <c r="BQ64" s="314"/>
      <c r="BR64" s="314"/>
      <c r="BS64" s="314"/>
      <c r="BT64" s="315"/>
      <c r="BU64" s="316"/>
      <c r="BV64" s="314"/>
      <c r="BW64" s="314"/>
      <c r="BX64" s="314"/>
      <c r="BY64" s="314"/>
      <c r="BZ64" s="315"/>
      <c r="CA64" s="316"/>
      <c r="CB64" s="314"/>
      <c r="CC64" s="314"/>
      <c r="CD64" s="314"/>
      <c r="CE64" s="314"/>
      <c r="CF64" s="315"/>
      <c r="CG64" s="316"/>
      <c r="CH64" s="314"/>
      <c r="CI64" s="314"/>
      <c r="CJ64" s="314"/>
      <c r="CK64" s="314"/>
      <c r="CL64" s="315"/>
      <c r="CM64" s="316"/>
      <c r="CN64" s="314"/>
      <c r="CO64" s="314"/>
      <c r="CP64" s="314"/>
      <c r="CQ64" s="314"/>
      <c r="CR64" s="315"/>
      <c r="CS64" s="316"/>
      <c r="CT64" s="314"/>
      <c r="CU64" s="314"/>
      <c r="CV64" s="314"/>
      <c r="CW64" s="314"/>
      <c r="CX64" s="315"/>
      <c r="CY64" s="316"/>
      <c r="CZ64" s="314"/>
      <c r="DA64" s="314"/>
      <c r="DB64" s="314"/>
      <c r="DC64" s="314"/>
      <c r="DD64" s="315"/>
      <c r="DE64" s="316"/>
      <c r="DF64" s="314"/>
      <c r="DG64" s="314"/>
      <c r="DH64" s="314"/>
      <c r="DI64" s="314"/>
      <c r="DJ64" s="315"/>
      <c r="DK64" s="316"/>
      <c r="DL64" s="314"/>
      <c r="DM64" s="314"/>
      <c r="DN64" s="314"/>
      <c r="DO64" s="314"/>
      <c r="DP64" s="315"/>
      <c r="DQ64" s="316"/>
      <c r="DR64" s="314"/>
      <c r="DS64" s="314"/>
      <c r="DT64" s="314"/>
      <c r="DU64" s="314"/>
      <c r="DV64" s="315"/>
      <c r="DW64" s="316"/>
      <c r="DX64" s="314"/>
      <c r="DY64" s="314"/>
      <c r="DZ64" s="314"/>
      <c r="EA64" s="314"/>
      <c r="EB64" s="315"/>
      <c r="EC64" s="316"/>
      <c r="ED64" s="314"/>
      <c r="EE64" s="314"/>
      <c r="EF64" s="314"/>
      <c r="EG64" s="314"/>
      <c r="EH64" s="315"/>
      <c r="EI64" s="316"/>
      <c r="EJ64" s="314"/>
      <c r="EK64" s="314"/>
      <c r="EL64" s="314"/>
      <c r="EM64" s="314"/>
      <c r="EN64" s="315"/>
      <c r="EO64" s="316"/>
      <c r="EP64" s="314"/>
      <c r="EQ64" s="314"/>
      <c r="ER64" s="314"/>
      <c r="ES64" s="314"/>
      <c r="ET64" s="315"/>
      <c r="EU64" s="316"/>
      <c r="EV64" s="314"/>
      <c r="EW64" s="314"/>
      <c r="EX64" s="314"/>
      <c r="EY64" s="314"/>
      <c r="EZ64" s="315"/>
      <c r="FA64" s="316"/>
      <c r="FB64" s="314"/>
      <c r="FC64" s="314"/>
      <c r="FD64" s="314"/>
      <c r="FE64" s="314"/>
      <c r="FF64" s="315"/>
      <c r="FG64" s="316"/>
      <c r="FH64" s="314"/>
      <c r="FI64" s="314"/>
      <c r="FJ64" s="314"/>
      <c r="FK64" s="314"/>
      <c r="FL64" s="315"/>
      <c r="FM64" s="316"/>
      <c r="FN64" s="314"/>
      <c r="FO64" s="314"/>
      <c r="FP64" s="314"/>
      <c r="FQ64" s="314"/>
      <c r="FR64" s="315"/>
      <c r="FS64" s="316"/>
      <c r="FT64" s="314"/>
      <c r="FU64" s="314"/>
      <c r="FV64" s="314"/>
      <c r="FW64" s="314"/>
      <c r="FX64" s="315"/>
      <c r="FY64" s="316"/>
      <c r="FZ64" s="314"/>
      <c r="GA64" s="314"/>
      <c r="GB64" s="314"/>
      <c r="GC64" s="314"/>
      <c r="GD64" s="315"/>
      <c r="GE64" s="316"/>
      <c r="GF64" s="314"/>
      <c r="GG64" s="314"/>
      <c r="GH64" s="314"/>
      <c r="GI64" s="314"/>
      <c r="GJ64" s="315"/>
      <c r="GK64" s="316"/>
      <c r="GL64" s="314"/>
      <c r="GM64" s="314"/>
      <c r="GN64" s="314"/>
      <c r="GO64" s="314"/>
      <c r="GP64" s="315"/>
      <c r="GQ64" s="316"/>
      <c r="GR64" s="314"/>
      <c r="GS64" s="314"/>
      <c r="GT64" s="314"/>
      <c r="GU64" s="314"/>
      <c r="GV64" s="315"/>
      <c r="GW64" s="316"/>
      <c r="GX64" s="314"/>
      <c r="GY64" s="314"/>
      <c r="GZ64" s="314"/>
      <c r="HA64" s="314"/>
      <c r="HB64" s="314"/>
      <c r="HC64" s="317"/>
      <c r="HD64" s="317"/>
      <c r="HE64" s="318" t="str">
        <f t="shared" si="0"/>
        <v/>
      </c>
    </row>
    <row r="65" spans="2:213" ht="21" customHeight="1">
      <c r="B65" s="525"/>
      <c r="C65" s="526"/>
      <c r="D65" s="292"/>
      <c r="E65" s="293"/>
      <c r="F65" s="294"/>
      <c r="G65" s="295"/>
      <c r="H65" s="296"/>
      <c r="I65" s="296"/>
      <c r="J65" s="296"/>
      <c r="K65" s="296"/>
      <c r="L65" s="297"/>
      <c r="M65" s="298"/>
      <c r="N65" s="296"/>
      <c r="O65" s="296"/>
      <c r="P65" s="296"/>
      <c r="Q65" s="296"/>
      <c r="R65" s="297"/>
      <c r="S65" s="298"/>
      <c r="T65" s="296"/>
      <c r="U65" s="296"/>
      <c r="V65" s="296"/>
      <c r="W65" s="296"/>
      <c r="X65" s="297"/>
      <c r="Y65" s="298"/>
      <c r="Z65" s="296"/>
      <c r="AA65" s="296"/>
      <c r="AB65" s="296"/>
      <c r="AC65" s="296"/>
      <c r="AD65" s="297"/>
      <c r="AE65" s="298"/>
      <c r="AF65" s="296"/>
      <c r="AG65" s="296"/>
      <c r="AH65" s="296"/>
      <c r="AI65" s="296"/>
      <c r="AJ65" s="297"/>
      <c r="AK65" s="298"/>
      <c r="AL65" s="296"/>
      <c r="AM65" s="296"/>
      <c r="AN65" s="296"/>
      <c r="AO65" s="296"/>
      <c r="AP65" s="297"/>
      <c r="AQ65" s="298"/>
      <c r="AR65" s="296"/>
      <c r="AS65" s="296"/>
      <c r="AT65" s="296"/>
      <c r="AU65" s="296"/>
      <c r="AV65" s="297"/>
      <c r="AW65" s="298"/>
      <c r="AX65" s="296"/>
      <c r="AY65" s="296"/>
      <c r="AZ65" s="296"/>
      <c r="BA65" s="296"/>
      <c r="BB65" s="297"/>
      <c r="BC65" s="298"/>
      <c r="BD65" s="296"/>
      <c r="BE65" s="296"/>
      <c r="BF65" s="296"/>
      <c r="BG65" s="296"/>
      <c r="BH65" s="297"/>
      <c r="BI65" s="298"/>
      <c r="BJ65" s="296"/>
      <c r="BK65" s="296"/>
      <c r="BL65" s="296"/>
      <c r="BM65" s="296"/>
      <c r="BN65" s="297"/>
      <c r="BO65" s="298"/>
      <c r="BP65" s="296"/>
      <c r="BQ65" s="296"/>
      <c r="BR65" s="296"/>
      <c r="BS65" s="296"/>
      <c r="BT65" s="297"/>
      <c r="BU65" s="298"/>
      <c r="BV65" s="296"/>
      <c r="BW65" s="296"/>
      <c r="BX65" s="296"/>
      <c r="BY65" s="296"/>
      <c r="BZ65" s="297"/>
      <c r="CA65" s="298"/>
      <c r="CB65" s="296"/>
      <c r="CC65" s="296"/>
      <c r="CD65" s="296"/>
      <c r="CE65" s="296"/>
      <c r="CF65" s="297"/>
      <c r="CG65" s="298"/>
      <c r="CH65" s="296"/>
      <c r="CI65" s="296"/>
      <c r="CJ65" s="296"/>
      <c r="CK65" s="296"/>
      <c r="CL65" s="297"/>
      <c r="CM65" s="298"/>
      <c r="CN65" s="296"/>
      <c r="CO65" s="296"/>
      <c r="CP65" s="296"/>
      <c r="CQ65" s="296"/>
      <c r="CR65" s="297"/>
      <c r="CS65" s="298"/>
      <c r="CT65" s="296"/>
      <c r="CU65" s="296"/>
      <c r="CV65" s="296"/>
      <c r="CW65" s="296"/>
      <c r="CX65" s="297"/>
      <c r="CY65" s="298"/>
      <c r="CZ65" s="296"/>
      <c r="DA65" s="296"/>
      <c r="DB65" s="296"/>
      <c r="DC65" s="296"/>
      <c r="DD65" s="297"/>
      <c r="DE65" s="298"/>
      <c r="DF65" s="296"/>
      <c r="DG65" s="296"/>
      <c r="DH65" s="296"/>
      <c r="DI65" s="296"/>
      <c r="DJ65" s="297"/>
      <c r="DK65" s="298"/>
      <c r="DL65" s="296"/>
      <c r="DM65" s="296"/>
      <c r="DN65" s="296"/>
      <c r="DO65" s="296"/>
      <c r="DP65" s="297"/>
      <c r="DQ65" s="298"/>
      <c r="DR65" s="296"/>
      <c r="DS65" s="296"/>
      <c r="DT65" s="296"/>
      <c r="DU65" s="296"/>
      <c r="DV65" s="297"/>
      <c r="DW65" s="298"/>
      <c r="DX65" s="296"/>
      <c r="DY65" s="296"/>
      <c r="DZ65" s="296"/>
      <c r="EA65" s="296"/>
      <c r="EB65" s="297"/>
      <c r="EC65" s="298"/>
      <c r="ED65" s="296"/>
      <c r="EE65" s="296"/>
      <c r="EF65" s="296"/>
      <c r="EG65" s="296"/>
      <c r="EH65" s="297"/>
      <c r="EI65" s="298"/>
      <c r="EJ65" s="296"/>
      <c r="EK65" s="296"/>
      <c r="EL65" s="296"/>
      <c r="EM65" s="296"/>
      <c r="EN65" s="297"/>
      <c r="EO65" s="298"/>
      <c r="EP65" s="296"/>
      <c r="EQ65" s="296"/>
      <c r="ER65" s="296"/>
      <c r="ES65" s="296"/>
      <c r="ET65" s="297"/>
      <c r="EU65" s="298"/>
      <c r="EV65" s="296"/>
      <c r="EW65" s="296"/>
      <c r="EX65" s="296"/>
      <c r="EY65" s="296"/>
      <c r="EZ65" s="297"/>
      <c r="FA65" s="298"/>
      <c r="FB65" s="296"/>
      <c r="FC65" s="296"/>
      <c r="FD65" s="296"/>
      <c r="FE65" s="296"/>
      <c r="FF65" s="297"/>
      <c r="FG65" s="298"/>
      <c r="FH65" s="296"/>
      <c r="FI65" s="296"/>
      <c r="FJ65" s="296"/>
      <c r="FK65" s="296"/>
      <c r="FL65" s="297"/>
      <c r="FM65" s="298"/>
      <c r="FN65" s="296"/>
      <c r="FO65" s="296"/>
      <c r="FP65" s="296"/>
      <c r="FQ65" s="296"/>
      <c r="FR65" s="297"/>
      <c r="FS65" s="298"/>
      <c r="FT65" s="296"/>
      <c r="FU65" s="296"/>
      <c r="FV65" s="296"/>
      <c r="FW65" s="296"/>
      <c r="FX65" s="297"/>
      <c r="FY65" s="298"/>
      <c r="FZ65" s="296"/>
      <c r="GA65" s="296"/>
      <c r="GB65" s="296"/>
      <c r="GC65" s="296"/>
      <c r="GD65" s="297"/>
      <c r="GE65" s="298"/>
      <c r="GF65" s="296"/>
      <c r="GG65" s="296"/>
      <c r="GH65" s="296"/>
      <c r="GI65" s="296"/>
      <c r="GJ65" s="297"/>
      <c r="GK65" s="298"/>
      <c r="GL65" s="296"/>
      <c r="GM65" s="296"/>
      <c r="GN65" s="296"/>
      <c r="GO65" s="296"/>
      <c r="GP65" s="297"/>
      <c r="GQ65" s="298"/>
      <c r="GR65" s="296"/>
      <c r="GS65" s="296"/>
      <c r="GT65" s="296"/>
      <c r="GU65" s="296"/>
      <c r="GV65" s="297"/>
      <c r="GW65" s="298"/>
      <c r="GX65" s="296"/>
      <c r="GY65" s="296"/>
      <c r="GZ65" s="296"/>
      <c r="HA65" s="296"/>
      <c r="HB65" s="296"/>
      <c r="HC65" s="299"/>
      <c r="HD65" s="299"/>
      <c r="HE65" s="300" t="str">
        <f t="shared" si="0"/>
        <v/>
      </c>
    </row>
    <row r="66" spans="2:213" ht="21" customHeight="1" thickBot="1">
      <c r="B66" s="527"/>
      <c r="C66" s="528"/>
      <c r="D66" s="319"/>
      <c r="E66" s="320"/>
      <c r="F66" s="321"/>
      <c r="G66" s="322"/>
      <c r="H66" s="323"/>
      <c r="I66" s="323"/>
      <c r="J66" s="323"/>
      <c r="K66" s="323"/>
      <c r="L66" s="324"/>
      <c r="M66" s="325"/>
      <c r="N66" s="323"/>
      <c r="O66" s="323"/>
      <c r="P66" s="323"/>
      <c r="Q66" s="323"/>
      <c r="R66" s="324"/>
      <c r="S66" s="325"/>
      <c r="T66" s="323"/>
      <c r="U66" s="323"/>
      <c r="V66" s="323"/>
      <c r="W66" s="323"/>
      <c r="X66" s="324"/>
      <c r="Y66" s="325"/>
      <c r="Z66" s="323"/>
      <c r="AA66" s="323"/>
      <c r="AB66" s="323"/>
      <c r="AC66" s="323"/>
      <c r="AD66" s="324"/>
      <c r="AE66" s="325"/>
      <c r="AF66" s="323"/>
      <c r="AG66" s="323"/>
      <c r="AH66" s="323"/>
      <c r="AI66" s="323"/>
      <c r="AJ66" s="324"/>
      <c r="AK66" s="325"/>
      <c r="AL66" s="323"/>
      <c r="AM66" s="323"/>
      <c r="AN66" s="323"/>
      <c r="AO66" s="323"/>
      <c r="AP66" s="324"/>
      <c r="AQ66" s="325"/>
      <c r="AR66" s="323"/>
      <c r="AS66" s="323"/>
      <c r="AT66" s="323"/>
      <c r="AU66" s="323"/>
      <c r="AV66" s="324"/>
      <c r="AW66" s="325"/>
      <c r="AX66" s="323"/>
      <c r="AY66" s="323"/>
      <c r="AZ66" s="323"/>
      <c r="BA66" s="323"/>
      <c r="BB66" s="324"/>
      <c r="BC66" s="325"/>
      <c r="BD66" s="323"/>
      <c r="BE66" s="323"/>
      <c r="BF66" s="323"/>
      <c r="BG66" s="323"/>
      <c r="BH66" s="324"/>
      <c r="BI66" s="325"/>
      <c r="BJ66" s="323"/>
      <c r="BK66" s="323"/>
      <c r="BL66" s="323"/>
      <c r="BM66" s="323"/>
      <c r="BN66" s="324"/>
      <c r="BO66" s="325"/>
      <c r="BP66" s="323"/>
      <c r="BQ66" s="323"/>
      <c r="BR66" s="323"/>
      <c r="BS66" s="323"/>
      <c r="BT66" s="324"/>
      <c r="BU66" s="325"/>
      <c r="BV66" s="323"/>
      <c r="BW66" s="323"/>
      <c r="BX66" s="323"/>
      <c r="BY66" s="323"/>
      <c r="BZ66" s="324"/>
      <c r="CA66" s="325"/>
      <c r="CB66" s="323"/>
      <c r="CC66" s="323"/>
      <c r="CD66" s="323"/>
      <c r="CE66" s="323"/>
      <c r="CF66" s="324"/>
      <c r="CG66" s="325"/>
      <c r="CH66" s="323"/>
      <c r="CI66" s="323"/>
      <c r="CJ66" s="323"/>
      <c r="CK66" s="323"/>
      <c r="CL66" s="324"/>
      <c r="CM66" s="325"/>
      <c r="CN66" s="323"/>
      <c r="CO66" s="323"/>
      <c r="CP66" s="323"/>
      <c r="CQ66" s="323"/>
      <c r="CR66" s="324"/>
      <c r="CS66" s="325"/>
      <c r="CT66" s="323"/>
      <c r="CU66" s="323"/>
      <c r="CV66" s="323"/>
      <c r="CW66" s="323"/>
      <c r="CX66" s="324"/>
      <c r="CY66" s="325"/>
      <c r="CZ66" s="323"/>
      <c r="DA66" s="323"/>
      <c r="DB66" s="323"/>
      <c r="DC66" s="323"/>
      <c r="DD66" s="324"/>
      <c r="DE66" s="325"/>
      <c r="DF66" s="323"/>
      <c r="DG66" s="323"/>
      <c r="DH66" s="323"/>
      <c r="DI66" s="323"/>
      <c r="DJ66" s="324"/>
      <c r="DK66" s="325"/>
      <c r="DL66" s="323"/>
      <c r="DM66" s="323"/>
      <c r="DN66" s="323"/>
      <c r="DO66" s="323"/>
      <c r="DP66" s="324"/>
      <c r="DQ66" s="325"/>
      <c r="DR66" s="323"/>
      <c r="DS66" s="323"/>
      <c r="DT66" s="323"/>
      <c r="DU66" s="323"/>
      <c r="DV66" s="324"/>
      <c r="DW66" s="325"/>
      <c r="DX66" s="323"/>
      <c r="DY66" s="323"/>
      <c r="DZ66" s="323"/>
      <c r="EA66" s="323"/>
      <c r="EB66" s="324"/>
      <c r="EC66" s="325"/>
      <c r="ED66" s="323"/>
      <c r="EE66" s="323"/>
      <c r="EF66" s="323"/>
      <c r="EG66" s="323"/>
      <c r="EH66" s="324"/>
      <c r="EI66" s="325"/>
      <c r="EJ66" s="323"/>
      <c r="EK66" s="323"/>
      <c r="EL66" s="323"/>
      <c r="EM66" s="323"/>
      <c r="EN66" s="324"/>
      <c r="EO66" s="325"/>
      <c r="EP66" s="323"/>
      <c r="EQ66" s="323"/>
      <c r="ER66" s="323"/>
      <c r="ES66" s="323"/>
      <c r="ET66" s="324"/>
      <c r="EU66" s="325"/>
      <c r="EV66" s="323"/>
      <c r="EW66" s="323"/>
      <c r="EX66" s="323"/>
      <c r="EY66" s="323"/>
      <c r="EZ66" s="324"/>
      <c r="FA66" s="325"/>
      <c r="FB66" s="323"/>
      <c r="FC66" s="323"/>
      <c r="FD66" s="323"/>
      <c r="FE66" s="323"/>
      <c r="FF66" s="324"/>
      <c r="FG66" s="325"/>
      <c r="FH66" s="323"/>
      <c r="FI66" s="323"/>
      <c r="FJ66" s="323"/>
      <c r="FK66" s="323"/>
      <c r="FL66" s="324"/>
      <c r="FM66" s="325"/>
      <c r="FN66" s="323"/>
      <c r="FO66" s="323"/>
      <c r="FP66" s="323"/>
      <c r="FQ66" s="323"/>
      <c r="FR66" s="324"/>
      <c r="FS66" s="325"/>
      <c r="FT66" s="323"/>
      <c r="FU66" s="323"/>
      <c r="FV66" s="323"/>
      <c r="FW66" s="323"/>
      <c r="FX66" s="324"/>
      <c r="FY66" s="325"/>
      <c r="FZ66" s="323"/>
      <c r="GA66" s="323"/>
      <c r="GB66" s="323"/>
      <c r="GC66" s="323"/>
      <c r="GD66" s="324"/>
      <c r="GE66" s="325"/>
      <c r="GF66" s="323"/>
      <c r="GG66" s="323"/>
      <c r="GH66" s="323"/>
      <c r="GI66" s="323"/>
      <c r="GJ66" s="324"/>
      <c r="GK66" s="325"/>
      <c r="GL66" s="323"/>
      <c r="GM66" s="323"/>
      <c r="GN66" s="323"/>
      <c r="GO66" s="323"/>
      <c r="GP66" s="324"/>
      <c r="GQ66" s="325"/>
      <c r="GR66" s="323"/>
      <c r="GS66" s="323"/>
      <c r="GT66" s="323"/>
      <c r="GU66" s="323"/>
      <c r="GV66" s="324"/>
      <c r="GW66" s="325"/>
      <c r="GX66" s="323"/>
      <c r="GY66" s="323"/>
      <c r="GZ66" s="323"/>
      <c r="HA66" s="323"/>
      <c r="HB66" s="323"/>
      <c r="HC66" s="326"/>
      <c r="HD66" s="326"/>
      <c r="HE66" s="327" t="str">
        <f t="shared" si="0"/>
        <v/>
      </c>
    </row>
    <row r="67" spans="2:213" ht="21" customHeight="1" thickTop="1">
      <c r="B67" s="529" t="s">
        <v>111</v>
      </c>
      <c r="C67" s="530"/>
      <c r="D67" s="328"/>
      <c r="E67" s="329"/>
      <c r="F67" s="330"/>
      <c r="G67" s="331"/>
      <c r="H67" s="332"/>
      <c r="I67" s="332"/>
      <c r="J67" s="332"/>
      <c r="K67" s="332"/>
      <c r="L67" s="333"/>
      <c r="M67" s="334"/>
      <c r="N67" s="332"/>
      <c r="O67" s="332"/>
      <c r="P67" s="332"/>
      <c r="Q67" s="332"/>
      <c r="R67" s="333"/>
      <c r="S67" s="334"/>
      <c r="T67" s="332"/>
      <c r="U67" s="332"/>
      <c r="V67" s="332"/>
      <c r="W67" s="332"/>
      <c r="X67" s="333"/>
      <c r="Y67" s="334"/>
      <c r="Z67" s="332"/>
      <c r="AA67" s="332"/>
      <c r="AB67" s="332"/>
      <c r="AC67" s="332"/>
      <c r="AD67" s="333"/>
      <c r="AE67" s="334"/>
      <c r="AF67" s="332"/>
      <c r="AG67" s="332"/>
      <c r="AH67" s="332"/>
      <c r="AI67" s="332"/>
      <c r="AJ67" s="333"/>
      <c r="AK67" s="334"/>
      <c r="AL67" s="332"/>
      <c r="AM67" s="332"/>
      <c r="AN67" s="332"/>
      <c r="AO67" s="332"/>
      <c r="AP67" s="333"/>
      <c r="AQ67" s="334"/>
      <c r="AR67" s="332"/>
      <c r="AS67" s="332"/>
      <c r="AT67" s="332"/>
      <c r="AU67" s="332"/>
      <c r="AV67" s="333"/>
      <c r="AW67" s="334"/>
      <c r="AX67" s="332"/>
      <c r="AY67" s="332"/>
      <c r="AZ67" s="332"/>
      <c r="BA67" s="332"/>
      <c r="BB67" s="333"/>
      <c r="BC67" s="334"/>
      <c r="BD67" s="332"/>
      <c r="BE67" s="332"/>
      <c r="BF67" s="332"/>
      <c r="BG67" s="332"/>
      <c r="BH67" s="333"/>
      <c r="BI67" s="334"/>
      <c r="BJ67" s="332"/>
      <c r="BK67" s="332"/>
      <c r="BL67" s="332"/>
      <c r="BM67" s="332"/>
      <c r="BN67" s="333"/>
      <c r="BO67" s="334"/>
      <c r="BP67" s="332"/>
      <c r="BQ67" s="332"/>
      <c r="BR67" s="332"/>
      <c r="BS67" s="332"/>
      <c r="BT67" s="333"/>
      <c r="BU67" s="334"/>
      <c r="BV67" s="332"/>
      <c r="BW67" s="332"/>
      <c r="BX67" s="332"/>
      <c r="BY67" s="332"/>
      <c r="BZ67" s="333"/>
      <c r="CA67" s="334"/>
      <c r="CB67" s="332"/>
      <c r="CC67" s="332"/>
      <c r="CD67" s="332"/>
      <c r="CE67" s="332"/>
      <c r="CF67" s="333"/>
      <c r="CG67" s="334"/>
      <c r="CH67" s="332"/>
      <c r="CI67" s="332"/>
      <c r="CJ67" s="332"/>
      <c r="CK67" s="332"/>
      <c r="CL67" s="333"/>
      <c r="CM67" s="334"/>
      <c r="CN67" s="332"/>
      <c r="CO67" s="332"/>
      <c r="CP67" s="332"/>
      <c r="CQ67" s="332"/>
      <c r="CR67" s="333"/>
      <c r="CS67" s="334"/>
      <c r="CT67" s="332"/>
      <c r="CU67" s="332"/>
      <c r="CV67" s="332"/>
      <c r="CW67" s="332"/>
      <c r="CX67" s="333"/>
      <c r="CY67" s="334"/>
      <c r="CZ67" s="332"/>
      <c r="DA67" s="332"/>
      <c r="DB67" s="332"/>
      <c r="DC67" s="332"/>
      <c r="DD67" s="333"/>
      <c r="DE67" s="334"/>
      <c r="DF67" s="332"/>
      <c r="DG67" s="332"/>
      <c r="DH67" s="332"/>
      <c r="DI67" s="332"/>
      <c r="DJ67" s="333"/>
      <c r="DK67" s="334"/>
      <c r="DL67" s="332"/>
      <c r="DM67" s="332"/>
      <c r="DN67" s="332"/>
      <c r="DO67" s="332"/>
      <c r="DP67" s="333"/>
      <c r="DQ67" s="334"/>
      <c r="DR67" s="332"/>
      <c r="DS67" s="332"/>
      <c r="DT67" s="332"/>
      <c r="DU67" s="332"/>
      <c r="DV67" s="333"/>
      <c r="DW67" s="334"/>
      <c r="DX67" s="332"/>
      <c r="DY67" s="332"/>
      <c r="DZ67" s="332"/>
      <c r="EA67" s="332"/>
      <c r="EB67" s="333"/>
      <c r="EC67" s="334"/>
      <c r="ED67" s="332"/>
      <c r="EE67" s="332"/>
      <c r="EF67" s="332"/>
      <c r="EG67" s="332"/>
      <c r="EH67" s="333"/>
      <c r="EI67" s="334"/>
      <c r="EJ67" s="332"/>
      <c r="EK67" s="332"/>
      <c r="EL67" s="332"/>
      <c r="EM67" s="332"/>
      <c r="EN67" s="333"/>
      <c r="EO67" s="334"/>
      <c r="EP67" s="332"/>
      <c r="EQ67" s="332"/>
      <c r="ER67" s="332"/>
      <c r="ES67" s="332"/>
      <c r="ET67" s="333"/>
      <c r="EU67" s="334"/>
      <c r="EV67" s="332"/>
      <c r="EW67" s="332"/>
      <c r="EX67" s="332"/>
      <c r="EY67" s="332"/>
      <c r="EZ67" s="333"/>
      <c r="FA67" s="334"/>
      <c r="FB67" s="332"/>
      <c r="FC67" s="332"/>
      <c r="FD67" s="332"/>
      <c r="FE67" s="332"/>
      <c r="FF67" s="333"/>
      <c r="FG67" s="334"/>
      <c r="FH67" s="332"/>
      <c r="FI67" s="332"/>
      <c r="FJ67" s="332"/>
      <c r="FK67" s="332"/>
      <c r="FL67" s="333"/>
      <c r="FM67" s="334"/>
      <c r="FN67" s="332"/>
      <c r="FO67" s="332"/>
      <c r="FP67" s="332"/>
      <c r="FQ67" s="332"/>
      <c r="FR67" s="333"/>
      <c r="FS67" s="334"/>
      <c r="FT67" s="332"/>
      <c r="FU67" s="332"/>
      <c r="FV67" s="332"/>
      <c r="FW67" s="332"/>
      <c r="FX67" s="333"/>
      <c r="FY67" s="334"/>
      <c r="FZ67" s="332"/>
      <c r="GA67" s="332"/>
      <c r="GB67" s="332"/>
      <c r="GC67" s="332"/>
      <c r="GD67" s="333"/>
      <c r="GE67" s="334"/>
      <c r="GF67" s="332"/>
      <c r="GG67" s="332"/>
      <c r="GH67" s="332"/>
      <c r="GI67" s="332"/>
      <c r="GJ67" s="333"/>
      <c r="GK67" s="334"/>
      <c r="GL67" s="332"/>
      <c r="GM67" s="332"/>
      <c r="GN67" s="332"/>
      <c r="GO67" s="332"/>
      <c r="GP67" s="333"/>
      <c r="GQ67" s="334"/>
      <c r="GR67" s="332"/>
      <c r="GS67" s="332"/>
      <c r="GT67" s="332"/>
      <c r="GU67" s="332"/>
      <c r="GV67" s="333"/>
      <c r="GW67" s="334"/>
      <c r="GX67" s="332"/>
      <c r="GY67" s="332"/>
      <c r="GZ67" s="332"/>
      <c r="HA67" s="332"/>
      <c r="HB67" s="332"/>
      <c r="HC67" s="335"/>
      <c r="HD67" s="335"/>
      <c r="HE67" s="336" t="str">
        <f t="shared" si="0"/>
        <v/>
      </c>
    </row>
    <row r="68" spans="2:213" ht="21" customHeight="1">
      <c r="B68" s="529"/>
      <c r="C68" s="530"/>
      <c r="D68" s="292"/>
      <c r="E68" s="293"/>
      <c r="F68" s="294"/>
      <c r="G68" s="295"/>
      <c r="H68" s="296"/>
      <c r="I68" s="296"/>
      <c r="J68" s="296"/>
      <c r="K68" s="296"/>
      <c r="L68" s="297"/>
      <c r="M68" s="298"/>
      <c r="N68" s="296"/>
      <c r="O68" s="296"/>
      <c r="P68" s="296"/>
      <c r="Q68" s="296"/>
      <c r="R68" s="297"/>
      <c r="S68" s="298"/>
      <c r="T68" s="296"/>
      <c r="U68" s="296"/>
      <c r="V68" s="296"/>
      <c r="W68" s="296"/>
      <c r="X68" s="297"/>
      <c r="Y68" s="298"/>
      <c r="Z68" s="296"/>
      <c r="AA68" s="296"/>
      <c r="AB68" s="296"/>
      <c r="AC68" s="296"/>
      <c r="AD68" s="297"/>
      <c r="AE68" s="298"/>
      <c r="AF68" s="296"/>
      <c r="AG68" s="296"/>
      <c r="AH68" s="296"/>
      <c r="AI68" s="296"/>
      <c r="AJ68" s="297"/>
      <c r="AK68" s="298"/>
      <c r="AL68" s="296"/>
      <c r="AM68" s="296"/>
      <c r="AN68" s="296"/>
      <c r="AO68" s="296"/>
      <c r="AP68" s="297"/>
      <c r="AQ68" s="298"/>
      <c r="AR68" s="296"/>
      <c r="AS68" s="296"/>
      <c r="AT68" s="296"/>
      <c r="AU68" s="296"/>
      <c r="AV68" s="297"/>
      <c r="AW68" s="298"/>
      <c r="AX68" s="296"/>
      <c r="AY68" s="296"/>
      <c r="AZ68" s="296"/>
      <c r="BA68" s="296"/>
      <c r="BB68" s="297"/>
      <c r="BC68" s="298"/>
      <c r="BD68" s="296"/>
      <c r="BE68" s="296"/>
      <c r="BF68" s="296"/>
      <c r="BG68" s="296"/>
      <c r="BH68" s="297"/>
      <c r="BI68" s="298"/>
      <c r="BJ68" s="296"/>
      <c r="BK68" s="296"/>
      <c r="BL68" s="296"/>
      <c r="BM68" s="296"/>
      <c r="BN68" s="297"/>
      <c r="BO68" s="298"/>
      <c r="BP68" s="296"/>
      <c r="BQ68" s="296"/>
      <c r="BR68" s="296"/>
      <c r="BS68" s="296"/>
      <c r="BT68" s="297"/>
      <c r="BU68" s="298"/>
      <c r="BV68" s="296"/>
      <c r="BW68" s="296"/>
      <c r="BX68" s="296"/>
      <c r="BY68" s="296"/>
      <c r="BZ68" s="297"/>
      <c r="CA68" s="298"/>
      <c r="CB68" s="296"/>
      <c r="CC68" s="296"/>
      <c r="CD68" s="296"/>
      <c r="CE68" s="296"/>
      <c r="CF68" s="297"/>
      <c r="CG68" s="298"/>
      <c r="CH68" s="296"/>
      <c r="CI68" s="296"/>
      <c r="CJ68" s="296"/>
      <c r="CK68" s="296"/>
      <c r="CL68" s="297"/>
      <c r="CM68" s="298"/>
      <c r="CN68" s="296"/>
      <c r="CO68" s="296"/>
      <c r="CP68" s="296"/>
      <c r="CQ68" s="296"/>
      <c r="CR68" s="297"/>
      <c r="CS68" s="298"/>
      <c r="CT68" s="296"/>
      <c r="CU68" s="296"/>
      <c r="CV68" s="296"/>
      <c r="CW68" s="296"/>
      <c r="CX68" s="297"/>
      <c r="CY68" s="298"/>
      <c r="CZ68" s="296"/>
      <c r="DA68" s="296"/>
      <c r="DB68" s="296"/>
      <c r="DC68" s="296"/>
      <c r="DD68" s="297"/>
      <c r="DE68" s="298"/>
      <c r="DF68" s="296"/>
      <c r="DG68" s="296"/>
      <c r="DH68" s="296"/>
      <c r="DI68" s="296"/>
      <c r="DJ68" s="297"/>
      <c r="DK68" s="298"/>
      <c r="DL68" s="296"/>
      <c r="DM68" s="296"/>
      <c r="DN68" s="296"/>
      <c r="DO68" s="296"/>
      <c r="DP68" s="297"/>
      <c r="DQ68" s="298"/>
      <c r="DR68" s="296"/>
      <c r="DS68" s="296"/>
      <c r="DT68" s="296"/>
      <c r="DU68" s="296"/>
      <c r="DV68" s="297"/>
      <c r="DW68" s="298"/>
      <c r="DX68" s="296"/>
      <c r="DY68" s="296"/>
      <c r="DZ68" s="296"/>
      <c r="EA68" s="296"/>
      <c r="EB68" s="297"/>
      <c r="EC68" s="298"/>
      <c r="ED68" s="296"/>
      <c r="EE68" s="296"/>
      <c r="EF68" s="296"/>
      <c r="EG68" s="296"/>
      <c r="EH68" s="297"/>
      <c r="EI68" s="298"/>
      <c r="EJ68" s="296"/>
      <c r="EK68" s="296"/>
      <c r="EL68" s="296"/>
      <c r="EM68" s="296"/>
      <c r="EN68" s="297"/>
      <c r="EO68" s="298"/>
      <c r="EP68" s="296"/>
      <c r="EQ68" s="296"/>
      <c r="ER68" s="296"/>
      <c r="ES68" s="296"/>
      <c r="ET68" s="297"/>
      <c r="EU68" s="298"/>
      <c r="EV68" s="296"/>
      <c r="EW68" s="296"/>
      <c r="EX68" s="296"/>
      <c r="EY68" s="296"/>
      <c r="EZ68" s="297"/>
      <c r="FA68" s="298"/>
      <c r="FB68" s="296"/>
      <c r="FC68" s="296"/>
      <c r="FD68" s="296"/>
      <c r="FE68" s="296"/>
      <c r="FF68" s="297"/>
      <c r="FG68" s="298"/>
      <c r="FH68" s="296"/>
      <c r="FI68" s="296"/>
      <c r="FJ68" s="296"/>
      <c r="FK68" s="296"/>
      <c r="FL68" s="297"/>
      <c r="FM68" s="298"/>
      <c r="FN68" s="296"/>
      <c r="FO68" s="296"/>
      <c r="FP68" s="296"/>
      <c r="FQ68" s="296"/>
      <c r="FR68" s="297"/>
      <c r="FS68" s="298"/>
      <c r="FT68" s="296"/>
      <c r="FU68" s="296"/>
      <c r="FV68" s="296"/>
      <c r="FW68" s="296"/>
      <c r="FX68" s="297"/>
      <c r="FY68" s="298"/>
      <c r="FZ68" s="296"/>
      <c r="GA68" s="296"/>
      <c r="GB68" s="296"/>
      <c r="GC68" s="296"/>
      <c r="GD68" s="297"/>
      <c r="GE68" s="298"/>
      <c r="GF68" s="296"/>
      <c r="GG68" s="296"/>
      <c r="GH68" s="296"/>
      <c r="GI68" s="296"/>
      <c r="GJ68" s="297"/>
      <c r="GK68" s="298"/>
      <c r="GL68" s="296"/>
      <c r="GM68" s="296"/>
      <c r="GN68" s="296"/>
      <c r="GO68" s="296"/>
      <c r="GP68" s="297"/>
      <c r="GQ68" s="298"/>
      <c r="GR68" s="296"/>
      <c r="GS68" s="296"/>
      <c r="GT68" s="296"/>
      <c r="GU68" s="296"/>
      <c r="GV68" s="297"/>
      <c r="GW68" s="298"/>
      <c r="GX68" s="296"/>
      <c r="GY68" s="296"/>
      <c r="GZ68" s="296"/>
      <c r="HA68" s="296"/>
      <c r="HB68" s="296"/>
      <c r="HC68" s="299"/>
      <c r="HD68" s="299"/>
      <c r="HE68" s="300" t="str">
        <f t="shared" si="0"/>
        <v/>
      </c>
    </row>
    <row r="69" spans="2:213" ht="21" customHeight="1">
      <c r="B69" s="529"/>
      <c r="C69" s="530"/>
      <c r="D69" s="292"/>
      <c r="E69" s="293"/>
      <c r="F69" s="294"/>
      <c r="G69" s="295"/>
      <c r="H69" s="296"/>
      <c r="I69" s="296"/>
      <c r="J69" s="296"/>
      <c r="K69" s="296"/>
      <c r="L69" s="297"/>
      <c r="M69" s="298"/>
      <c r="N69" s="296"/>
      <c r="O69" s="296"/>
      <c r="P69" s="296"/>
      <c r="Q69" s="296"/>
      <c r="R69" s="297"/>
      <c r="S69" s="298"/>
      <c r="T69" s="296"/>
      <c r="U69" s="296"/>
      <c r="V69" s="296"/>
      <c r="W69" s="296"/>
      <c r="X69" s="297"/>
      <c r="Y69" s="298"/>
      <c r="Z69" s="296"/>
      <c r="AA69" s="296"/>
      <c r="AB69" s="296"/>
      <c r="AC69" s="296"/>
      <c r="AD69" s="297"/>
      <c r="AE69" s="298"/>
      <c r="AF69" s="296"/>
      <c r="AG69" s="296"/>
      <c r="AH69" s="296"/>
      <c r="AI69" s="296"/>
      <c r="AJ69" s="297"/>
      <c r="AK69" s="298"/>
      <c r="AL69" s="296"/>
      <c r="AM69" s="296"/>
      <c r="AN69" s="296"/>
      <c r="AO69" s="296"/>
      <c r="AP69" s="297"/>
      <c r="AQ69" s="298"/>
      <c r="AR69" s="296"/>
      <c r="AS69" s="296"/>
      <c r="AT69" s="296"/>
      <c r="AU69" s="296"/>
      <c r="AV69" s="297"/>
      <c r="AW69" s="298"/>
      <c r="AX69" s="296"/>
      <c r="AY69" s="296"/>
      <c r="AZ69" s="296"/>
      <c r="BA69" s="296"/>
      <c r="BB69" s="297"/>
      <c r="BC69" s="298"/>
      <c r="BD69" s="296"/>
      <c r="BE69" s="296"/>
      <c r="BF69" s="296"/>
      <c r="BG69" s="296"/>
      <c r="BH69" s="297"/>
      <c r="BI69" s="298"/>
      <c r="BJ69" s="296"/>
      <c r="BK69" s="296"/>
      <c r="BL69" s="296"/>
      <c r="BM69" s="296"/>
      <c r="BN69" s="297"/>
      <c r="BO69" s="298"/>
      <c r="BP69" s="296"/>
      <c r="BQ69" s="296"/>
      <c r="BR69" s="296"/>
      <c r="BS69" s="296"/>
      <c r="BT69" s="297"/>
      <c r="BU69" s="298"/>
      <c r="BV69" s="296"/>
      <c r="BW69" s="296"/>
      <c r="BX69" s="296"/>
      <c r="BY69" s="296"/>
      <c r="BZ69" s="297"/>
      <c r="CA69" s="298"/>
      <c r="CB69" s="296"/>
      <c r="CC69" s="296"/>
      <c r="CD69" s="296"/>
      <c r="CE69" s="296"/>
      <c r="CF69" s="297"/>
      <c r="CG69" s="298"/>
      <c r="CH69" s="296"/>
      <c r="CI69" s="296"/>
      <c r="CJ69" s="296"/>
      <c r="CK69" s="296"/>
      <c r="CL69" s="297"/>
      <c r="CM69" s="298"/>
      <c r="CN69" s="296"/>
      <c r="CO69" s="296"/>
      <c r="CP69" s="296"/>
      <c r="CQ69" s="296"/>
      <c r="CR69" s="297"/>
      <c r="CS69" s="298"/>
      <c r="CT69" s="296"/>
      <c r="CU69" s="296"/>
      <c r="CV69" s="296"/>
      <c r="CW69" s="296"/>
      <c r="CX69" s="297"/>
      <c r="CY69" s="298"/>
      <c r="CZ69" s="296"/>
      <c r="DA69" s="296"/>
      <c r="DB69" s="296"/>
      <c r="DC69" s="296"/>
      <c r="DD69" s="297"/>
      <c r="DE69" s="298"/>
      <c r="DF69" s="296"/>
      <c r="DG69" s="296"/>
      <c r="DH69" s="296"/>
      <c r="DI69" s="296"/>
      <c r="DJ69" s="297"/>
      <c r="DK69" s="298"/>
      <c r="DL69" s="296"/>
      <c r="DM69" s="296"/>
      <c r="DN69" s="296"/>
      <c r="DO69" s="296"/>
      <c r="DP69" s="297"/>
      <c r="DQ69" s="298"/>
      <c r="DR69" s="296"/>
      <c r="DS69" s="296"/>
      <c r="DT69" s="296"/>
      <c r="DU69" s="296"/>
      <c r="DV69" s="297"/>
      <c r="DW69" s="298"/>
      <c r="DX69" s="296"/>
      <c r="DY69" s="296"/>
      <c r="DZ69" s="296"/>
      <c r="EA69" s="296"/>
      <c r="EB69" s="297"/>
      <c r="EC69" s="298"/>
      <c r="ED69" s="296"/>
      <c r="EE69" s="296"/>
      <c r="EF69" s="296"/>
      <c r="EG69" s="296"/>
      <c r="EH69" s="297"/>
      <c r="EI69" s="298"/>
      <c r="EJ69" s="296"/>
      <c r="EK69" s="296"/>
      <c r="EL69" s="296"/>
      <c r="EM69" s="296"/>
      <c r="EN69" s="297"/>
      <c r="EO69" s="298"/>
      <c r="EP69" s="296"/>
      <c r="EQ69" s="296"/>
      <c r="ER69" s="296"/>
      <c r="ES69" s="296"/>
      <c r="ET69" s="297"/>
      <c r="EU69" s="298"/>
      <c r="EV69" s="296"/>
      <c r="EW69" s="296"/>
      <c r="EX69" s="296"/>
      <c r="EY69" s="296"/>
      <c r="EZ69" s="297"/>
      <c r="FA69" s="298"/>
      <c r="FB69" s="296"/>
      <c r="FC69" s="296"/>
      <c r="FD69" s="296"/>
      <c r="FE69" s="296"/>
      <c r="FF69" s="297"/>
      <c r="FG69" s="298"/>
      <c r="FH69" s="296"/>
      <c r="FI69" s="296"/>
      <c r="FJ69" s="296"/>
      <c r="FK69" s="296"/>
      <c r="FL69" s="297"/>
      <c r="FM69" s="298"/>
      <c r="FN69" s="296"/>
      <c r="FO69" s="296"/>
      <c r="FP69" s="296"/>
      <c r="FQ69" s="296"/>
      <c r="FR69" s="297"/>
      <c r="FS69" s="298"/>
      <c r="FT69" s="296"/>
      <c r="FU69" s="296"/>
      <c r="FV69" s="296"/>
      <c r="FW69" s="296"/>
      <c r="FX69" s="297"/>
      <c r="FY69" s="298"/>
      <c r="FZ69" s="296"/>
      <c r="GA69" s="296"/>
      <c r="GB69" s="296"/>
      <c r="GC69" s="296"/>
      <c r="GD69" s="297"/>
      <c r="GE69" s="298"/>
      <c r="GF69" s="296"/>
      <c r="GG69" s="296"/>
      <c r="GH69" s="296"/>
      <c r="GI69" s="296"/>
      <c r="GJ69" s="297"/>
      <c r="GK69" s="298"/>
      <c r="GL69" s="296"/>
      <c r="GM69" s="296"/>
      <c r="GN69" s="296"/>
      <c r="GO69" s="296"/>
      <c r="GP69" s="297"/>
      <c r="GQ69" s="298"/>
      <c r="GR69" s="296"/>
      <c r="GS69" s="296"/>
      <c r="GT69" s="296"/>
      <c r="GU69" s="296"/>
      <c r="GV69" s="297"/>
      <c r="GW69" s="298"/>
      <c r="GX69" s="296"/>
      <c r="GY69" s="296"/>
      <c r="GZ69" s="296"/>
      <c r="HA69" s="296"/>
      <c r="HB69" s="296"/>
      <c r="HC69" s="299"/>
      <c r="HD69" s="299"/>
      <c r="HE69" s="300" t="str">
        <f t="shared" si="0"/>
        <v/>
      </c>
    </row>
    <row r="70" spans="2:213" ht="21" customHeight="1">
      <c r="B70" s="529"/>
      <c r="C70" s="530"/>
      <c r="D70" s="292"/>
      <c r="E70" s="293"/>
      <c r="F70" s="294"/>
      <c r="G70" s="295"/>
      <c r="H70" s="296"/>
      <c r="I70" s="296"/>
      <c r="J70" s="296"/>
      <c r="K70" s="296"/>
      <c r="L70" s="297"/>
      <c r="M70" s="298"/>
      <c r="N70" s="296"/>
      <c r="O70" s="296"/>
      <c r="P70" s="296"/>
      <c r="Q70" s="296"/>
      <c r="R70" s="297"/>
      <c r="S70" s="298"/>
      <c r="T70" s="296"/>
      <c r="U70" s="296"/>
      <c r="V70" s="296"/>
      <c r="W70" s="296"/>
      <c r="X70" s="297"/>
      <c r="Y70" s="298"/>
      <c r="Z70" s="296"/>
      <c r="AA70" s="296"/>
      <c r="AB70" s="296"/>
      <c r="AC70" s="296"/>
      <c r="AD70" s="297"/>
      <c r="AE70" s="298"/>
      <c r="AF70" s="296"/>
      <c r="AG70" s="296"/>
      <c r="AH70" s="296"/>
      <c r="AI70" s="296"/>
      <c r="AJ70" s="297"/>
      <c r="AK70" s="298"/>
      <c r="AL70" s="296"/>
      <c r="AM70" s="296"/>
      <c r="AN70" s="296"/>
      <c r="AO70" s="296"/>
      <c r="AP70" s="297"/>
      <c r="AQ70" s="298"/>
      <c r="AR70" s="296"/>
      <c r="AS70" s="296"/>
      <c r="AT70" s="296"/>
      <c r="AU70" s="296"/>
      <c r="AV70" s="297"/>
      <c r="AW70" s="298"/>
      <c r="AX70" s="296"/>
      <c r="AY70" s="296"/>
      <c r="AZ70" s="296"/>
      <c r="BA70" s="296"/>
      <c r="BB70" s="297"/>
      <c r="BC70" s="298"/>
      <c r="BD70" s="296"/>
      <c r="BE70" s="296"/>
      <c r="BF70" s="296"/>
      <c r="BG70" s="296"/>
      <c r="BH70" s="297"/>
      <c r="BI70" s="298"/>
      <c r="BJ70" s="296"/>
      <c r="BK70" s="296"/>
      <c r="BL70" s="296"/>
      <c r="BM70" s="296"/>
      <c r="BN70" s="297"/>
      <c r="BO70" s="298"/>
      <c r="BP70" s="296"/>
      <c r="BQ70" s="296"/>
      <c r="BR70" s="296"/>
      <c r="BS70" s="296"/>
      <c r="BT70" s="297"/>
      <c r="BU70" s="298"/>
      <c r="BV70" s="296"/>
      <c r="BW70" s="296"/>
      <c r="BX70" s="296"/>
      <c r="BY70" s="296"/>
      <c r="BZ70" s="297"/>
      <c r="CA70" s="298"/>
      <c r="CB70" s="296"/>
      <c r="CC70" s="296"/>
      <c r="CD70" s="296"/>
      <c r="CE70" s="296"/>
      <c r="CF70" s="297"/>
      <c r="CG70" s="298"/>
      <c r="CH70" s="296"/>
      <c r="CI70" s="296"/>
      <c r="CJ70" s="296"/>
      <c r="CK70" s="296"/>
      <c r="CL70" s="297"/>
      <c r="CM70" s="298"/>
      <c r="CN70" s="296"/>
      <c r="CO70" s="296"/>
      <c r="CP70" s="296"/>
      <c r="CQ70" s="296"/>
      <c r="CR70" s="297"/>
      <c r="CS70" s="298"/>
      <c r="CT70" s="296"/>
      <c r="CU70" s="296"/>
      <c r="CV70" s="296"/>
      <c r="CW70" s="296"/>
      <c r="CX70" s="297"/>
      <c r="CY70" s="298"/>
      <c r="CZ70" s="296"/>
      <c r="DA70" s="296"/>
      <c r="DB70" s="296"/>
      <c r="DC70" s="296"/>
      <c r="DD70" s="297"/>
      <c r="DE70" s="298"/>
      <c r="DF70" s="296"/>
      <c r="DG70" s="296"/>
      <c r="DH70" s="296"/>
      <c r="DI70" s="296"/>
      <c r="DJ70" s="297"/>
      <c r="DK70" s="298"/>
      <c r="DL70" s="296"/>
      <c r="DM70" s="296"/>
      <c r="DN70" s="296"/>
      <c r="DO70" s="296"/>
      <c r="DP70" s="297"/>
      <c r="DQ70" s="298"/>
      <c r="DR70" s="296"/>
      <c r="DS70" s="296"/>
      <c r="DT70" s="296"/>
      <c r="DU70" s="296"/>
      <c r="DV70" s="297"/>
      <c r="DW70" s="298"/>
      <c r="DX70" s="296"/>
      <c r="DY70" s="296"/>
      <c r="DZ70" s="296"/>
      <c r="EA70" s="296"/>
      <c r="EB70" s="297"/>
      <c r="EC70" s="298"/>
      <c r="ED70" s="296"/>
      <c r="EE70" s="296"/>
      <c r="EF70" s="296"/>
      <c r="EG70" s="296"/>
      <c r="EH70" s="297"/>
      <c r="EI70" s="298"/>
      <c r="EJ70" s="296"/>
      <c r="EK70" s="296"/>
      <c r="EL70" s="296"/>
      <c r="EM70" s="296"/>
      <c r="EN70" s="297"/>
      <c r="EO70" s="298"/>
      <c r="EP70" s="296"/>
      <c r="EQ70" s="296"/>
      <c r="ER70" s="296"/>
      <c r="ES70" s="296"/>
      <c r="ET70" s="297"/>
      <c r="EU70" s="298"/>
      <c r="EV70" s="296"/>
      <c r="EW70" s="296"/>
      <c r="EX70" s="296"/>
      <c r="EY70" s="296"/>
      <c r="EZ70" s="297"/>
      <c r="FA70" s="298"/>
      <c r="FB70" s="296"/>
      <c r="FC70" s="296"/>
      <c r="FD70" s="296"/>
      <c r="FE70" s="296"/>
      <c r="FF70" s="297"/>
      <c r="FG70" s="298"/>
      <c r="FH70" s="296"/>
      <c r="FI70" s="296"/>
      <c r="FJ70" s="296"/>
      <c r="FK70" s="296"/>
      <c r="FL70" s="297"/>
      <c r="FM70" s="298"/>
      <c r="FN70" s="296"/>
      <c r="FO70" s="296"/>
      <c r="FP70" s="296"/>
      <c r="FQ70" s="296"/>
      <c r="FR70" s="297"/>
      <c r="FS70" s="298"/>
      <c r="FT70" s="296"/>
      <c r="FU70" s="296"/>
      <c r="FV70" s="296"/>
      <c r="FW70" s="296"/>
      <c r="FX70" s="297"/>
      <c r="FY70" s="298"/>
      <c r="FZ70" s="296"/>
      <c r="GA70" s="296"/>
      <c r="GB70" s="296"/>
      <c r="GC70" s="296"/>
      <c r="GD70" s="297"/>
      <c r="GE70" s="298"/>
      <c r="GF70" s="296"/>
      <c r="GG70" s="296"/>
      <c r="GH70" s="296"/>
      <c r="GI70" s="296"/>
      <c r="GJ70" s="297"/>
      <c r="GK70" s="298"/>
      <c r="GL70" s="296"/>
      <c r="GM70" s="296"/>
      <c r="GN70" s="296"/>
      <c r="GO70" s="296"/>
      <c r="GP70" s="297"/>
      <c r="GQ70" s="298"/>
      <c r="GR70" s="296"/>
      <c r="GS70" s="296"/>
      <c r="GT70" s="296"/>
      <c r="GU70" s="296"/>
      <c r="GV70" s="297"/>
      <c r="GW70" s="298"/>
      <c r="GX70" s="296"/>
      <c r="GY70" s="296"/>
      <c r="GZ70" s="296"/>
      <c r="HA70" s="296"/>
      <c r="HB70" s="296"/>
      <c r="HC70" s="299"/>
      <c r="HD70" s="299"/>
      <c r="HE70" s="300" t="str">
        <f t="shared" si="0"/>
        <v/>
      </c>
    </row>
    <row r="71" spans="2:213" ht="21" customHeight="1">
      <c r="B71" s="531"/>
      <c r="C71" s="532"/>
      <c r="D71" s="292"/>
      <c r="E71" s="293"/>
      <c r="F71" s="294"/>
      <c r="G71" s="295"/>
      <c r="H71" s="296"/>
      <c r="I71" s="296"/>
      <c r="J71" s="296"/>
      <c r="K71" s="296"/>
      <c r="L71" s="297"/>
      <c r="M71" s="298"/>
      <c r="N71" s="296"/>
      <c r="O71" s="296"/>
      <c r="P71" s="296"/>
      <c r="Q71" s="296"/>
      <c r="R71" s="297"/>
      <c r="S71" s="298"/>
      <c r="T71" s="296"/>
      <c r="U71" s="296"/>
      <c r="V71" s="296"/>
      <c r="W71" s="296"/>
      <c r="X71" s="297"/>
      <c r="Y71" s="298"/>
      <c r="Z71" s="296"/>
      <c r="AA71" s="296"/>
      <c r="AB71" s="296"/>
      <c r="AC71" s="296"/>
      <c r="AD71" s="297"/>
      <c r="AE71" s="298"/>
      <c r="AF71" s="296"/>
      <c r="AG71" s="296"/>
      <c r="AH71" s="296"/>
      <c r="AI71" s="296"/>
      <c r="AJ71" s="297"/>
      <c r="AK71" s="298"/>
      <c r="AL71" s="296"/>
      <c r="AM71" s="296"/>
      <c r="AN71" s="296"/>
      <c r="AO71" s="296"/>
      <c r="AP71" s="297"/>
      <c r="AQ71" s="298"/>
      <c r="AR71" s="296"/>
      <c r="AS71" s="296"/>
      <c r="AT71" s="296"/>
      <c r="AU71" s="296"/>
      <c r="AV71" s="297"/>
      <c r="AW71" s="298"/>
      <c r="AX71" s="296"/>
      <c r="AY71" s="296"/>
      <c r="AZ71" s="296"/>
      <c r="BA71" s="296"/>
      <c r="BB71" s="297"/>
      <c r="BC71" s="298"/>
      <c r="BD71" s="296"/>
      <c r="BE71" s="296"/>
      <c r="BF71" s="296"/>
      <c r="BG71" s="296"/>
      <c r="BH71" s="297"/>
      <c r="BI71" s="298"/>
      <c r="BJ71" s="296"/>
      <c r="BK71" s="296"/>
      <c r="BL71" s="296"/>
      <c r="BM71" s="296"/>
      <c r="BN71" s="297"/>
      <c r="BO71" s="298"/>
      <c r="BP71" s="296"/>
      <c r="BQ71" s="296"/>
      <c r="BR71" s="296"/>
      <c r="BS71" s="296"/>
      <c r="BT71" s="297"/>
      <c r="BU71" s="298"/>
      <c r="BV71" s="296"/>
      <c r="BW71" s="296"/>
      <c r="BX71" s="296"/>
      <c r="BY71" s="296"/>
      <c r="BZ71" s="297"/>
      <c r="CA71" s="298"/>
      <c r="CB71" s="296"/>
      <c r="CC71" s="296"/>
      <c r="CD71" s="296"/>
      <c r="CE71" s="296"/>
      <c r="CF71" s="297"/>
      <c r="CG71" s="298"/>
      <c r="CH71" s="296"/>
      <c r="CI71" s="296"/>
      <c r="CJ71" s="296"/>
      <c r="CK71" s="296"/>
      <c r="CL71" s="297"/>
      <c r="CM71" s="298"/>
      <c r="CN71" s="296"/>
      <c r="CO71" s="296"/>
      <c r="CP71" s="296"/>
      <c r="CQ71" s="296"/>
      <c r="CR71" s="297"/>
      <c r="CS71" s="298"/>
      <c r="CT71" s="296"/>
      <c r="CU71" s="296"/>
      <c r="CV71" s="296"/>
      <c r="CW71" s="296"/>
      <c r="CX71" s="297"/>
      <c r="CY71" s="298"/>
      <c r="CZ71" s="296"/>
      <c r="DA71" s="296"/>
      <c r="DB71" s="296"/>
      <c r="DC71" s="296"/>
      <c r="DD71" s="297"/>
      <c r="DE71" s="298"/>
      <c r="DF71" s="296"/>
      <c r="DG71" s="296"/>
      <c r="DH71" s="296"/>
      <c r="DI71" s="296"/>
      <c r="DJ71" s="297"/>
      <c r="DK71" s="298"/>
      <c r="DL71" s="296"/>
      <c r="DM71" s="296"/>
      <c r="DN71" s="296"/>
      <c r="DO71" s="296"/>
      <c r="DP71" s="297"/>
      <c r="DQ71" s="298"/>
      <c r="DR71" s="296"/>
      <c r="DS71" s="296"/>
      <c r="DT71" s="296"/>
      <c r="DU71" s="296"/>
      <c r="DV71" s="297"/>
      <c r="DW71" s="298"/>
      <c r="DX71" s="296"/>
      <c r="DY71" s="296"/>
      <c r="DZ71" s="296"/>
      <c r="EA71" s="296"/>
      <c r="EB71" s="297"/>
      <c r="EC71" s="298"/>
      <c r="ED71" s="296"/>
      <c r="EE71" s="296"/>
      <c r="EF71" s="296"/>
      <c r="EG71" s="296"/>
      <c r="EH71" s="297"/>
      <c r="EI71" s="298"/>
      <c r="EJ71" s="296"/>
      <c r="EK71" s="296"/>
      <c r="EL71" s="296"/>
      <c r="EM71" s="296"/>
      <c r="EN71" s="297"/>
      <c r="EO71" s="298"/>
      <c r="EP71" s="296"/>
      <c r="EQ71" s="296"/>
      <c r="ER71" s="296"/>
      <c r="ES71" s="296"/>
      <c r="ET71" s="297"/>
      <c r="EU71" s="298"/>
      <c r="EV71" s="296"/>
      <c r="EW71" s="296"/>
      <c r="EX71" s="296"/>
      <c r="EY71" s="296"/>
      <c r="EZ71" s="297"/>
      <c r="FA71" s="298"/>
      <c r="FB71" s="296"/>
      <c r="FC71" s="296"/>
      <c r="FD71" s="296"/>
      <c r="FE71" s="296"/>
      <c r="FF71" s="297"/>
      <c r="FG71" s="298"/>
      <c r="FH71" s="296"/>
      <c r="FI71" s="296"/>
      <c r="FJ71" s="296"/>
      <c r="FK71" s="296"/>
      <c r="FL71" s="297"/>
      <c r="FM71" s="298"/>
      <c r="FN71" s="296"/>
      <c r="FO71" s="296"/>
      <c r="FP71" s="296"/>
      <c r="FQ71" s="296"/>
      <c r="FR71" s="297"/>
      <c r="FS71" s="298"/>
      <c r="FT71" s="296"/>
      <c r="FU71" s="296"/>
      <c r="FV71" s="296"/>
      <c r="FW71" s="296"/>
      <c r="FX71" s="297"/>
      <c r="FY71" s="298"/>
      <c r="FZ71" s="296"/>
      <c r="GA71" s="296"/>
      <c r="GB71" s="296"/>
      <c r="GC71" s="296"/>
      <c r="GD71" s="297"/>
      <c r="GE71" s="298"/>
      <c r="GF71" s="296"/>
      <c r="GG71" s="296"/>
      <c r="GH71" s="296"/>
      <c r="GI71" s="296"/>
      <c r="GJ71" s="297"/>
      <c r="GK71" s="298"/>
      <c r="GL71" s="296"/>
      <c r="GM71" s="296"/>
      <c r="GN71" s="296"/>
      <c r="GO71" s="296"/>
      <c r="GP71" s="297"/>
      <c r="GQ71" s="298"/>
      <c r="GR71" s="296"/>
      <c r="GS71" s="296"/>
      <c r="GT71" s="296"/>
      <c r="GU71" s="296"/>
      <c r="GV71" s="297"/>
      <c r="GW71" s="298"/>
      <c r="GX71" s="296"/>
      <c r="GY71" s="296"/>
      <c r="GZ71" s="296"/>
      <c r="HA71" s="296"/>
      <c r="HB71" s="296"/>
      <c r="HC71" s="299"/>
      <c r="HD71" s="299"/>
      <c r="HE71" s="300" t="str">
        <f t="shared" si="0"/>
        <v/>
      </c>
    </row>
    <row r="72" spans="2:213" s="337" customFormat="1" ht="13.5" customHeight="1">
      <c r="B72" s="533"/>
      <c r="C72" s="533"/>
      <c r="D72" s="533"/>
      <c r="E72" s="533"/>
      <c r="F72" s="533"/>
      <c r="G72" s="533"/>
      <c r="H72" s="533"/>
      <c r="I72" s="533"/>
      <c r="J72" s="533"/>
      <c r="K72" s="533"/>
      <c r="L72" s="533"/>
      <c r="M72" s="533"/>
      <c r="N72" s="533"/>
      <c r="O72" s="533"/>
      <c r="P72" s="533"/>
      <c r="Q72" s="533"/>
      <c r="R72" s="533"/>
      <c r="S72" s="533"/>
      <c r="T72" s="533"/>
      <c r="U72" s="533"/>
      <c r="V72" s="533"/>
      <c r="W72" s="533"/>
      <c r="X72" s="533"/>
      <c r="Y72" s="533"/>
      <c r="Z72" s="533"/>
      <c r="AA72" s="533"/>
      <c r="AB72" s="533"/>
      <c r="AC72" s="533"/>
      <c r="AD72" s="533"/>
      <c r="AE72" s="533"/>
      <c r="AF72" s="533"/>
      <c r="AG72" s="533"/>
      <c r="AH72" s="533"/>
      <c r="AI72" s="533"/>
      <c r="AJ72" s="533"/>
      <c r="AK72" s="533"/>
      <c r="AL72" s="533"/>
      <c r="AM72" s="533"/>
      <c r="AN72" s="533"/>
      <c r="AO72" s="533"/>
      <c r="AP72" s="533"/>
      <c r="AQ72" s="533"/>
      <c r="AR72" s="533"/>
      <c r="AS72" s="533"/>
      <c r="AT72" s="533"/>
      <c r="AU72" s="533"/>
      <c r="AV72" s="533"/>
      <c r="AW72" s="533"/>
      <c r="AX72" s="533"/>
      <c r="AY72" s="533"/>
      <c r="AZ72" s="533"/>
      <c r="BA72" s="533"/>
      <c r="BB72" s="533"/>
      <c r="BC72" s="533"/>
      <c r="BD72" s="533"/>
      <c r="BE72" s="533"/>
      <c r="BF72" s="533"/>
      <c r="BG72" s="533"/>
      <c r="BH72" s="533"/>
      <c r="BI72" s="533"/>
      <c r="BJ72" s="533"/>
      <c r="BK72" s="533"/>
      <c r="BL72" s="533"/>
      <c r="BM72" s="533"/>
      <c r="BN72" s="533"/>
      <c r="BO72" s="533"/>
      <c r="BP72" s="533"/>
      <c r="BQ72" s="533"/>
      <c r="BR72" s="533"/>
      <c r="BS72" s="533"/>
      <c r="BT72" s="533"/>
      <c r="BU72" s="533"/>
      <c r="BV72" s="533"/>
      <c r="BW72" s="533"/>
      <c r="BX72" s="533"/>
      <c r="BY72" s="533"/>
      <c r="BZ72" s="533"/>
      <c r="CA72" s="533"/>
      <c r="CB72" s="533"/>
      <c r="CC72" s="533"/>
      <c r="CD72" s="533"/>
      <c r="CE72" s="533"/>
      <c r="CF72" s="533"/>
      <c r="CG72" s="533"/>
      <c r="CH72" s="533"/>
      <c r="CI72" s="533"/>
      <c r="CJ72" s="533"/>
      <c r="CK72" s="533"/>
      <c r="CL72" s="533"/>
      <c r="CM72" s="533"/>
      <c r="CN72" s="533"/>
      <c r="CO72" s="533"/>
      <c r="CP72" s="533"/>
      <c r="CQ72" s="533"/>
      <c r="CR72" s="533"/>
      <c r="CS72" s="533"/>
      <c r="CT72" s="533"/>
      <c r="CU72" s="533"/>
      <c r="CV72" s="533"/>
      <c r="CW72" s="533"/>
      <c r="CX72" s="533"/>
      <c r="CY72" s="533"/>
      <c r="CZ72" s="533"/>
      <c r="DA72" s="533"/>
      <c r="DB72" s="533"/>
      <c r="DC72" s="533"/>
      <c r="DD72" s="533"/>
      <c r="DE72" s="533"/>
      <c r="DF72" s="533"/>
      <c r="DG72" s="533"/>
      <c r="DH72" s="533"/>
      <c r="DI72" s="533"/>
      <c r="DJ72" s="533"/>
      <c r="DK72" s="533"/>
      <c r="DL72" s="533"/>
      <c r="DM72" s="533"/>
      <c r="DN72" s="533"/>
      <c r="DO72" s="533"/>
      <c r="DP72" s="533"/>
      <c r="DQ72" s="533"/>
      <c r="DR72" s="533"/>
      <c r="DS72" s="533"/>
      <c r="DT72" s="533"/>
      <c r="DU72" s="533"/>
      <c r="DV72" s="533"/>
      <c r="DW72" s="533"/>
      <c r="DX72" s="533"/>
      <c r="DY72" s="533"/>
      <c r="DZ72" s="533"/>
      <c r="EA72" s="533"/>
      <c r="EB72" s="533"/>
      <c r="EC72" s="533"/>
      <c r="ED72" s="533"/>
      <c r="EE72" s="533"/>
      <c r="EF72" s="533"/>
      <c r="EG72" s="533"/>
      <c r="EH72" s="533"/>
      <c r="EI72" s="533"/>
      <c r="EJ72" s="533"/>
      <c r="EK72" s="533"/>
      <c r="EL72" s="533"/>
      <c r="EM72" s="533"/>
      <c r="EN72" s="533"/>
      <c r="EO72" s="533"/>
      <c r="EP72" s="533"/>
      <c r="EQ72" s="533"/>
      <c r="ER72" s="533"/>
      <c r="ES72" s="533"/>
      <c r="ET72" s="533"/>
      <c r="EU72" s="533"/>
      <c r="EV72" s="533"/>
      <c r="EW72" s="533"/>
      <c r="EX72" s="533"/>
      <c r="EY72" s="533"/>
      <c r="EZ72" s="533"/>
      <c r="FA72" s="533"/>
      <c r="FB72" s="533"/>
      <c r="FC72" s="533"/>
      <c r="FD72" s="533"/>
      <c r="FE72" s="533"/>
      <c r="FF72" s="533"/>
      <c r="FG72" s="533"/>
      <c r="FH72" s="533"/>
      <c r="FI72" s="533"/>
      <c r="FJ72" s="533"/>
      <c r="FK72" s="533"/>
      <c r="FL72" s="533"/>
      <c r="FM72" s="533"/>
      <c r="FN72" s="533"/>
      <c r="FO72" s="533"/>
      <c r="FP72" s="533"/>
      <c r="FQ72" s="533"/>
      <c r="FR72" s="533"/>
      <c r="FS72" s="533"/>
      <c r="FT72" s="533"/>
      <c r="FU72" s="533"/>
      <c r="FV72" s="533"/>
      <c r="FW72" s="533"/>
      <c r="FX72" s="533"/>
      <c r="FY72" s="533"/>
      <c r="FZ72" s="533"/>
      <c r="GA72" s="533"/>
      <c r="GB72" s="533"/>
      <c r="GC72" s="533"/>
      <c r="GD72" s="533"/>
      <c r="GE72" s="533"/>
      <c r="GF72" s="533"/>
      <c r="GG72" s="533"/>
      <c r="GH72" s="533"/>
      <c r="GI72" s="533"/>
      <c r="GJ72" s="533"/>
      <c r="GK72" s="533"/>
      <c r="GL72" s="533"/>
      <c r="GM72" s="533"/>
      <c r="GN72" s="533"/>
      <c r="GO72" s="533"/>
      <c r="GP72" s="533"/>
      <c r="GQ72" s="533"/>
      <c r="GR72" s="533"/>
      <c r="GS72" s="533"/>
      <c r="GT72" s="533"/>
      <c r="GU72" s="533"/>
      <c r="GV72" s="533"/>
      <c r="GW72" s="533"/>
      <c r="GX72" s="533"/>
      <c r="GY72" s="533"/>
      <c r="GZ72" s="533"/>
      <c r="HA72" s="533"/>
      <c r="HB72" s="533"/>
      <c r="HC72" s="533"/>
      <c r="HD72" s="533"/>
      <c r="HE72" s="533"/>
    </row>
  </sheetData>
  <mergeCells count="86">
    <mergeCell ref="B13:C63"/>
    <mergeCell ref="B64:C66"/>
    <mergeCell ref="B67:C71"/>
    <mergeCell ref="B72:HE72"/>
    <mergeCell ref="EI12:ET12"/>
    <mergeCell ref="EU12:FF12"/>
    <mergeCell ref="FG12:FR12"/>
    <mergeCell ref="FS12:GD12"/>
    <mergeCell ref="GE12:GP12"/>
    <mergeCell ref="GQ12:HB12"/>
    <mergeCell ref="BO12:BZ12"/>
    <mergeCell ref="CA12:CL12"/>
    <mergeCell ref="CM12:CX12"/>
    <mergeCell ref="CY12:DJ12"/>
    <mergeCell ref="DK12:DV12"/>
    <mergeCell ref="DW12:EH12"/>
    <mergeCell ref="EU11:FF11"/>
    <mergeCell ref="FG11:FR11"/>
    <mergeCell ref="FS11:GD11"/>
    <mergeCell ref="GE11:GP11"/>
    <mergeCell ref="GQ11:HB11"/>
    <mergeCell ref="G12:R12"/>
    <mergeCell ref="S12:AD12"/>
    <mergeCell ref="AE12:AP12"/>
    <mergeCell ref="AQ12:BB12"/>
    <mergeCell ref="BC12:BN12"/>
    <mergeCell ref="CA11:CL11"/>
    <mergeCell ref="CM11:CX11"/>
    <mergeCell ref="CY11:DJ11"/>
    <mergeCell ref="DK11:DV11"/>
    <mergeCell ref="DW11:EH11"/>
    <mergeCell ref="EI11:ET11"/>
    <mergeCell ref="FS8:GD10"/>
    <mergeCell ref="GE8:GP10"/>
    <mergeCell ref="GQ8:HB10"/>
    <mergeCell ref="B11:E12"/>
    <mergeCell ref="G11:R11"/>
    <mergeCell ref="S11:AD11"/>
    <mergeCell ref="AE11:AP11"/>
    <mergeCell ref="AQ11:BB11"/>
    <mergeCell ref="BC11:BN11"/>
    <mergeCell ref="BO11:BZ11"/>
    <mergeCell ref="CY8:DJ10"/>
    <mergeCell ref="DK8:DV10"/>
    <mergeCell ref="DW8:EH10"/>
    <mergeCell ref="EI8:ET10"/>
    <mergeCell ref="EU8:FF10"/>
    <mergeCell ref="FG8:FR10"/>
    <mergeCell ref="HC6:HE12"/>
    <mergeCell ref="B8:F10"/>
    <mergeCell ref="G8:R10"/>
    <mergeCell ref="S8:AD10"/>
    <mergeCell ref="AE8:AP10"/>
    <mergeCell ref="AQ8:BB10"/>
    <mergeCell ref="BC8:BN10"/>
    <mergeCell ref="BO8:BZ10"/>
    <mergeCell ref="CA8:CL10"/>
    <mergeCell ref="CM8:CX10"/>
    <mergeCell ref="EG6:EJ6"/>
    <mergeCell ref="ES6:EV6"/>
    <mergeCell ref="FE6:FH6"/>
    <mergeCell ref="FQ6:FT6"/>
    <mergeCell ref="GC6:GF6"/>
    <mergeCell ref="GO6:GR6"/>
    <mergeCell ref="BM6:BP6"/>
    <mergeCell ref="BY6:CB6"/>
    <mergeCell ref="CK6:CN6"/>
    <mergeCell ref="CW6:CZ6"/>
    <mergeCell ref="DI6:DL6"/>
    <mergeCell ref="DU6:DX6"/>
    <mergeCell ref="CD4:CG4"/>
    <mergeCell ref="CH4:CM4"/>
    <mergeCell ref="CN4:CR4"/>
    <mergeCell ref="CS4:CV4"/>
    <mergeCell ref="B6:F7"/>
    <mergeCell ref="G6:H6"/>
    <mergeCell ref="Q6:T6"/>
    <mergeCell ref="AC6:AF6"/>
    <mergeCell ref="AO6:AR6"/>
    <mergeCell ref="BA6:BD6"/>
    <mergeCell ref="BX4:CC4"/>
    <mergeCell ref="B3:E3"/>
    <mergeCell ref="B4:D4"/>
    <mergeCell ref="BA4:BL4"/>
    <mergeCell ref="BM4:BR4"/>
    <mergeCell ref="BS4:BW4"/>
  </mergeCells>
  <phoneticPr fontId="1"/>
  <conditionalFormatting sqref="G14:HB71">
    <cfRule type="expression" dxfId="1" priority="2" stopIfTrue="1">
      <formula>AND(G$7&gt;=$HC14,G$7&lt;$HD14)</formula>
    </cfRule>
  </conditionalFormatting>
  <conditionalFormatting sqref="HE14:HE71">
    <cfRule type="expression" dxfId="0" priority="1">
      <formula>$HE14=""</formula>
    </cfRule>
  </conditionalFormatting>
  <dataValidations count="3">
    <dataValidation allowBlank="1" showInputMessage="1" showErrorMessage="1" prompt="時間帯ごとに在所している児童数を記入してください。" sqref="G11:HB11 JC11:QX11 SY11:AAT11 ACU11:AKP11 AMQ11:AUL11 AWM11:BEH11 BGI11:BOD11 BQE11:BXZ11 CAA11:CHV11 CJW11:CRR11 CTS11:DBN11 DDO11:DLJ11 DNK11:DVF11 DXG11:EFB11 EHC11:EOX11 EQY11:EYT11 FAU11:FIP11 FKQ11:FSL11 FUM11:GCH11 GEI11:GMD11 GOE11:GVZ11 GYA11:HFV11 HHW11:HPR11 HRS11:HZN11 IBO11:IJJ11 ILK11:ITF11 IVG11:JDB11 JFC11:JMX11 JOY11:JWT11 JYU11:KGP11 KIQ11:KQL11 KSM11:LAH11 LCI11:LKD11 LME11:LTZ11 LWA11:MDV11 MFW11:MNR11 MPS11:MXN11 MZO11:NHJ11 NJK11:NRF11 NTG11:OBB11 ODC11:OKX11 OMY11:OUT11 OWU11:PEP11 PGQ11:POL11 PQM11:PYH11 QAI11:QID11 QKE11:QRZ11 QUA11:RBV11 RDW11:RLR11 RNS11:RVN11 RXO11:SFJ11 SHK11:SPF11 SRG11:SZB11 TBC11:TIX11 TKY11:TST11 TUU11:UCP11 UEQ11:UML11 UOM11:UWH11 UYI11:VGD11 VIE11:VPZ11 VSA11:VZV11 WBW11:WJR11 WLS11:WTN11 WVO11:XDJ11 G65547:HB65547 JC65547:QX65547 SY65547:AAT65547 ACU65547:AKP65547 AMQ65547:AUL65547 AWM65547:BEH65547 BGI65547:BOD65547 BQE65547:BXZ65547 CAA65547:CHV65547 CJW65547:CRR65547 CTS65547:DBN65547 DDO65547:DLJ65547 DNK65547:DVF65547 DXG65547:EFB65547 EHC65547:EOX65547 EQY65547:EYT65547 FAU65547:FIP65547 FKQ65547:FSL65547 FUM65547:GCH65547 GEI65547:GMD65547 GOE65547:GVZ65547 GYA65547:HFV65547 HHW65547:HPR65547 HRS65547:HZN65547 IBO65547:IJJ65547 ILK65547:ITF65547 IVG65547:JDB65547 JFC65547:JMX65547 JOY65547:JWT65547 JYU65547:KGP65547 KIQ65547:KQL65547 KSM65547:LAH65547 LCI65547:LKD65547 LME65547:LTZ65547 LWA65547:MDV65547 MFW65547:MNR65547 MPS65547:MXN65547 MZO65547:NHJ65547 NJK65547:NRF65547 NTG65547:OBB65547 ODC65547:OKX65547 OMY65547:OUT65547 OWU65547:PEP65547 PGQ65547:POL65547 PQM65547:PYH65547 QAI65547:QID65547 QKE65547:QRZ65547 QUA65547:RBV65547 RDW65547:RLR65547 RNS65547:RVN65547 RXO65547:SFJ65547 SHK65547:SPF65547 SRG65547:SZB65547 TBC65547:TIX65547 TKY65547:TST65547 TUU65547:UCP65547 UEQ65547:UML65547 UOM65547:UWH65547 UYI65547:VGD65547 VIE65547:VPZ65547 VSA65547:VZV65547 WBW65547:WJR65547 WLS65547:WTN65547 WVO65547:XDJ65547 G131083:HB131083 JC131083:QX131083 SY131083:AAT131083 ACU131083:AKP131083 AMQ131083:AUL131083 AWM131083:BEH131083 BGI131083:BOD131083 BQE131083:BXZ131083 CAA131083:CHV131083 CJW131083:CRR131083 CTS131083:DBN131083 DDO131083:DLJ131083 DNK131083:DVF131083 DXG131083:EFB131083 EHC131083:EOX131083 EQY131083:EYT131083 FAU131083:FIP131083 FKQ131083:FSL131083 FUM131083:GCH131083 GEI131083:GMD131083 GOE131083:GVZ131083 GYA131083:HFV131083 HHW131083:HPR131083 HRS131083:HZN131083 IBO131083:IJJ131083 ILK131083:ITF131083 IVG131083:JDB131083 JFC131083:JMX131083 JOY131083:JWT131083 JYU131083:KGP131083 KIQ131083:KQL131083 KSM131083:LAH131083 LCI131083:LKD131083 LME131083:LTZ131083 LWA131083:MDV131083 MFW131083:MNR131083 MPS131083:MXN131083 MZO131083:NHJ131083 NJK131083:NRF131083 NTG131083:OBB131083 ODC131083:OKX131083 OMY131083:OUT131083 OWU131083:PEP131083 PGQ131083:POL131083 PQM131083:PYH131083 QAI131083:QID131083 QKE131083:QRZ131083 QUA131083:RBV131083 RDW131083:RLR131083 RNS131083:RVN131083 RXO131083:SFJ131083 SHK131083:SPF131083 SRG131083:SZB131083 TBC131083:TIX131083 TKY131083:TST131083 TUU131083:UCP131083 UEQ131083:UML131083 UOM131083:UWH131083 UYI131083:VGD131083 VIE131083:VPZ131083 VSA131083:VZV131083 WBW131083:WJR131083 WLS131083:WTN131083 WVO131083:XDJ131083 G196619:HB196619 JC196619:QX196619 SY196619:AAT196619 ACU196619:AKP196619 AMQ196619:AUL196619 AWM196619:BEH196619 BGI196619:BOD196619 BQE196619:BXZ196619 CAA196619:CHV196619 CJW196619:CRR196619 CTS196619:DBN196619 DDO196619:DLJ196619 DNK196619:DVF196619 DXG196619:EFB196619 EHC196619:EOX196619 EQY196619:EYT196619 FAU196619:FIP196619 FKQ196619:FSL196619 FUM196619:GCH196619 GEI196619:GMD196619 GOE196619:GVZ196619 GYA196619:HFV196619 HHW196619:HPR196619 HRS196619:HZN196619 IBO196619:IJJ196619 ILK196619:ITF196619 IVG196619:JDB196619 JFC196619:JMX196619 JOY196619:JWT196619 JYU196619:KGP196619 KIQ196619:KQL196619 KSM196619:LAH196619 LCI196619:LKD196619 LME196619:LTZ196619 LWA196619:MDV196619 MFW196619:MNR196619 MPS196619:MXN196619 MZO196619:NHJ196619 NJK196619:NRF196619 NTG196619:OBB196619 ODC196619:OKX196619 OMY196619:OUT196619 OWU196619:PEP196619 PGQ196619:POL196619 PQM196619:PYH196619 QAI196619:QID196619 QKE196619:QRZ196619 QUA196619:RBV196619 RDW196619:RLR196619 RNS196619:RVN196619 RXO196619:SFJ196619 SHK196619:SPF196619 SRG196619:SZB196619 TBC196619:TIX196619 TKY196619:TST196619 TUU196619:UCP196619 UEQ196619:UML196619 UOM196619:UWH196619 UYI196619:VGD196619 VIE196619:VPZ196619 VSA196619:VZV196619 WBW196619:WJR196619 WLS196619:WTN196619 WVO196619:XDJ196619 G262155:HB262155 JC262155:QX262155 SY262155:AAT262155 ACU262155:AKP262155 AMQ262155:AUL262155 AWM262155:BEH262155 BGI262155:BOD262155 BQE262155:BXZ262155 CAA262155:CHV262155 CJW262155:CRR262155 CTS262155:DBN262155 DDO262155:DLJ262155 DNK262155:DVF262155 DXG262155:EFB262155 EHC262155:EOX262155 EQY262155:EYT262155 FAU262155:FIP262155 FKQ262155:FSL262155 FUM262155:GCH262155 GEI262155:GMD262155 GOE262155:GVZ262155 GYA262155:HFV262155 HHW262155:HPR262155 HRS262155:HZN262155 IBO262155:IJJ262155 ILK262155:ITF262155 IVG262155:JDB262155 JFC262155:JMX262155 JOY262155:JWT262155 JYU262155:KGP262155 KIQ262155:KQL262155 KSM262155:LAH262155 LCI262155:LKD262155 LME262155:LTZ262155 LWA262155:MDV262155 MFW262155:MNR262155 MPS262155:MXN262155 MZO262155:NHJ262155 NJK262155:NRF262155 NTG262155:OBB262155 ODC262155:OKX262155 OMY262155:OUT262155 OWU262155:PEP262155 PGQ262155:POL262155 PQM262155:PYH262155 QAI262155:QID262155 QKE262155:QRZ262155 QUA262155:RBV262155 RDW262155:RLR262155 RNS262155:RVN262155 RXO262155:SFJ262155 SHK262155:SPF262155 SRG262155:SZB262155 TBC262155:TIX262155 TKY262155:TST262155 TUU262155:UCP262155 UEQ262155:UML262155 UOM262155:UWH262155 UYI262155:VGD262155 VIE262155:VPZ262155 VSA262155:VZV262155 WBW262155:WJR262155 WLS262155:WTN262155 WVO262155:XDJ262155 G327691:HB327691 JC327691:QX327691 SY327691:AAT327691 ACU327691:AKP327691 AMQ327691:AUL327691 AWM327691:BEH327691 BGI327691:BOD327691 BQE327691:BXZ327691 CAA327691:CHV327691 CJW327691:CRR327691 CTS327691:DBN327691 DDO327691:DLJ327691 DNK327691:DVF327691 DXG327691:EFB327691 EHC327691:EOX327691 EQY327691:EYT327691 FAU327691:FIP327691 FKQ327691:FSL327691 FUM327691:GCH327691 GEI327691:GMD327691 GOE327691:GVZ327691 GYA327691:HFV327691 HHW327691:HPR327691 HRS327691:HZN327691 IBO327691:IJJ327691 ILK327691:ITF327691 IVG327691:JDB327691 JFC327691:JMX327691 JOY327691:JWT327691 JYU327691:KGP327691 KIQ327691:KQL327691 KSM327691:LAH327691 LCI327691:LKD327691 LME327691:LTZ327691 LWA327691:MDV327691 MFW327691:MNR327691 MPS327691:MXN327691 MZO327691:NHJ327691 NJK327691:NRF327691 NTG327691:OBB327691 ODC327691:OKX327691 OMY327691:OUT327691 OWU327691:PEP327691 PGQ327691:POL327691 PQM327691:PYH327691 QAI327691:QID327691 QKE327691:QRZ327691 QUA327691:RBV327691 RDW327691:RLR327691 RNS327691:RVN327691 RXO327691:SFJ327691 SHK327691:SPF327691 SRG327691:SZB327691 TBC327691:TIX327691 TKY327691:TST327691 TUU327691:UCP327691 UEQ327691:UML327691 UOM327691:UWH327691 UYI327691:VGD327691 VIE327691:VPZ327691 VSA327691:VZV327691 WBW327691:WJR327691 WLS327691:WTN327691 WVO327691:XDJ327691 G393227:HB393227 JC393227:QX393227 SY393227:AAT393227 ACU393227:AKP393227 AMQ393227:AUL393227 AWM393227:BEH393227 BGI393227:BOD393227 BQE393227:BXZ393227 CAA393227:CHV393227 CJW393227:CRR393227 CTS393227:DBN393227 DDO393227:DLJ393227 DNK393227:DVF393227 DXG393227:EFB393227 EHC393227:EOX393227 EQY393227:EYT393227 FAU393227:FIP393227 FKQ393227:FSL393227 FUM393227:GCH393227 GEI393227:GMD393227 GOE393227:GVZ393227 GYA393227:HFV393227 HHW393227:HPR393227 HRS393227:HZN393227 IBO393227:IJJ393227 ILK393227:ITF393227 IVG393227:JDB393227 JFC393227:JMX393227 JOY393227:JWT393227 JYU393227:KGP393227 KIQ393227:KQL393227 KSM393227:LAH393227 LCI393227:LKD393227 LME393227:LTZ393227 LWA393227:MDV393227 MFW393227:MNR393227 MPS393227:MXN393227 MZO393227:NHJ393227 NJK393227:NRF393227 NTG393227:OBB393227 ODC393227:OKX393227 OMY393227:OUT393227 OWU393227:PEP393227 PGQ393227:POL393227 PQM393227:PYH393227 QAI393227:QID393227 QKE393227:QRZ393227 QUA393227:RBV393227 RDW393227:RLR393227 RNS393227:RVN393227 RXO393227:SFJ393227 SHK393227:SPF393227 SRG393227:SZB393227 TBC393227:TIX393227 TKY393227:TST393227 TUU393227:UCP393227 UEQ393227:UML393227 UOM393227:UWH393227 UYI393227:VGD393227 VIE393227:VPZ393227 VSA393227:VZV393227 WBW393227:WJR393227 WLS393227:WTN393227 WVO393227:XDJ393227 G458763:HB458763 JC458763:QX458763 SY458763:AAT458763 ACU458763:AKP458763 AMQ458763:AUL458763 AWM458763:BEH458763 BGI458763:BOD458763 BQE458763:BXZ458763 CAA458763:CHV458763 CJW458763:CRR458763 CTS458763:DBN458763 DDO458763:DLJ458763 DNK458763:DVF458763 DXG458763:EFB458763 EHC458763:EOX458763 EQY458763:EYT458763 FAU458763:FIP458763 FKQ458763:FSL458763 FUM458763:GCH458763 GEI458763:GMD458763 GOE458763:GVZ458763 GYA458763:HFV458763 HHW458763:HPR458763 HRS458763:HZN458763 IBO458763:IJJ458763 ILK458763:ITF458763 IVG458763:JDB458763 JFC458763:JMX458763 JOY458763:JWT458763 JYU458763:KGP458763 KIQ458763:KQL458763 KSM458763:LAH458763 LCI458763:LKD458763 LME458763:LTZ458763 LWA458763:MDV458763 MFW458763:MNR458763 MPS458763:MXN458763 MZO458763:NHJ458763 NJK458763:NRF458763 NTG458763:OBB458763 ODC458763:OKX458763 OMY458763:OUT458763 OWU458763:PEP458763 PGQ458763:POL458763 PQM458763:PYH458763 QAI458763:QID458763 QKE458763:QRZ458763 QUA458763:RBV458763 RDW458763:RLR458763 RNS458763:RVN458763 RXO458763:SFJ458763 SHK458763:SPF458763 SRG458763:SZB458763 TBC458763:TIX458763 TKY458763:TST458763 TUU458763:UCP458763 UEQ458763:UML458763 UOM458763:UWH458763 UYI458763:VGD458763 VIE458763:VPZ458763 VSA458763:VZV458763 WBW458763:WJR458763 WLS458763:WTN458763 WVO458763:XDJ458763 G524299:HB524299 JC524299:QX524299 SY524299:AAT524299 ACU524299:AKP524299 AMQ524299:AUL524299 AWM524299:BEH524299 BGI524299:BOD524299 BQE524299:BXZ524299 CAA524299:CHV524299 CJW524299:CRR524299 CTS524299:DBN524299 DDO524299:DLJ524299 DNK524299:DVF524299 DXG524299:EFB524299 EHC524299:EOX524299 EQY524299:EYT524299 FAU524299:FIP524299 FKQ524299:FSL524299 FUM524299:GCH524299 GEI524299:GMD524299 GOE524299:GVZ524299 GYA524299:HFV524299 HHW524299:HPR524299 HRS524299:HZN524299 IBO524299:IJJ524299 ILK524299:ITF524299 IVG524299:JDB524299 JFC524299:JMX524299 JOY524299:JWT524299 JYU524299:KGP524299 KIQ524299:KQL524299 KSM524299:LAH524299 LCI524299:LKD524299 LME524299:LTZ524299 LWA524299:MDV524299 MFW524299:MNR524299 MPS524299:MXN524299 MZO524299:NHJ524299 NJK524299:NRF524299 NTG524299:OBB524299 ODC524299:OKX524299 OMY524299:OUT524299 OWU524299:PEP524299 PGQ524299:POL524299 PQM524299:PYH524299 QAI524299:QID524299 QKE524299:QRZ524299 QUA524299:RBV524299 RDW524299:RLR524299 RNS524299:RVN524299 RXO524299:SFJ524299 SHK524299:SPF524299 SRG524299:SZB524299 TBC524299:TIX524299 TKY524299:TST524299 TUU524299:UCP524299 UEQ524299:UML524299 UOM524299:UWH524299 UYI524299:VGD524299 VIE524299:VPZ524299 VSA524299:VZV524299 WBW524299:WJR524299 WLS524299:WTN524299 WVO524299:XDJ524299 G589835:HB589835 JC589835:QX589835 SY589835:AAT589835 ACU589835:AKP589835 AMQ589835:AUL589835 AWM589835:BEH589835 BGI589835:BOD589835 BQE589835:BXZ589835 CAA589835:CHV589835 CJW589835:CRR589835 CTS589835:DBN589835 DDO589835:DLJ589835 DNK589835:DVF589835 DXG589835:EFB589835 EHC589835:EOX589835 EQY589835:EYT589835 FAU589835:FIP589835 FKQ589835:FSL589835 FUM589835:GCH589835 GEI589835:GMD589835 GOE589835:GVZ589835 GYA589835:HFV589835 HHW589835:HPR589835 HRS589835:HZN589835 IBO589835:IJJ589835 ILK589835:ITF589835 IVG589835:JDB589835 JFC589835:JMX589835 JOY589835:JWT589835 JYU589835:KGP589835 KIQ589835:KQL589835 KSM589835:LAH589835 LCI589835:LKD589835 LME589835:LTZ589835 LWA589835:MDV589835 MFW589835:MNR589835 MPS589835:MXN589835 MZO589835:NHJ589835 NJK589835:NRF589835 NTG589835:OBB589835 ODC589835:OKX589835 OMY589835:OUT589835 OWU589835:PEP589835 PGQ589835:POL589835 PQM589835:PYH589835 QAI589835:QID589835 QKE589835:QRZ589835 QUA589835:RBV589835 RDW589835:RLR589835 RNS589835:RVN589835 RXO589835:SFJ589835 SHK589835:SPF589835 SRG589835:SZB589835 TBC589835:TIX589835 TKY589835:TST589835 TUU589835:UCP589835 UEQ589835:UML589835 UOM589835:UWH589835 UYI589835:VGD589835 VIE589835:VPZ589835 VSA589835:VZV589835 WBW589835:WJR589835 WLS589835:WTN589835 WVO589835:XDJ589835 G655371:HB655371 JC655371:QX655371 SY655371:AAT655371 ACU655371:AKP655371 AMQ655371:AUL655371 AWM655371:BEH655371 BGI655371:BOD655371 BQE655371:BXZ655371 CAA655371:CHV655371 CJW655371:CRR655371 CTS655371:DBN655371 DDO655371:DLJ655371 DNK655371:DVF655371 DXG655371:EFB655371 EHC655371:EOX655371 EQY655371:EYT655371 FAU655371:FIP655371 FKQ655371:FSL655371 FUM655371:GCH655371 GEI655371:GMD655371 GOE655371:GVZ655371 GYA655371:HFV655371 HHW655371:HPR655371 HRS655371:HZN655371 IBO655371:IJJ655371 ILK655371:ITF655371 IVG655371:JDB655371 JFC655371:JMX655371 JOY655371:JWT655371 JYU655371:KGP655371 KIQ655371:KQL655371 KSM655371:LAH655371 LCI655371:LKD655371 LME655371:LTZ655371 LWA655371:MDV655371 MFW655371:MNR655371 MPS655371:MXN655371 MZO655371:NHJ655371 NJK655371:NRF655371 NTG655371:OBB655371 ODC655371:OKX655371 OMY655371:OUT655371 OWU655371:PEP655371 PGQ655371:POL655371 PQM655371:PYH655371 QAI655371:QID655371 QKE655371:QRZ655371 QUA655371:RBV655371 RDW655371:RLR655371 RNS655371:RVN655371 RXO655371:SFJ655371 SHK655371:SPF655371 SRG655371:SZB655371 TBC655371:TIX655371 TKY655371:TST655371 TUU655371:UCP655371 UEQ655371:UML655371 UOM655371:UWH655371 UYI655371:VGD655371 VIE655371:VPZ655371 VSA655371:VZV655371 WBW655371:WJR655371 WLS655371:WTN655371 WVO655371:XDJ655371 G720907:HB720907 JC720907:QX720907 SY720907:AAT720907 ACU720907:AKP720907 AMQ720907:AUL720907 AWM720907:BEH720907 BGI720907:BOD720907 BQE720907:BXZ720907 CAA720907:CHV720907 CJW720907:CRR720907 CTS720907:DBN720907 DDO720907:DLJ720907 DNK720907:DVF720907 DXG720907:EFB720907 EHC720907:EOX720907 EQY720907:EYT720907 FAU720907:FIP720907 FKQ720907:FSL720907 FUM720907:GCH720907 GEI720907:GMD720907 GOE720907:GVZ720907 GYA720907:HFV720907 HHW720907:HPR720907 HRS720907:HZN720907 IBO720907:IJJ720907 ILK720907:ITF720907 IVG720907:JDB720907 JFC720907:JMX720907 JOY720907:JWT720907 JYU720907:KGP720907 KIQ720907:KQL720907 KSM720907:LAH720907 LCI720907:LKD720907 LME720907:LTZ720907 LWA720907:MDV720907 MFW720907:MNR720907 MPS720907:MXN720907 MZO720907:NHJ720907 NJK720907:NRF720907 NTG720907:OBB720907 ODC720907:OKX720907 OMY720907:OUT720907 OWU720907:PEP720907 PGQ720907:POL720907 PQM720907:PYH720907 QAI720907:QID720907 QKE720907:QRZ720907 QUA720907:RBV720907 RDW720907:RLR720907 RNS720907:RVN720907 RXO720907:SFJ720907 SHK720907:SPF720907 SRG720907:SZB720907 TBC720907:TIX720907 TKY720907:TST720907 TUU720907:UCP720907 UEQ720907:UML720907 UOM720907:UWH720907 UYI720907:VGD720907 VIE720907:VPZ720907 VSA720907:VZV720907 WBW720907:WJR720907 WLS720907:WTN720907 WVO720907:XDJ720907 G786443:HB786443 JC786443:QX786443 SY786443:AAT786443 ACU786443:AKP786443 AMQ786443:AUL786443 AWM786443:BEH786443 BGI786443:BOD786443 BQE786443:BXZ786443 CAA786443:CHV786443 CJW786443:CRR786443 CTS786443:DBN786443 DDO786443:DLJ786443 DNK786443:DVF786443 DXG786443:EFB786443 EHC786443:EOX786443 EQY786443:EYT786443 FAU786443:FIP786443 FKQ786443:FSL786443 FUM786443:GCH786443 GEI786443:GMD786443 GOE786443:GVZ786443 GYA786443:HFV786443 HHW786443:HPR786443 HRS786443:HZN786443 IBO786443:IJJ786443 ILK786443:ITF786443 IVG786443:JDB786443 JFC786443:JMX786443 JOY786443:JWT786443 JYU786443:KGP786443 KIQ786443:KQL786443 KSM786443:LAH786443 LCI786443:LKD786443 LME786443:LTZ786443 LWA786443:MDV786443 MFW786443:MNR786443 MPS786443:MXN786443 MZO786443:NHJ786443 NJK786443:NRF786443 NTG786443:OBB786443 ODC786443:OKX786443 OMY786443:OUT786443 OWU786443:PEP786443 PGQ786443:POL786443 PQM786443:PYH786443 QAI786443:QID786443 QKE786443:QRZ786443 QUA786443:RBV786443 RDW786443:RLR786443 RNS786443:RVN786443 RXO786443:SFJ786443 SHK786443:SPF786443 SRG786443:SZB786443 TBC786443:TIX786443 TKY786443:TST786443 TUU786443:UCP786443 UEQ786443:UML786443 UOM786443:UWH786443 UYI786443:VGD786443 VIE786443:VPZ786443 VSA786443:VZV786443 WBW786443:WJR786443 WLS786443:WTN786443 WVO786443:XDJ786443 G851979:HB851979 JC851979:QX851979 SY851979:AAT851979 ACU851979:AKP851979 AMQ851979:AUL851979 AWM851979:BEH851979 BGI851979:BOD851979 BQE851979:BXZ851979 CAA851979:CHV851979 CJW851979:CRR851979 CTS851979:DBN851979 DDO851979:DLJ851979 DNK851979:DVF851979 DXG851979:EFB851979 EHC851979:EOX851979 EQY851979:EYT851979 FAU851979:FIP851979 FKQ851979:FSL851979 FUM851979:GCH851979 GEI851979:GMD851979 GOE851979:GVZ851979 GYA851979:HFV851979 HHW851979:HPR851979 HRS851979:HZN851979 IBO851979:IJJ851979 ILK851979:ITF851979 IVG851979:JDB851979 JFC851979:JMX851979 JOY851979:JWT851979 JYU851979:KGP851979 KIQ851979:KQL851979 KSM851979:LAH851979 LCI851979:LKD851979 LME851979:LTZ851979 LWA851979:MDV851979 MFW851979:MNR851979 MPS851979:MXN851979 MZO851979:NHJ851979 NJK851979:NRF851979 NTG851979:OBB851979 ODC851979:OKX851979 OMY851979:OUT851979 OWU851979:PEP851979 PGQ851979:POL851979 PQM851979:PYH851979 QAI851979:QID851979 QKE851979:QRZ851979 QUA851979:RBV851979 RDW851979:RLR851979 RNS851979:RVN851979 RXO851979:SFJ851979 SHK851979:SPF851979 SRG851979:SZB851979 TBC851979:TIX851979 TKY851979:TST851979 TUU851979:UCP851979 UEQ851979:UML851979 UOM851979:UWH851979 UYI851979:VGD851979 VIE851979:VPZ851979 VSA851979:VZV851979 WBW851979:WJR851979 WLS851979:WTN851979 WVO851979:XDJ851979 G917515:HB917515 JC917515:QX917515 SY917515:AAT917515 ACU917515:AKP917515 AMQ917515:AUL917515 AWM917515:BEH917515 BGI917515:BOD917515 BQE917515:BXZ917515 CAA917515:CHV917515 CJW917515:CRR917515 CTS917515:DBN917515 DDO917515:DLJ917515 DNK917515:DVF917515 DXG917515:EFB917515 EHC917515:EOX917515 EQY917515:EYT917515 FAU917515:FIP917515 FKQ917515:FSL917515 FUM917515:GCH917515 GEI917515:GMD917515 GOE917515:GVZ917515 GYA917515:HFV917515 HHW917515:HPR917515 HRS917515:HZN917515 IBO917515:IJJ917515 ILK917515:ITF917515 IVG917515:JDB917515 JFC917515:JMX917515 JOY917515:JWT917515 JYU917515:KGP917515 KIQ917515:KQL917515 KSM917515:LAH917515 LCI917515:LKD917515 LME917515:LTZ917515 LWA917515:MDV917515 MFW917515:MNR917515 MPS917515:MXN917515 MZO917515:NHJ917515 NJK917515:NRF917515 NTG917515:OBB917515 ODC917515:OKX917515 OMY917515:OUT917515 OWU917515:PEP917515 PGQ917515:POL917515 PQM917515:PYH917515 QAI917515:QID917515 QKE917515:QRZ917515 QUA917515:RBV917515 RDW917515:RLR917515 RNS917515:RVN917515 RXO917515:SFJ917515 SHK917515:SPF917515 SRG917515:SZB917515 TBC917515:TIX917515 TKY917515:TST917515 TUU917515:UCP917515 UEQ917515:UML917515 UOM917515:UWH917515 UYI917515:VGD917515 VIE917515:VPZ917515 VSA917515:VZV917515 WBW917515:WJR917515 WLS917515:WTN917515 WVO917515:XDJ917515 G983051:HB983051 JC983051:QX983051 SY983051:AAT983051 ACU983051:AKP983051 AMQ983051:AUL983051 AWM983051:BEH983051 BGI983051:BOD983051 BQE983051:BXZ983051 CAA983051:CHV983051 CJW983051:CRR983051 CTS983051:DBN983051 DDO983051:DLJ983051 DNK983051:DVF983051 DXG983051:EFB983051 EHC983051:EOX983051 EQY983051:EYT983051 FAU983051:FIP983051 FKQ983051:FSL983051 FUM983051:GCH983051 GEI983051:GMD983051 GOE983051:GVZ983051 GYA983051:HFV983051 HHW983051:HPR983051 HRS983051:HZN983051 IBO983051:IJJ983051 ILK983051:ITF983051 IVG983051:JDB983051 JFC983051:JMX983051 JOY983051:JWT983051 JYU983051:KGP983051 KIQ983051:KQL983051 KSM983051:LAH983051 LCI983051:LKD983051 LME983051:LTZ983051 LWA983051:MDV983051 MFW983051:MNR983051 MPS983051:MXN983051 MZO983051:NHJ983051 NJK983051:NRF983051 NTG983051:OBB983051 ODC983051:OKX983051 OMY983051:OUT983051 OWU983051:PEP983051 PGQ983051:POL983051 PQM983051:PYH983051 QAI983051:QID983051 QKE983051:QRZ983051 QUA983051:RBV983051 RDW983051:RLR983051 RNS983051:RVN983051 RXO983051:SFJ983051 SHK983051:SPF983051 SRG983051:SZB983051 TBC983051:TIX983051 TKY983051:TST983051 TUU983051:UCP983051 UEQ983051:UML983051 UOM983051:UWH983051 UYI983051:VGD983051 VIE983051:VPZ983051 VSA983051:VZV983051 WBW983051:WJR983051 WLS983051:WTN983051 WVO983051:XDJ983051" xr:uid="{8E8D7BA8-308D-41EE-A164-3DFDA9E74CD0}"/>
    <dataValidation allowBlank="1" showInputMessage="1" showErrorMessage="1" prompt="合同保育、クラス保育、給食、午睡等、時間帯ごとの体制を記載願います。" sqref="G8:HB10 JC8:QX10 SY8:AAT10 ACU8:AKP10 AMQ8:AUL10 AWM8:BEH10 BGI8:BOD10 BQE8:BXZ10 CAA8:CHV10 CJW8:CRR10 CTS8:DBN10 DDO8:DLJ10 DNK8:DVF10 DXG8:EFB10 EHC8:EOX10 EQY8:EYT10 FAU8:FIP10 FKQ8:FSL10 FUM8:GCH10 GEI8:GMD10 GOE8:GVZ10 GYA8:HFV10 HHW8:HPR10 HRS8:HZN10 IBO8:IJJ10 ILK8:ITF10 IVG8:JDB10 JFC8:JMX10 JOY8:JWT10 JYU8:KGP10 KIQ8:KQL10 KSM8:LAH10 LCI8:LKD10 LME8:LTZ10 LWA8:MDV10 MFW8:MNR10 MPS8:MXN10 MZO8:NHJ10 NJK8:NRF10 NTG8:OBB10 ODC8:OKX10 OMY8:OUT10 OWU8:PEP10 PGQ8:POL10 PQM8:PYH10 QAI8:QID10 QKE8:QRZ10 QUA8:RBV10 RDW8:RLR10 RNS8:RVN10 RXO8:SFJ10 SHK8:SPF10 SRG8:SZB10 TBC8:TIX10 TKY8:TST10 TUU8:UCP10 UEQ8:UML10 UOM8:UWH10 UYI8:VGD10 VIE8:VPZ10 VSA8:VZV10 WBW8:WJR10 WLS8:WTN10 WVO8:XDJ10 G65544:HB65546 JC65544:QX65546 SY65544:AAT65546 ACU65544:AKP65546 AMQ65544:AUL65546 AWM65544:BEH65546 BGI65544:BOD65546 BQE65544:BXZ65546 CAA65544:CHV65546 CJW65544:CRR65546 CTS65544:DBN65546 DDO65544:DLJ65546 DNK65544:DVF65546 DXG65544:EFB65546 EHC65544:EOX65546 EQY65544:EYT65546 FAU65544:FIP65546 FKQ65544:FSL65546 FUM65544:GCH65546 GEI65544:GMD65546 GOE65544:GVZ65546 GYA65544:HFV65546 HHW65544:HPR65546 HRS65544:HZN65546 IBO65544:IJJ65546 ILK65544:ITF65546 IVG65544:JDB65546 JFC65544:JMX65546 JOY65544:JWT65546 JYU65544:KGP65546 KIQ65544:KQL65546 KSM65544:LAH65546 LCI65544:LKD65546 LME65544:LTZ65546 LWA65544:MDV65546 MFW65544:MNR65546 MPS65544:MXN65546 MZO65544:NHJ65546 NJK65544:NRF65546 NTG65544:OBB65546 ODC65544:OKX65546 OMY65544:OUT65546 OWU65544:PEP65546 PGQ65544:POL65546 PQM65544:PYH65546 QAI65544:QID65546 QKE65544:QRZ65546 QUA65544:RBV65546 RDW65544:RLR65546 RNS65544:RVN65546 RXO65544:SFJ65546 SHK65544:SPF65546 SRG65544:SZB65546 TBC65544:TIX65546 TKY65544:TST65546 TUU65544:UCP65546 UEQ65544:UML65546 UOM65544:UWH65546 UYI65544:VGD65546 VIE65544:VPZ65546 VSA65544:VZV65546 WBW65544:WJR65546 WLS65544:WTN65546 WVO65544:XDJ65546 G131080:HB131082 JC131080:QX131082 SY131080:AAT131082 ACU131080:AKP131082 AMQ131080:AUL131082 AWM131080:BEH131082 BGI131080:BOD131082 BQE131080:BXZ131082 CAA131080:CHV131082 CJW131080:CRR131082 CTS131080:DBN131082 DDO131080:DLJ131082 DNK131080:DVF131082 DXG131080:EFB131082 EHC131080:EOX131082 EQY131080:EYT131082 FAU131080:FIP131082 FKQ131080:FSL131082 FUM131080:GCH131082 GEI131080:GMD131082 GOE131080:GVZ131082 GYA131080:HFV131082 HHW131080:HPR131082 HRS131080:HZN131082 IBO131080:IJJ131082 ILK131080:ITF131082 IVG131080:JDB131082 JFC131080:JMX131082 JOY131080:JWT131082 JYU131080:KGP131082 KIQ131080:KQL131082 KSM131080:LAH131082 LCI131080:LKD131082 LME131080:LTZ131082 LWA131080:MDV131082 MFW131080:MNR131082 MPS131080:MXN131082 MZO131080:NHJ131082 NJK131080:NRF131082 NTG131080:OBB131082 ODC131080:OKX131082 OMY131080:OUT131082 OWU131080:PEP131082 PGQ131080:POL131082 PQM131080:PYH131082 QAI131080:QID131082 QKE131080:QRZ131082 QUA131080:RBV131082 RDW131080:RLR131082 RNS131080:RVN131082 RXO131080:SFJ131082 SHK131080:SPF131082 SRG131080:SZB131082 TBC131080:TIX131082 TKY131080:TST131082 TUU131080:UCP131082 UEQ131080:UML131082 UOM131080:UWH131082 UYI131080:VGD131082 VIE131080:VPZ131082 VSA131080:VZV131082 WBW131080:WJR131082 WLS131080:WTN131082 WVO131080:XDJ131082 G196616:HB196618 JC196616:QX196618 SY196616:AAT196618 ACU196616:AKP196618 AMQ196616:AUL196618 AWM196616:BEH196618 BGI196616:BOD196618 BQE196616:BXZ196618 CAA196616:CHV196618 CJW196616:CRR196618 CTS196616:DBN196618 DDO196616:DLJ196618 DNK196616:DVF196618 DXG196616:EFB196618 EHC196616:EOX196618 EQY196616:EYT196618 FAU196616:FIP196618 FKQ196616:FSL196618 FUM196616:GCH196618 GEI196616:GMD196618 GOE196616:GVZ196618 GYA196616:HFV196618 HHW196616:HPR196618 HRS196616:HZN196618 IBO196616:IJJ196618 ILK196616:ITF196618 IVG196616:JDB196618 JFC196616:JMX196618 JOY196616:JWT196618 JYU196616:KGP196618 KIQ196616:KQL196618 KSM196616:LAH196618 LCI196616:LKD196618 LME196616:LTZ196618 LWA196616:MDV196618 MFW196616:MNR196618 MPS196616:MXN196618 MZO196616:NHJ196618 NJK196616:NRF196618 NTG196616:OBB196618 ODC196616:OKX196618 OMY196616:OUT196618 OWU196616:PEP196618 PGQ196616:POL196618 PQM196616:PYH196618 QAI196616:QID196618 QKE196616:QRZ196618 QUA196616:RBV196618 RDW196616:RLR196618 RNS196616:RVN196618 RXO196616:SFJ196618 SHK196616:SPF196618 SRG196616:SZB196618 TBC196616:TIX196618 TKY196616:TST196618 TUU196616:UCP196618 UEQ196616:UML196618 UOM196616:UWH196618 UYI196616:VGD196618 VIE196616:VPZ196618 VSA196616:VZV196618 WBW196616:WJR196618 WLS196616:WTN196618 WVO196616:XDJ196618 G262152:HB262154 JC262152:QX262154 SY262152:AAT262154 ACU262152:AKP262154 AMQ262152:AUL262154 AWM262152:BEH262154 BGI262152:BOD262154 BQE262152:BXZ262154 CAA262152:CHV262154 CJW262152:CRR262154 CTS262152:DBN262154 DDO262152:DLJ262154 DNK262152:DVF262154 DXG262152:EFB262154 EHC262152:EOX262154 EQY262152:EYT262154 FAU262152:FIP262154 FKQ262152:FSL262154 FUM262152:GCH262154 GEI262152:GMD262154 GOE262152:GVZ262154 GYA262152:HFV262154 HHW262152:HPR262154 HRS262152:HZN262154 IBO262152:IJJ262154 ILK262152:ITF262154 IVG262152:JDB262154 JFC262152:JMX262154 JOY262152:JWT262154 JYU262152:KGP262154 KIQ262152:KQL262154 KSM262152:LAH262154 LCI262152:LKD262154 LME262152:LTZ262154 LWA262152:MDV262154 MFW262152:MNR262154 MPS262152:MXN262154 MZO262152:NHJ262154 NJK262152:NRF262154 NTG262152:OBB262154 ODC262152:OKX262154 OMY262152:OUT262154 OWU262152:PEP262154 PGQ262152:POL262154 PQM262152:PYH262154 QAI262152:QID262154 QKE262152:QRZ262154 QUA262152:RBV262154 RDW262152:RLR262154 RNS262152:RVN262154 RXO262152:SFJ262154 SHK262152:SPF262154 SRG262152:SZB262154 TBC262152:TIX262154 TKY262152:TST262154 TUU262152:UCP262154 UEQ262152:UML262154 UOM262152:UWH262154 UYI262152:VGD262154 VIE262152:VPZ262154 VSA262152:VZV262154 WBW262152:WJR262154 WLS262152:WTN262154 WVO262152:XDJ262154 G327688:HB327690 JC327688:QX327690 SY327688:AAT327690 ACU327688:AKP327690 AMQ327688:AUL327690 AWM327688:BEH327690 BGI327688:BOD327690 BQE327688:BXZ327690 CAA327688:CHV327690 CJW327688:CRR327690 CTS327688:DBN327690 DDO327688:DLJ327690 DNK327688:DVF327690 DXG327688:EFB327690 EHC327688:EOX327690 EQY327688:EYT327690 FAU327688:FIP327690 FKQ327688:FSL327690 FUM327688:GCH327690 GEI327688:GMD327690 GOE327688:GVZ327690 GYA327688:HFV327690 HHW327688:HPR327690 HRS327688:HZN327690 IBO327688:IJJ327690 ILK327688:ITF327690 IVG327688:JDB327690 JFC327688:JMX327690 JOY327688:JWT327690 JYU327688:KGP327690 KIQ327688:KQL327690 KSM327688:LAH327690 LCI327688:LKD327690 LME327688:LTZ327690 LWA327688:MDV327690 MFW327688:MNR327690 MPS327688:MXN327690 MZO327688:NHJ327690 NJK327688:NRF327690 NTG327688:OBB327690 ODC327688:OKX327690 OMY327688:OUT327690 OWU327688:PEP327690 PGQ327688:POL327690 PQM327688:PYH327690 QAI327688:QID327690 QKE327688:QRZ327690 QUA327688:RBV327690 RDW327688:RLR327690 RNS327688:RVN327690 RXO327688:SFJ327690 SHK327688:SPF327690 SRG327688:SZB327690 TBC327688:TIX327690 TKY327688:TST327690 TUU327688:UCP327690 UEQ327688:UML327690 UOM327688:UWH327690 UYI327688:VGD327690 VIE327688:VPZ327690 VSA327688:VZV327690 WBW327688:WJR327690 WLS327688:WTN327690 WVO327688:XDJ327690 G393224:HB393226 JC393224:QX393226 SY393224:AAT393226 ACU393224:AKP393226 AMQ393224:AUL393226 AWM393224:BEH393226 BGI393224:BOD393226 BQE393224:BXZ393226 CAA393224:CHV393226 CJW393224:CRR393226 CTS393224:DBN393226 DDO393224:DLJ393226 DNK393224:DVF393226 DXG393224:EFB393226 EHC393224:EOX393226 EQY393224:EYT393226 FAU393224:FIP393226 FKQ393224:FSL393226 FUM393224:GCH393226 GEI393224:GMD393226 GOE393224:GVZ393226 GYA393224:HFV393226 HHW393224:HPR393226 HRS393224:HZN393226 IBO393224:IJJ393226 ILK393224:ITF393226 IVG393224:JDB393226 JFC393224:JMX393226 JOY393224:JWT393226 JYU393224:KGP393226 KIQ393224:KQL393226 KSM393224:LAH393226 LCI393224:LKD393226 LME393224:LTZ393226 LWA393224:MDV393226 MFW393224:MNR393226 MPS393224:MXN393226 MZO393224:NHJ393226 NJK393224:NRF393226 NTG393224:OBB393226 ODC393224:OKX393226 OMY393224:OUT393226 OWU393224:PEP393226 PGQ393224:POL393226 PQM393224:PYH393226 QAI393224:QID393226 QKE393224:QRZ393226 QUA393224:RBV393226 RDW393224:RLR393226 RNS393224:RVN393226 RXO393224:SFJ393226 SHK393224:SPF393226 SRG393224:SZB393226 TBC393224:TIX393226 TKY393224:TST393226 TUU393224:UCP393226 UEQ393224:UML393226 UOM393224:UWH393226 UYI393224:VGD393226 VIE393224:VPZ393226 VSA393224:VZV393226 WBW393224:WJR393226 WLS393224:WTN393226 WVO393224:XDJ393226 G458760:HB458762 JC458760:QX458762 SY458760:AAT458762 ACU458760:AKP458762 AMQ458760:AUL458762 AWM458760:BEH458762 BGI458760:BOD458762 BQE458760:BXZ458762 CAA458760:CHV458762 CJW458760:CRR458762 CTS458760:DBN458762 DDO458760:DLJ458762 DNK458760:DVF458762 DXG458760:EFB458762 EHC458760:EOX458762 EQY458760:EYT458762 FAU458760:FIP458762 FKQ458760:FSL458762 FUM458760:GCH458762 GEI458760:GMD458762 GOE458760:GVZ458762 GYA458760:HFV458762 HHW458760:HPR458762 HRS458760:HZN458762 IBO458760:IJJ458762 ILK458760:ITF458762 IVG458760:JDB458762 JFC458760:JMX458762 JOY458760:JWT458762 JYU458760:KGP458762 KIQ458760:KQL458762 KSM458760:LAH458762 LCI458760:LKD458762 LME458760:LTZ458762 LWA458760:MDV458762 MFW458760:MNR458762 MPS458760:MXN458762 MZO458760:NHJ458762 NJK458760:NRF458762 NTG458760:OBB458762 ODC458760:OKX458762 OMY458760:OUT458762 OWU458760:PEP458762 PGQ458760:POL458762 PQM458760:PYH458762 QAI458760:QID458762 QKE458760:QRZ458762 QUA458760:RBV458762 RDW458760:RLR458762 RNS458760:RVN458762 RXO458760:SFJ458762 SHK458760:SPF458762 SRG458760:SZB458762 TBC458760:TIX458762 TKY458760:TST458762 TUU458760:UCP458762 UEQ458760:UML458762 UOM458760:UWH458762 UYI458760:VGD458762 VIE458760:VPZ458762 VSA458760:VZV458762 WBW458760:WJR458762 WLS458760:WTN458762 WVO458760:XDJ458762 G524296:HB524298 JC524296:QX524298 SY524296:AAT524298 ACU524296:AKP524298 AMQ524296:AUL524298 AWM524296:BEH524298 BGI524296:BOD524298 BQE524296:BXZ524298 CAA524296:CHV524298 CJW524296:CRR524298 CTS524296:DBN524298 DDO524296:DLJ524298 DNK524296:DVF524298 DXG524296:EFB524298 EHC524296:EOX524298 EQY524296:EYT524298 FAU524296:FIP524298 FKQ524296:FSL524298 FUM524296:GCH524298 GEI524296:GMD524298 GOE524296:GVZ524298 GYA524296:HFV524298 HHW524296:HPR524298 HRS524296:HZN524298 IBO524296:IJJ524298 ILK524296:ITF524298 IVG524296:JDB524298 JFC524296:JMX524298 JOY524296:JWT524298 JYU524296:KGP524298 KIQ524296:KQL524298 KSM524296:LAH524298 LCI524296:LKD524298 LME524296:LTZ524298 LWA524296:MDV524298 MFW524296:MNR524298 MPS524296:MXN524298 MZO524296:NHJ524298 NJK524296:NRF524298 NTG524296:OBB524298 ODC524296:OKX524298 OMY524296:OUT524298 OWU524296:PEP524298 PGQ524296:POL524298 PQM524296:PYH524298 QAI524296:QID524298 QKE524296:QRZ524298 QUA524296:RBV524298 RDW524296:RLR524298 RNS524296:RVN524298 RXO524296:SFJ524298 SHK524296:SPF524298 SRG524296:SZB524298 TBC524296:TIX524298 TKY524296:TST524298 TUU524296:UCP524298 UEQ524296:UML524298 UOM524296:UWH524298 UYI524296:VGD524298 VIE524296:VPZ524298 VSA524296:VZV524298 WBW524296:WJR524298 WLS524296:WTN524298 WVO524296:XDJ524298 G589832:HB589834 JC589832:QX589834 SY589832:AAT589834 ACU589832:AKP589834 AMQ589832:AUL589834 AWM589832:BEH589834 BGI589832:BOD589834 BQE589832:BXZ589834 CAA589832:CHV589834 CJW589832:CRR589834 CTS589832:DBN589834 DDO589832:DLJ589834 DNK589832:DVF589834 DXG589832:EFB589834 EHC589832:EOX589834 EQY589832:EYT589834 FAU589832:FIP589834 FKQ589832:FSL589834 FUM589832:GCH589834 GEI589832:GMD589834 GOE589832:GVZ589834 GYA589832:HFV589834 HHW589832:HPR589834 HRS589832:HZN589834 IBO589832:IJJ589834 ILK589832:ITF589834 IVG589832:JDB589834 JFC589832:JMX589834 JOY589832:JWT589834 JYU589832:KGP589834 KIQ589832:KQL589834 KSM589832:LAH589834 LCI589832:LKD589834 LME589832:LTZ589834 LWA589832:MDV589834 MFW589832:MNR589834 MPS589832:MXN589834 MZO589832:NHJ589834 NJK589832:NRF589834 NTG589832:OBB589834 ODC589832:OKX589834 OMY589832:OUT589834 OWU589832:PEP589834 PGQ589832:POL589834 PQM589832:PYH589834 QAI589832:QID589834 QKE589832:QRZ589834 QUA589832:RBV589834 RDW589832:RLR589834 RNS589832:RVN589834 RXO589832:SFJ589834 SHK589832:SPF589834 SRG589832:SZB589834 TBC589832:TIX589834 TKY589832:TST589834 TUU589832:UCP589834 UEQ589832:UML589834 UOM589832:UWH589834 UYI589832:VGD589834 VIE589832:VPZ589834 VSA589832:VZV589834 WBW589832:WJR589834 WLS589832:WTN589834 WVO589832:XDJ589834 G655368:HB655370 JC655368:QX655370 SY655368:AAT655370 ACU655368:AKP655370 AMQ655368:AUL655370 AWM655368:BEH655370 BGI655368:BOD655370 BQE655368:BXZ655370 CAA655368:CHV655370 CJW655368:CRR655370 CTS655368:DBN655370 DDO655368:DLJ655370 DNK655368:DVF655370 DXG655368:EFB655370 EHC655368:EOX655370 EQY655368:EYT655370 FAU655368:FIP655370 FKQ655368:FSL655370 FUM655368:GCH655370 GEI655368:GMD655370 GOE655368:GVZ655370 GYA655368:HFV655370 HHW655368:HPR655370 HRS655368:HZN655370 IBO655368:IJJ655370 ILK655368:ITF655370 IVG655368:JDB655370 JFC655368:JMX655370 JOY655368:JWT655370 JYU655368:KGP655370 KIQ655368:KQL655370 KSM655368:LAH655370 LCI655368:LKD655370 LME655368:LTZ655370 LWA655368:MDV655370 MFW655368:MNR655370 MPS655368:MXN655370 MZO655368:NHJ655370 NJK655368:NRF655370 NTG655368:OBB655370 ODC655368:OKX655370 OMY655368:OUT655370 OWU655368:PEP655370 PGQ655368:POL655370 PQM655368:PYH655370 QAI655368:QID655370 QKE655368:QRZ655370 QUA655368:RBV655370 RDW655368:RLR655370 RNS655368:RVN655370 RXO655368:SFJ655370 SHK655368:SPF655370 SRG655368:SZB655370 TBC655368:TIX655370 TKY655368:TST655370 TUU655368:UCP655370 UEQ655368:UML655370 UOM655368:UWH655370 UYI655368:VGD655370 VIE655368:VPZ655370 VSA655368:VZV655370 WBW655368:WJR655370 WLS655368:WTN655370 WVO655368:XDJ655370 G720904:HB720906 JC720904:QX720906 SY720904:AAT720906 ACU720904:AKP720906 AMQ720904:AUL720906 AWM720904:BEH720906 BGI720904:BOD720906 BQE720904:BXZ720906 CAA720904:CHV720906 CJW720904:CRR720906 CTS720904:DBN720906 DDO720904:DLJ720906 DNK720904:DVF720906 DXG720904:EFB720906 EHC720904:EOX720906 EQY720904:EYT720906 FAU720904:FIP720906 FKQ720904:FSL720906 FUM720904:GCH720906 GEI720904:GMD720906 GOE720904:GVZ720906 GYA720904:HFV720906 HHW720904:HPR720906 HRS720904:HZN720906 IBO720904:IJJ720906 ILK720904:ITF720906 IVG720904:JDB720906 JFC720904:JMX720906 JOY720904:JWT720906 JYU720904:KGP720906 KIQ720904:KQL720906 KSM720904:LAH720906 LCI720904:LKD720906 LME720904:LTZ720906 LWA720904:MDV720906 MFW720904:MNR720906 MPS720904:MXN720906 MZO720904:NHJ720906 NJK720904:NRF720906 NTG720904:OBB720906 ODC720904:OKX720906 OMY720904:OUT720906 OWU720904:PEP720906 PGQ720904:POL720906 PQM720904:PYH720906 QAI720904:QID720906 QKE720904:QRZ720906 QUA720904:RBV720906 RDW720904:RLR720906 RNS720904:RVN720906 RXO720904:SFJ720906 SHK720904:SPF720906 SRG720904:SZB720906 TBC720904:TIX720906 TKY720904:TST720906 TUU720904:UCP720906 UEQ720904:UML720906 UOM720904:UWH720906 UYI720904:VGD720906 VIE720904:VPZ720906 VSA720904:VZV720906 WBW720904:WJR720906 WLS720904:WTN720906 WVO720904:XDJ720906 G786440:HB786442 JC786440:QX786442 SY786440:AAT786442 ACU786440:AKP786442 AMQ786440:AUL786442 AWM786440:BEH786442 BGI786440:BOD786442 BQE786440:BXZ786442 CAA786440:CHV786442 CJW786440:CRR786442 CTS786440:DBN786442 DDO786440:DLJ786442 DNK786440:DVF786442 DXG786440:EFB786442 EHC786440:EOX786442 EQY786440:EYT786442 FAU786440:FIP786442 FKQ786440:FSL786442 FUM786440:GCH786442 GEI786440:GMD786442 GOE786440:GVZ786442 GYA786440:HFV786442 HHW786440:HPR786442 HRS786440:HZN786442 IBO786440:IJJ786442 ILK786440:ITF786442 IVG786440:JDB786442 JFC786440:JMX786442 JOY786440:JWT786442 JYU786440:KGP786442 KIQ786440:KQL786442 KSM786440:LAH786442 LCI786440:LKD786442 LME786440:LTZ786442 LWA786440:MDV786442 MFW786440:MNR786442 MPS786440:MXN786442 MZO786440:NHJ786442 NJK786440:NRF786442 NTG786440:OBB786442 ODC786440:OKX786442 OMY786440:OUT786442 OWU786440:PEP786442 PGQ786440:POL786442 PQM786440:PYH786442 QAI786440:QID786442 QKE786440:QRZ786442 QUA786440:RBV786442 RDW786440:RLR786442 RNS786440:RVN786442 RXO786440:SFJ786442 SHK786440:SPF786442 SRG786440:SZB786442 TBC786440:TIX786442 TKY786440:TST786442 TUU786440:UCP786442 UEQ786440:UML786442 UOM786440:UWH786442 UYI786440:VGD786442 VIE786440:VPZ786442 VSA786440:VZV786442 WBW786440:WJR786442 WLS786440:WTN786442 WVO786440:XDJ786442 G851976:HB851978 JC851976:QX851978 SY851976:AAT851978 ACU851976:AKP851978 AMQ851976:AUL851978 AWM851976:BEH851978 BGI851976:BOD851978 BQE851976:BXZ851978 CAA851976:CHV851978 CJW851976:CRR851978 CTS851976:DBN851978 DDO851976:DLJ851978 DNK851976:DVF851978 DXG851976:EFB851978 EHC851976:EOX851978 EQY851976:EYT851978 FAU851976:FIP851978 FKQ851976:FSL851978 FUM851976:GCH851978 GEI851976:GMD851978 GOE851976:GVZ851978 GYA851976:HFV851978 HHW851976:HPR851978 HRS851976:HZN851978 IBO851976:IJJ851978 ILK851976:ITF851978 IVG851976:JDB851978 JFC851976:JMX851978 JOY851976:JWT851978 JYU851976:KGP851978 KIQ851976:KQL851978 KSM851976:LAH851978 LCI851976:LKD851978 LME851976:LTZ851978 LWA851976:MDV851978 MFW851976:MNR851978 MPS851976:MXN851978 MZO851976:NHJ851978 NJK851976:NRF851978 NTG851976:OBB851978 ODC851976:OKX851978 OMY851976:OUT851978 OWU851976:PEP851978 PGQ851976:POL851978 PQM851976:PYH851978 QAI851976:QID851978 QKE851976:QRZ851978 QUA851976:RBV851978 RDW851976:RLR851978 RNS851976:RVN851978 RXO851976:SFJ851978 SHK851976:SPF851978 SRG851976:SZB851978 TBC851976:TIX851978 TKY851976:TST851978 TUU851976:UCP851978 UEQ851976:UML851978 UOM851976:UWH851978 UYI851976:VGD851978 VIE851976:VPZ851978 VSA851976:VZV851978 WBW851976:WJR851978 WLS851976:WTN851978 WVO851976:XDJ851978 G917512:HB917514 JC917512:QX917514 SY917512:AAT917514 ACU917512:AKP917514 AMQ917512:AUL917514 AWM917512:BEH917514 BGI917512:BOD917514 BQE917512:BXZ917514 CAA917512:CHV917514 CJW917512:CRR917514 CTS917512:DBN917514 DDO917512:DLJ917514 DNK917512:DVF917514 DXG917512:EFB917514 EHC917512:EOX917514 EQY917512:EYT917514 FAU917512:FIP917514 FKQ917512:FSL917514 FUM917512:GCH917514 GEI917512:GMD917514 GOE917512:GVZ917514 GYA917512:HFV917514 HHW917512:HPR917514 HRS917512:HZN917514 IBO917512:IJJ917514 ILK917512:ITF917514 IVG917512:JDB917514 JFC917512:JMX917514 JOY917512:JWT917514 JYU917512:KGP917514 KIQ917512:KQL917514 KSM917512:LAH917514 LCI917512:LKD917514 LME917512:LTZ917514 LWA917512:MDV917514 MFW917512:MNR917514 MPS917512:MXN917514 MZO917512:NHJ917514 NJK917512:NRF917514 NTG917512:OBB917514 ODC917512:OKX917514 OMY917512:OUT917514 OWU917512:PEP917514 PGQ917512:POL917514 PQM917512:PYH917514 QAI917512:QID917514 QKE917512:QRZ917514 QUA917512:RBV917514 RDW917512:RLR917514 RNS917512:RVN917514 RXO917512:SFJ917514 SHK917512:SPF917514 SRG917512:SZB917514 TBC917512:TIX917514 TKY917512:TST917514 TUU917512:UCP917514 UEQ917512:UML917514 UOM917512:UWH917514 UYI917512:VGD917514 VIE917512:VPZ917514 VSA917512:VZV917514 WBW917512:WJR917514 WLS917512:WTN917514 WVO917512:XDJ917514 G983048:HB983050 JC983048:QX983050 SY983048:AAT983050 ACU983048:AKP983050 AMQ983048:AUL983050 AWM983048:BEH983050 BGI983048:BOD983050 BQE983048:BXZ983050 CAA983048:CHV983050 CJW983048:CRR983050 CTS983048:DBN983050 DDO983048:DLJ983050 DNK983048:DVF983050 DXG983048:EFB983050 EHC983048:EOX983050 EQY983048:EYT983050 FAU983048:FIP983050 FKQ983048:FSL983050 FUM983048:GCH983050 GEI983048:GMD983050 GOE983048:GVZ983050 GYA983048:HFV983050 HHW983048:HPR983050 HRS983048:HZN983050 IBO983048:IJJ983050 ILK983048:ITF983050 IVG983048:JDB983050 JFC983048:JMX983050 JOY983048:JWT983050 JYU983048:KGP983050 KIQ983048:KQL983050 KSM983048:LAH983050 LCI983048:LKD983050 LME983048:LTZ983050 LWA983048:MDV983050 MFW983048:MNR983050 MPS983048:MXN983050 MZO983048:NHJ983050 NJK983048:NRF983050 NTG983048:OBB983050 ODC983048:OKX983050 OMY983048:OUT983050 OWU983048:PEP983050 PGQ983048:POL983050 PQM983048:PYH983050 QAI983048:QID983050 QKE983048:QRZ983050 QUA983048:RBV983050 RDW983048:RLR983050 RNS983048:RVN983050 RXO983048:SFJ983050 SHK983048:SPF983050 SRG983048:SZB983050 TBC983048:TIX983050 TKY983048:TST983050 TUU983048:UCP983050 UEQ983048:UML983050 UOM983048:UWH983050 UYI983048:VGD983050 VIE983048:VPZ983050 VSA983048:VZV983050 WBW983048:WJR983050 WLS983048:WTN983050 WVO983048:XDJ983050" xr:uid="{C79BC522-7520-441B-8C89-1EE0B18FD60D}"/>
    <dataValidation allowBlank="1" showInputMessage="1" showErrorMessage="1" prompt="時間帯ごとに勤務している保育従事者数を記入してください。" sqref="G12:HB12 JC12:QX12 SY12:AAT12 ACU12:AKP12 AMQ12:AUL12 AWM12:BEH12 BGI12:BOD12 BQE12:BXZ12 CAA12:CHV12 CJW12:CRR12 CTS12:DBN12 DDO12:DLJ12 DNK12:DVF12 DXG12:EFB12 EHC12:EOX12 EQY12:EYT12 FAU12:FIP12 FKQ12:FSL12 FUM12:GCH12 GEI12:GMD12 GOE12:GVZ12 GYA12:HFV12 HHW12:HPR12 HRS12:HZN12 IBO12:IJJ12 ILK12:ITF12 IVG12:JDB12 JFC12:JMX12 JOY12:JWT12 JYU12:KGP12 KIQ12:KQL12 KSM12:LAH12 LCI12:LKD12 LME12:LTZ12 LWA12:MDV12 MFW12:MNR12 MPS12:MXN12 MZO12:NHJ12 NJK12:NRF12 NTG12:OBB12 ODC12:OKX12 OMY12:OUT12 OWU12:PEP12 PGQ12:POL12 PQM12:PYH12 QAI12:QID12 QKE12:QRZ12 QUA12:RBV12 RDW12:RLR12 RNS12:RVN12 RXO12:SFJ12 SHK12:SPF12 SRG12:SZB12 TBC12:TIX12 TKY12:TST12 TUU12:UCP12 UEQ12:UML12 UOM12:UWH12 UYI12:VGD12 VIE12:VPZ12 VSA12:VZV12 WBW12:WJR12 WLS12:WTN12 WVO12:XDJ12 G65548:HB65548 JC65548:QX65548 SY65548:AAT65548 ACU65548:AKP65548 AMQ65548:AUL65548 AWM65548:BEH65548 BGI65548:BOD65548 BQE65548:BXZ65548 CAA65548:CHV65548 CJW65548:CRR65548 CTS65548:DBN65548 DDO65548:DLJ65548 DNK65548:DVF65548 DXG65548:EFB65548 EHC65548:EOX65548 EQY65548:EYT65548 FAU65548:FIP65548 FKQ65548:FSL65548 FUM65548:GCH65548 GEI65548:GMD65548 GOE65548:GVZ65548 GYA65548:HFV65548 HHW65548:HPR65548 HRS65548:HZN65548 IBO65548:IJJ65548 ILK65548:ITF65548 IVG65548:JDB65548 JFC65548:JMX65548 JOY65548:JWT65548 JYU65548:KGP65548 KIQ65548:KQL65548 KSM65548:LAH65548 LCI65548:LKD65548 LME65548:LTZ65548 LWA65548:MDV65548 MFW65548:MNR65548 MPS65548:MXN65548 MZO65548:NHJ65548 NJK65548:NRF65548 NTG65548:OBB65548 ODC65548:OKX65548 OMY65548:OUT65548 OWU65548:PEP65548 PGQ65548:POL65548 PQM65548:PYH65548 QAI65548:QID65548 QKE65548:QRZ65548 QUA65548:RBV65548 RDW65548:RLR65548 RNS65548:RVN65548 RXO65548:SFJ65548 SHK65548:SPF65548 SRG65548:SZB65548 TBC65548:TIX65548 TKY65548:TST65548 TUU65548:UCP65548 UEQ65548:UML65548 UOM65548:UWH65548 UYI65548:VGD65548 VIE65548:VPZ65548 VSA65548:VZV65548 WBW65548:WJR65548 WLS65548:WTN65548 WVO65548:XDJ65548 G131084:HB131084 JC131084:QX131084 SY131084:AAT131084 ACU131084:AKP131084 AMQ131084:AUL131084 AWM131084:BEH131084 BGI131084:BOD131084 BQE131084:BXZ131084 CAA131084:CHV131084 CJW131084:CRR131084 CTS131084:DBN131084 DDO131084:DLJ131084 DNK131084:DVF131084 DXG131084:EFB131084 EHC131084:EOX131084 EQY131084:EYT131084 FAU131084:FIP131084 FKQ131084:FSL131084 FUM131084:GCH131084 GEI131084:GMD131084 GOE131084:GVZ131084 GYA131084:HFV131084 HHW131084:HPR131084 HRS131084:HZN131084 IBO131084:IJJ131084 ILK131084:ITF131084 IVG131084:JDB131084 JFC131084:JMX131084 JOY131084:JWT131084 JYU131084:KGP131084 KIQ131084:KQL131084 KSM131084:LAH131084 LCI131084:LKD131084 LME131084:LTZ131084 LWA131084:MDV131084 MFW131084:MNR131084 MPS131084:MXN131084 MZO131084:NHJ131084 NJK131084:NRF131084 NTG131084:OBB131084 ODC131084:OKX131084 OMY131084:OUT131084 OWU131084:PEP131084 PGQ131084:POL131084 PQM131084:PYH131084 QAI131084:QID131084 QKE131084:QRZ131084 QUA131084:RBV131084 RDW131084:RLR131084 RNS131084:RVN131084 RXO131084:SFJ131084 SHK131084:SPF131084 SRG131084:SZB131084 TBC131084:TIX131084 TKY131084:TST131084 TUU131084:UCP131084 UEQ131084:UML131084 UOM131084:UWH131084 UYI131084:VGD131084 VIE131084:VPZ131084 VSA131084:VZV131084 WBW131084:WJR131084 WLS131084:WTN131084 WVO131084:XDJ131084 G196620:HB196620 JC196620:QX196620 SY196620:AAT196620 ACU196620:AKP196620 AMQ196620:AUL196620 AWM196620:BEH196620 BGI196620:BOD196620 BQE196620:BXZ196620 CAA196620:CHV196620 CJW196620:CRR196620 CTS196620:DBN196620 DDO196620:DLJ196620 DNK196620:DVF196620 DXG196620:EFB196620 EHC196620:EOX196620 EQY196620:EYT196620 FAU196620:FIP196620 FKQ196620:FSL196620 FUM196620:GCH196620 GEI196620:GMD196620 GOE196620:GVZ196620 GYA196620:HFV196620 HHW196620:HPR196620 HRS196620:HZN196620 IBO196620:IJJ196620 ILK196620:ITF196620 IVG196620:JDB196620 JFC196620:JMX196620 JOY196620:JWT196620 JYU196620:KGP196620 KIQ196620:KQL196620 KSM196620:LAH196620 LCI196620:LKD196620 LME196620:LTZ196620 LWA196620:MDV196620 MFW196620:MNR196620 MPS196620:MXN196620 MZO196620:NHJ196620 NJK196620:NRF196620 NTG196620:OBB196620 ODC196620:OKX196620 OMY196620:OUT196620 OWU196620:PEP196620 PGQ196620:POL196620 PQM196620:PYH196620 QAI196620:QID196620 QKE196620:QRZ196620 QUA196620:RBV196620 RDW196620:RLR196620 RNS196620:RVN196620 RXO196620:SFJ196620 SHK196620:SPF196620 SRG196620:SZB196620 TBC196620:TIX196620 TKY196620:TST196620 TUU196620:UCP196620 UEQ196620:UML196620 UOM196620:UWH196620 UYI196620:VGD196620 VIE196620:VPZ196620 VSA196620:VZV196620 WBW196620:WJR196620 WLS196620:WTN196620 WVO196620:XDJ196620 G262156:HB262156 JC262156:QX262156 SY262156:AAT262156 ACU262156:AKP262156 AMQ262156:AUL262156 AWM262156:BEH262156 BGI262156:BOD262156 BQE262156:BXZ262156 CAA262156:CHV262156 CJW262156:CRR262156 CTS262156:DBN262156 DDO262156:DLJ262156 DNK262156:DVF262156 DXG262156:EFB262156 EHC262156:EOX262156 EQY262156:EYT262156 FAU262156:FIP262156 FKQ262156:FSL262156 FUM262156:GCH262156 GEI262156:GMD262156 GOE262156:GVZ262156 GYA262156:HFV262156 HHW262156:HPR262156 HRS262156:HZN262156 IBO262156:IJJ262156 ILK262156:ITF262156 IVG262156:JDB262156 JFC262156:JMX262156 JOY262156:JWT262156 JYU262156:KGP262156 KIQ262156:KQL262156 KSM262156:LAH262156 LCI262156:LKD262156 LME262156:LTZ262156 LWA262156:MDV262156 MFW262156:MNR262156 MPS262156:MXN262156 MZO262156:NHJ262156 NJK262156:NRF262156 NTG262156:OBB262156 ODC262156:OKX262156 OMY262156:OUT262156 OWU262156:PEP262156 PGQ262156:POL262156 PQM262156:PYH262156 QAI262156:QID262156 QKE262156:QRZ262156 QUA262156:RBV262156 RDW262156:RLR262156 RNS262156:RVN262156 RXO262156:SFJ262156 SHK262156:SPF262156 SRG262156:SZB262156 TBC262156:TIX262156 TKY262156:TST262156 TUU262156:UCP262156 UEQ262156:UML262156 UOM262156:UWH262156 UYI262156:VGD262156 VIE262156:VPZ262156 VSA262156:VZV262156 WBW262156:WJR262156 WLS262156:WTN262156 WVO262156:XDJ262156 G327692:HB327692 JC327692:QX327692 SY327692:AAT327692 ACU327692:AKP327692 AMQ327692:AUL327692 AWM327692:BEH327692 BGI327692:BOD327692 BQE327692:BXZ327692 CAA327692:CHV327692 CJW327692:CRR327692 CTS327692:DBN327692 DDO327692:DLJ327692 DNK327692:DVF327692 DXG327692:EFB327692 EHC327692:EOX327692 EQY327692:EYT327692 FAU327692:FIP327692 FKQ327692:FSL327692 FUM327692:GCH327692 GEI327692:GMD327692 GOE327692:GVZ327692 GYA327692:HFV327692 HHW327692:HPR327692 HRS327692:HZN327692 IBO327692:IJJ327692 ILK327692:ITF327692 IVG327692:JDB327692 JFC327692:JMX327692 JOY327692:JWT327692 JYU327692:KGP327692 KIQ327692:KQL327692 KSM327692:LAH327692 LCI327692:LKD327692 LME327692:LTZ327692 LWA327692:MDV327692 MFW327692:MNR327692 MPS327692:MXN327692 MZO327692:NHJ327692 NJK327692:NRF327692 NTG327692:OBB327692 ODC327692:OKX327692 OMY327692:OUT327692 OWU327692:PEP327692 PGQ327692:POL327692 PQM327692:PYH327692 QAI327692:QID327692 QKE327692:QRZ327692 QUA327692:RBV327692 RDW327692:RLR327692 RNS327692:RVN327692 RXO327692:SFJ327692 SHK327692:SPF327692 SRG327692:SZB327692 TBC327692:TIX327692 TKY327692:TST327692 TUU327692:UCP327692 UEQ327692:UML327692 UOM327692:UWH327692 UYI327692:VGD327692 VIE327692:VPZ327692 VSA327692:VZV327692 WBW327692:WJR327692 WLS327692:WTN327692 WVO327692:XDJ327692 G393228:HB393228 JC393228:QX393228 SY393228:AAT393228 ACU393228:AKP393228 AMQ393228:AUL393228 AWM393228:BEH393228 BGI393228:BOD393228 BQE393228:BXZ393228 CAA393228:CHV393228 CJW393228:CRR393228 CTS393228:DBN393228 DDO393228:DLJ393228 DNK393228:DVF393228 DXG393228:EFB393228 EHC393228:EOX393228 EQY393228:EYT393228 FAU393228:FIP393228 FKQ393228:FSL393228 FUM393228:GCH393228 GEI393228:GMD393228 GOE393228:GVZ393228 GYA393228:HFV393228 HHW393228:HPR393228 HRS393228:HZN393228 IBO393228:IJJ393228 ILK393228:ITF393228 IVG393228:JDB393228 JFC393228:JMX393228 JOY393228:JWT393228 JYU393228:KGP393228 KIQ393228:KQL393228 KSM393228:LAH393228 LCI393228:LKD393228 LME393228:LTZ393228 LWA393228:MDV393228 MFW393228:MNR393228 MPS393228:MXN393228 MZO393228:NHJ393228 NJK393228:NRF393228 NTG393228:OBB393228 ODC393228:OKX393228 OMY393228:OUT393228 OWU393228:PEP393228 PGQ393228:POL393228 PQM393228:PYH393228 QAI393228:QID393228 QKE393228:QRZ393228 QUA393228:RBV393228 RDW393228:RLR393228 RNS393228:RVN393228 RXO393228:SFJ393228 SHK393228:SPF393228 SRG393228:SZB393228 TBC393228:TIX393228 TKY393228:TST393228 TUU393228:UCP393228 UEQ393228:UML393228 UOM393228:UWH393228 UYI393228:VGD393228 VIE393228:VPZ393228 VSA393228:VZV393228 WBW393228:WJR393228 WLS393228:WTN393228 WVO393228:XDJ393228 G458764:HB458764 JC458764:QX458764 SY458764:AAT458764 ACU458764:AKP458764 AMQ458764:AUL458764 AWM458764:BEH458764 BGI458764:BOD458764 BQE458764:BXZ458764 CAA458764:CHV458764 CJW458764:CRR458764 CTS458764:DBN458764 DDO458764:DLJ458764 DNK458764:DVF458764 DXG458764:EFB458764 EHC458764:EOX458764 EQY458764:EYT458764 FAU458764:FIP458764 FKQ458764:FSL458764 FUM458764:GCH458764 GEI458764:GMD458764 GOE458764:GVZ458764 GYA458764:HFV458764 HHW458764:HPR458764 HRS458764:HZN458764 IBO458764:IJJ458764 ILK458764:ITF458764 IVG458764:JDB458764 JFC458764:JMX458764 JOY458764:JWT458764 JYU458764:KGP458764 KIQ458764:KQL458764 KSM458764:LAH458764 LCI458764:LKD458764 LME458764:LTZ458764 LWA458764:MDV458764 MFW458764:MNR458764 MPS458764:MXN458764 MZO458764:NHJ458764 NJK458764:NRF458764 NTG458764:OBB458764 ODC458764:OKX458764 OMY458764:OUT458764 OWU458764:PEP458764 PGQ458764:POL458764 PQM458764:PYH458764 QAI458764:QID458764 QKE458764:QRZ458764 QUA458764:RBV458764 RDW458764:RLR458764 RNS458764:RVN458764 RXO458764:SFJ458764 SHK458764:SPF458764 SRG458764:SZB458764 TBC458764:TIX458764 TKY458764:TST458764 TUU458764:UCP458764 UEQ458764:UML458764 UOM458764:UWH458764 UYI458764:VGD458764 VIE458764:VPZ458764 VSA458764:VZV458764 WBW458764:WJR458764 WLS458764:WTN458764 WVO458764:XDJ458764 G524300:HB524300 JC524300:QX524300 SY524300:AAT524300 ACU524300:AKP524300 AMQ524300:AUL524300 AWM524300:BEH524300 BGI524300:BOD524300 BQE524300:BXZ524300 CAA524300:CHV524300 CJW524300:CRR524300 CTS524300:DBN524300 DDO524300:DLJ524300 DNK524300:DVF524300 DXG524300:EFB524300 EHC524300:EOX524300 EQY524300:EYT524300 FAU524300:FIP524300 FKQ524300:FSL524300 FUM524300:GCH524300 GEI524300:GMD524300 GOE524300:GVZ524300 GYA524300:HFV524300 HHW524300:HPR524300 HRS524300:HZN524300 IBO524300:IJJ524300 ILK524300:ITF524300 IVG524300:JDB524300 JFC524300:JMX524300 JOY524300:JWT524300 JYU524300:KGP524300 KIQ524300:KQL524300 KSM524300:LAH524300 LCI524300:LKD524300 LME524300:LTZ524300 LWA524300:MDV524300 MFW524300:MNR524300 MPS524300:MXN524300 MZO524300:NHJ524300 NJK524300:NRF524300 NTG524300:OBB524300 ODC524300:OKX524300 OMY524300:OUT524300 OWU524300:PEP524300 PGQ524300:POL524300 PQM524300:PYH524300 QAI524300:QID524300 QKE524300:QRZ524300 QUA524300:RBV524300 RDW524300:RLR524300 RNS524300:RVN524300 RXO524300:SFJ524300 SHK524300:SPF524300 SRG524300:SZB524300 TBC524300:TIX524300 TKY524300:TST524300 TUU524300:UCP524300 UEQ524300:UML524300 UOM524300:UWH524300 UYI524300:VGD524300 VIE524300:VPZ524300 VSA524300:VZV524300 WBW524300:WJR524300 WLS524300:WTN524300 WVO524300:XDJ524300 G589836:HB589836 JC589836:QX589836 SY589836:AAT589836 ACU589836:AKP589836 AMQ589836:AUL589836 AWM589836:BEH589836 BGI589836:BOD589836 BQE589836:BXZ589836 CAA589836:CHV589836 CJW589836:CRR589836 CTS589836:DBN589836 DDO589836:DLJ589836 DNK589836:DVF589836 DXG589836:EFB589836 EHC589836:EOX589836 EQY589836:EYT589836 FAU589836:FIP589836 FKQ589836:FSL589836 FUM589836:GCH589836 GEI589836:GMD589836 GOE589836:GVZ589836 GYA589836:HFV589836 HHW589836:HPR589836 HRS589836:HZN589836 IBO589836:IJJ589836 ILK589836:ITF589836 IVG589836:JDB589836 JFC589836:JMX589836 JOY589836:JWT589836 JYU589836:KGP589836 KIQ589836:KQL589836 KSM589836:LAH589836 LCI589836:LKD589836 LME589836:LTZ589836 LWA589836:MDV589836 MFW589836:MNR589836 MPS589836:MXN589836 MZO589836:NHJ589836 NJK589836:NRF589836 NTG589836:OBB589836 ODC589836:OKX589836 OMY589836:OUT589836 OWU589836:PEP589836 PGQ589836:POL589836 PQM589836:PYH589836 QAI589836:QID589836 QKE589836:QRZ589836 QUA589836:RBV589836 RDW589836:RLR589836 RNS589836:RVN589836 RXO589836:SFJ589836 SHK589836:SPF589836 SRG589836:SZB589836 TBC589836:TIX589836 TKY589836:TST589836 TUU589836:UCP589836 UEQ589836:UML589836 UOM589836:UWH589836 UYI589836:VGD589836 VIE589836:VPZ589836 VSA589836:VZV589836 WBW589836:WJR589836 WLS589836:WTN589836 WVO589836:XDJ589836 G655372:HB655372 JC655372:QX655372 SY655372:AAT655372 ACU655372:AKP655372 AMQ655372:AUL655372 AWM655372:BEH655372 BGI655372:BOD655372 BQE655372:BXZ655372 CAA655372:CHV655372 CJW655372:CRR655372 CTS655372:DBN655372 DDO655372:DLJ655372 DNK655372:DVF655372 DXG655372:EFB655372 EHC655372:EOX655372 EQY655372:EYT655372 FAU655372:FIP655372 FKQ655372:FSL655372 FUM655372:GCH655372 GEI655372:GMD655372 GOE655372:GVZ655372 GYA655372:HFV655372 HHW655372:HPR655372 HRS655372:HZN655372 IBO655372:IJJ655372 ILK655372:ITF655372 IVG655372:JDB655372 JFC655372:JMX655372 JOY655372:JWT655372 JYU655372:KGP655372 KIQ655372:KQL655372 KSM655372:LAH655372 LCI655372:LKD655372 LME655372:LTZ655372 LWA655372:MDV655372 MFW655372:MNR655372 MPS655372:MXN655372 MZO655372:NHJ655372 NJK655372:NRF655372 NTG655372:OBB655372 ODC655372:OKX655372 OMY655372:OUT655372 OWU655372:PEP655372 PGQ655372:POL655372 PQM655372:PYH655372 QAI655372:QID655372 QKE655372:QRZ655372 QUA655372:RBV655372 RDW655372:RLR655372 RNS655372:RVN655372 RXO655372:SFJ655372 SHK655372:SPF655372 SRG655372:SZB655372 TBC655372:TIX655372 TKY655372:TST655372 TUU655372:UCP655372 UEQ655372:UML655372 UOM655372:UWH655372 UYI655372:VGD655372 VIE655372:VPZ655372 VSA655372:VZV655372 WBW655372:WJR655372 WLS655372:WTN655372 WVO655372:XDJ655372 G720908:HB720908 JC720908:QX720908 SY720908:AAT720908 ACU720908:AKP720908 AMQ720908:AUL720908 AWM720908:BEH720908 BGI720908:BOD720908 BQE720908:BXZ720908 CAA720908:CHV720908 CJW720908:CRR720908 CTS720908:DBN720908 DDO720908:DLJ720908 DNK720908:DVF720908 DXG720908:EFB720908 EHC720908:EOX720908 EQY720908:EYT720908 FAU720908:FIP720908 FKQ720908:FSL720908 FUM720908:GCH720908 GEI720908:GMD720908 GOE720908:GVZ720908 GYA720908:HFV720908 HHW720908:HPR720908 HRS720908:HZN720908 IBO720908:IJJ720908 ILK720908:ITF720908 IVG720908:JDB720908 JFC720908:JMX720908 JOY720908:JWT720908 JYU720908:KGP720908 KIQ720908:KQL720908 KSM720908:LAH720908 LCI720908:LKD720908 LME720908:LTZ720908 LWA720908:MDV720908 MFW720908:MNR720908 MPS720908:MXN720908 MZO720908:NHJ720908 NJK720908:NRF720908 NTG720908:OBB720908 ODC720908:OKX720908 OMY720908:OUT720908 OWU720908:PEP720908 PGQ720908:POL720908 PQM720908:PYH720908 QAI720908:QID720908 QKE720908:QRZ720908 QUA720908:RBV720908 RDW720908:RLR720908 RNS720908:RVN720908 RXO720908:SFJ720908 SHK720908:SPF720908 SRG720908:SZB720908 TBC720908:TIX720908 TKY720908:TST720908 TUU720908:UCP720908 UEQ720908:UML720908 UOM720908:UWH720908 UYI720908:VGD720908 VIE720908:VPZ720908 VSA720908:VZV720908 WBW720908:WJR720908 WLS720908:WTN720908 WVO720908:XDJ720908 G786444:HB786444 JC786444:QX786444 SY786444:AAT786444 ACU786444:AKP786444 AMQ786444:AUL786444 AWM786444:BEH786444 BGI786444:BOD786444 BQE786444:BXZ786444 CAA786444:CHV786444 CJW786444:CRR786444 CTS786444:DBN786444 DDO786444:DLJ786444 DNK786444:DVF786444 DXG786444:EFB786444 EHC786444:EOX786444 EQY786444:EYT786444 FAU786444:FIP786444 FKQ786444:FSL786444 FUM786444:GCH786444 GEI786444:GMD786444 GOE786444:GVZ786444 GYA786444:HFV786444 HHW786444:HPR786444 HRS786444:HZN786444 IBO786444:IJJ786444 ILK786444:ITF786444 IVG786444:JDB786444 JFC786444:JMX786444 JOY786444:JWT786444 JYU786444:KGP786444 KIQ786444:KQL786444 KSM786444:LAH786444 LCI786444:LKD786444 LME786444:LTZ786444 LWA786444:MDV786444 MFW786444:MNR786444 MPS786444:MXN786444 MZO786444:NHJ786444 NJK786444:NRF786444 NTG786444:OBB786444 ODC786444:OKX786444 OMY786444:OUT786444 OWU786444:PEP786444 PGQ786444:POL786444 PQM786444:PYH786444 QAI786444:QID786444 QKE786444:QRZ786444 QUA786444:RBV786444 RDW786444:RLR786444 RNS786444:RVN786444 RXO786444:SFJ786444 SHK786444:SPF786444 SRG786444:SZB786444 TBC786444:TIX786444 TKY786444:TST786444 TUU786444:UCP786444 UEQ786444:UML786444 UOM786444:UWH786444 UYI786444:VGD786444 VIE786444:VPZ786444 VSA786444:VZV786444 WBW786444:WJR786444 WLS786444:WTN786444 WVO786444:XDJ786444 G851980:HB851980 JC851980:QX851980 SY851980:AAT851980 ACU851980:AKP851980 AMQ851980:AUL851980 AWM851980:BEH851980 BGI851980:BOD851980 BQE851980:BXZ851980 CAA851980:CHV851980 CJW851980:CRR851980 CTS851980:DBN851980 DDO851980:DLJ851980 DNK851980:DVF851980 DXG851980:EFB851980 EHC851980:EOX851980 EQY851980:EYT851980 FAU851980:FIP851980 FKQ851980:FSL851980 FUM851980:GCH851980 GEI851980:GMD851980 GOE851980:GVZ851980 GYA851980:HFV851980 HHW851980:HPR851980 HRS851980:HZN851980 IBO851980:IJJ851980 ILK851980:ITF851980 IVG851980:JDB851980 JFC851980:JMX851980 JOY851980:JWT851980 JYU851980:KGP851980 KIQ851980:KQL851980 KSM851980:LAH851980 LCI851980:LKD851980 LME851980:LTZ851980 LWA851980:MDV851980 MFW851980:MNR851980 MPS851980:MXN851980 MZO851980:NHJ851980 NJK851980:NRF851980 NTG851980:OBB851980 ODC851980:OKX851980 OMY851980:OUT851980 OWU851980:PEP851980 PGQ851980:POL851980 PQM851980:PYH851980 QAI851980:QID851980 QKE851980:QRZ851980 QUA851980:RBV851980 RDW851980:RLR851980 RNS851980:RVN851980 RXO851980:SFJ851980 SHK851980:SPF851980 SRG851980:SZB851980 TBC851980:TIX851980 TKY851980:TST851980 TUU851980:UCP851980 UEQ851980:UML851980 UOM851980:UWH851980 UYI851980:VGD851980 VIE851980:VPZ851980 VSA851980:VZV851980 WBW851980:WJR851980 WLS851980:WTN851980 WVO851980:XDJ851980 G917516:HB917516 JC917516:QX917516 SY917516:AAT917516 ACU917516:AKP917516 AMQ917516:AUL917516 AWM917516:BEH917516 BGI917516:BOD917516 BQE917516:BXZ917516 CAA917516:CHV917516 CJW917516:CRR917516 CTS917516:DBN917516 DDO917516:DLJ917516 DNK917516:DVF917516 DXG917516:EFB917516 EHC917516:EOX917516 EQY917516:EYT917516 FAU917516:FIP917516 FKQ917516:FSL917516 FUM917516:GCH917516 GEI917516:GMD917516 GOE917516:GVZ917516 GYA917516:HFV917516 HHW917516:HPR917516 HRS917516:HZN917516 IBO917516:IJJ917516 ILK917516:ITF917516 IVG917516:JDB917516 JFC917516:JMX917516 JOY917516:JWT917516 JYU917516:KGP917516 KIQ917516:KQL917516 KSM917516:LAH917516 LCI917516:LKD917516 LME917516:LTZ917516 LWA917516:MDV917516 MFW917516:MNR917516 MPS917516:MXN917516 MZO917516:NHJ917516 NJK917516:NRF917516 NTG917516:OBB917516 ODC917516:OKX917516 OMY917516:OUT917516 OWU917516:PEP917516 PGQ917516:POL917516 PQM917516:PYH917516 QAI917516:QID917516 QKE917516:QRZ917516 QUA917516:RBV917516 RDW917516:RLR917516 RNS917516:RVN917516 RXO917516:SFJ917516 SHK917516:SPF917516 SRG917516:SZB917516 TBC917516:TIX917516 TKY917516:TST917516 TUU917516:UCP917516 UEQ917516:UML917516 UOM917516:UWH917516 UYI917516:VGD917516 VIE917516:VPZ917516 VSA917516:VZV917516 WBW917516:WJR917516 WLS917516:WTN917516 WVO917516:XDJ917516 G983052:HB983052 JC983052:QX983052 SY983052:AAT983052 ACU983052:AKP983052 AMQ983052:AUL983052 AWM983052:BEH983052 BGI983052:BOD983052 BQE983052:BXZ983052 CAA983052:CHV983052 CJW983052:CRR983052 CTS983052:DBN983052 DDO983052:DLJ983052 DNK983052:DVF983052 DXG983052:EFB983052 EHC983052:EOX983052 EQY983052:EYT983052 FAU983052:FIP983052 FKQ983052:FSL983052 FUM983052:GCH983052 GEI983052:GMD983052 GOE983052:GVZ983052 GYA983052:HFV983052 HHW983052:HPR983052 HRS983052:HZN983052 IBO983052:IJJ983052 ILK983052:ITF983052 IVG983052:JDB983052 JFC983052:JMX983052 JOY983052:JWT983052 JYU983052:KGP983052 KIQ983052:KQL983052 KSM983052:LAH983052 LCI983052:LKD983052 LME983052:LTZ983052 LWA983052:MDV983052 MFW983052:MNR983052 MPS983052:MXN983052 MZO983052:NHJ983052 NJK983052:NRF983052 NTG983052:OBB983052 ODC983052:OKX983052 OMY983052:OUT983052 OWU983052:PEP983052 PGQ983052:POL983052 PQM983052:PYH983052 QAI983052:QID983052 QKE983052:QRZ983052 QUA983052:RBV983052 RDW983052:RLR983052 RNS983052:RVN983052 RXO983052:SFJ983052 SHK983052:SPF983052 SRG983052:SZB983052 TBC983052:TIX983052 TKY983052:TST983052 TUU983052:UCP983052 UEQ983052:UML983052 UOM983052:UWH983052 UYI983052:VGD983052 VIE983052:VPZ983052 VSA983052:VZV983052 WBW983052:WJR983052 WLS983052:WTN983052 WVO983052:XDJ983052" xr:uid="{91581CD2-D266-4A0A-ACE4-202D3EFEEDD7}"/>
  </dataValidations>
  <pageMargins left="0.7" right="0.7" top="0.75" bottom="0.75" header="0.3" footer="0.3"/>
  <pageSetup paperSize="9" scale="65"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C5F7BA8-B23C-4693-9278-33045D48AF99}">
          <x14:formula1>
            <xm:f>リスト!$N$2:$N$206</xm:f>
          </x14:formula1>
          <xm:sqref>HC14:HD71</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CJ115"/>
  <sheetViews>
    <sheetView view="pageBreakPreview" zoomScaleNormal="90" zoomScaleSheetLayoutView="100" workbookViewId="0">
      <selection sqref="A1:AU1"/>
    </sheetView>
  </sheetViews>
  <sheetFormatPr defaultRowHeight="24.75" customHeight="1"/>
  <cols>
    <col min="1" max="86" width="1.625" style="35" customWidth="1"/>
    <col min="87" max="87" width="8.125" style="36" customWidth="1"/>
    <col min="88" max="88" width="20.125" style="35" customWidth="1"/>
    <col min="89" max="138" width="1.625" style="35" customWidth="1"/>
    <col min="139" max="16384" width="9" style="35"/>
  </cols>
  <sheetData>
    <row r="1" spans="1:88" ht="24.75" customHeight="1">
      <c r="A1" s="580" t="s">
        <v>254</v>
      </c>
      <c r="B1" s="580"/>
      <c r="C1" s="580"/>
      <c r="D1" s="580"/>
      <c r="E1" s="580"/>
      <c r="F1" s="580"/>
      <c r="G1" s="580"/>
      <c r="H1" s="580"/>
      <c r="I1" s="580"/>
      <c r="J1" s="580"/>
      <c r="K1" s="580"/>
      <c r="L1" s="580"/>
      <c r="M1" s="580"/>
      <c r="N1" s="580"/>
      <c r="O1" s="580"/>
      <c r="P1" s="580"/>
      <c r="Q1" s="580"/>
      <c r="R1" s="580"/>
      <c r="S1" s="580"/>
      <c r="T1" s="580"/>
      <c r="U1" s="580"/>
      <c r="V1" s="580"/>
      <c r="W1" s="580"/>
      <c r="X1" s="580"/>
      <c r="Y1" s="580"/>
      <c r="Z1" s="580"/>
      <c r="AA1" s="580"/>
      <c r="AB1" s="580"/>
      <c r="AC1" s="580"/>
      <c r="AD1" s="580"/>
      <c r="AE1" s="580"/>
      <c r="AF1" s="580"/>
      <c r="AG1" s="580"/>
      <c r="AH1" s="580"/>
      <c r="AI1" s="580"/>
      <c r="AJ1" s="580"/>
      <c r="AK1" s="580"/>
      <c r="AL1" s="580"/>
      <c r="AM1" s="580"/>
      <c r="AN1" s="580"/>
      <c r="AO1" s="580"/>
      <c r="AP1" s="580"/>
      <c r="AQ1" s="580"/>
      <c r="AR1" s="580"/>
      <c r="AS1" s="580"/>
      <c r="AT1" s="580"/>
      <c r="AU1" s="580"/>
      <c r="BD1" s="650" t="s">
        <v>9</v>
      </c>
      <c r="BE1" s="650"/>
      <c r="BF1" s="650"/>
      <c r="BG1" s="650"/>
      <c r="BH1" s="650"/>
      <c r="BI1" s="650"/>
      <c r="BJ1" s="650"/>
      <c r="BK1" s="651"/>
      <c r="BL1" s="651"/>
      <c r="BM1" s="651"/>
      <c r="BN1" s="651"/>
      <c r="BO1" s="651"/>
      <c r="BP1" s="651"/>
      <c r="BQ1" s="651"/>
      <c r="BR1" s="651"/>
      <c r="BS1" s="651"/>
      <c r="BT1" s="651"/>
      <c r="BU1" s="651"/>
      <c r="BV1" s="651"/>
      <c r="BW1" s="651"/>
      <c r="BX1" s="651"/>
      <c r="BY1" s="651"/>
      <c r="BZ1" s="651"/>
      <c r="CA1" s="651"/>
      <c r="CB1" s="651"/>
      <c r="CC1" s="651"/>
      <c r="CD1" s="651"/>
      <c r="CE1" s="651"/>
      <c r="CF1" s="651"/>
      <c r="CG1" s="651"/>
      <c r="CH1" s="651"/>
      <c r="CJ1" s="36" t="s">
        <v>253</v>
      </c>
    </row>
    <row r="2" spans="1:88" s="95" customFormat="1" ht="20.25" customHeight="1">
      <c r="A2" s="123"/>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23"/>
      <c r="AQ2" s="123"/>
      <c r="AR2" s="123"/>
      <c r="AS2" s="123"/>
      <c r="AT2" s="123"/>
      <c r="AU2" s="123"/>
      <c r="BD2" s="122"/>
      <c r="BE2" s="122"/>
      <c r="BF2" s="122"/>
      <c r="BG2" s="122"/>
      <c r="BH2" s="122"/>
      <c r="BI2" s="122"/>
      <c r="BJ2" s="122"/>
      <c r="BK2" s="96"/>
      <c r="BL2" s="96"/>
      <c r="BM2" s="96"/>
      <c r="BN2" s="96"/>
      <c r="BO2" s="96"/>
      <c r="BP2" s="96"/>
      <c r="BQ2" s="96"/>
      <c r="BR2" s="96"/>
      <c r="BS2" s="96"/>
      <c r="BT2" s="96"/>
      <c r="BU2" s="96"/>
      <c r="BV2" s="96"/>
      <c r="BW2" s="96"/>
      <c r="BX2" s="96"/>
      <c r="BY2" s="96"/>
      <c r="BZ2" s="96"/>
      <c r="CA2" s="96"/>
      <c r="CB2" s="96"/>
      <c r="CC2" s="96"/>
      <c r="CD2" s="96"/>
      <c r="CE2" s="96"/>
      <c r="CF2" s="96"/>
      <c r="CG2" s="96"/>
      <c r="CH2" s="96"/>
      <c r="CI2" s="121"/>
    </row>
    <row r="3" spans="1:88" ht="24.75" customHeight="1">
      <c r="C3" s="35" t="s">
        <v>252</v>
      </c>
    </row>
    <row r="4" spans="1:88" s="119" customFormat="1" ht="24.75" customHeight="1">
      <c r="A4" s="581" t="s">
        <v>504</v>
      </c>
      <c r="B4" s="581"/>
      <c r="C4" s="581"/>
      <c r="D4" s="581"/>
      <c r="E4" s="581"/>
      <c r="F4" s="581"/>
      <c r="G4" s="581"/>
      <c r="H4" s="581"/>
      <c r="I4" s="581"/>
      <c r="J4" s="581" t="s">
        <v>0</v>
      </c>
      <c r="K4" s="581"/>
      <c r="L4" s="581"/>
      <c r="M4" s="581"/>
      <c r="N4" s="581"/>
      <c r="O4" s="581"/>
      <c r="P4" s="581"/>
      <c r="Q4" s="581"/>
      <c r="R4" s="581"/>
      <c r="S4" s="581"/>
      <c r="T4" s="581"/>
      <c r="U4" s="581"/>
      <c r="V4" s="581"/>
      <c r="W4" s="581"/>
      <c r="X4" s="581" t="s">
        <v>250</v>
      </c>
      <c r="Y4" s="581"/>
      <c r="Z4" s="581"/>
      <c r="AA4" s="581"/>
      <c r="AB4" s="581"/>
      <c r="AC4" s="581"/>
      <c r="AD4" s="581"/>
      <c r="AE4" s="581"/>
      <c r="AF4" s="581"/>
      <c r="AG4" s="581"/>
      <c r="AH4" s="581"/>
      <c r="AI4" s="581"/>
      <c r="AJ4" s="581"/>
      <c r="AK4" s="581"/>
      <c r="AL4" s="581"/>
      <c r="AM4" s="581"/>
      <c r="AN4" s="581"/>
      <c r="AO4" s="581"/>
      <c r="AP4" s="581"/>
      <c r="AQ4" s="581"/>
      <c r="AR4" s="581"/>
      <c r="AS4" s="581"/>
      <c r="AT4" s="581"/>
      <c r="AU4" s="581"/>
      <c r="AV4" s="581"/>
      <c r="AW4" s="581"/>
      <c r="AX4" s="581"/>
      <c r="AY4" s="581"/>
      <c r="AZ4" s="581"/>
      <c r="BA4" s="581"/>
      <c r="BB4" s="581"/>
      <c r="BC4" s="581"/>
      <c r="BD4" s="581" t="s">
        <v>249</v>
      </c>
      <c r="BE4" s="581"/>
      <c r="BF4" s="581"/>
      <c r="BG4" s="581"/>
      <c r="BH4" s="581"/>
      <c r="BI4" s="581"/>
      <c r="BJ4" s="581"/>
      <c r="BK4" s="581"/>
      <c r="BL4" s="581"/>
      <c r="BM4" s="581"/>
      <c r="BN4" s="581"/>
      <c r="BO4" s="581"/>
      <c r="BP4" s="581"/>
      <c r="BQ4" s="581"/>
      <c r="BR4" s="581"/>
      <c r="BS4" s="581"/>
      <c r="BT4" s="581"/>
      <c r="BU4" s="581"/>
      <c r="BV4" s="581"/>
      <c r="BW4" s="581"/>
      <c r="BX4" s="581"/>
      <c r="BY4" s="581"/>
      <c r="BZ4" s="581"/>
      <c r="CA4" s="581"/>
      <c r="CB4" s="581"/>
      <c r="CC4" s="581"/>
      <c r="CD4" s="581"/>
      <c r="CE4" s="581"/>
      <c r="CF4" s="581"/>
      <c r="CG4" s="581"/>
      <c r="CH4" s="581"/>
      <c r="CI4" s="120" t="s">
        <v>248</v>
      </c>
      <c r="CJ4" s="120" t="s">
        <v>14</v>
      </c>
    </row>
    <row r="5" spans="1:88" ht="24.75" customHeight="1">
      <c r="A5" s="561" t="s">
        <v>247</v>
      </c>
      <c r="B5" s="562"/>
      <c r="C5" s="562"/>
      <c r="D5" s="562"/>
      <c r="E5" s="562"/>
      <c r="F5" s="562"/>
      <c r="G5" s="562"/>
      <c r="H5" s="562"/>
      <c r="I5" s="563"/>
      <c r="J5" s="118"/>
      <c r="K5" s="94"/>
      <c r="L5" s="94"/>
      <c r="M5" s="94"/>
      <c r="N5" s="94"/>
      <c r="O5" s="94"/>
      <c r="P5" s="94"/>
      <c r="Q5" s="94"/>
      <c r="R5" s="94"/>
      <c r="S5" s="94"/>
      <c r="T5" s="94"/>
      <c r="U5" s="94"/>
      <c r="V5" s="94"/>
      <c r="W5" s="117"/>
      <c r="X5" s="116"/>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115"/>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c r="CF5" s="114"/>
      <c r="CG5" s="114"/>
      <c r="CH5" s="114"/>
      <c r="CI5" s="77"/>
      <c r="CJ5" s="113"/>
    </row>
    <row r="6" spans="1:88" ht="11.25" customHeight="1">
      <c r="A6" s="112"/>
      <c r="B6" s="110"/>
      <c r="C6" s="110"/>
      <c r="D6" s="110"/>
      <c r="E6" s="110"/>
      <c r="F6" s="110"/>
      <c r="G6" s="110"/>
      <c r="H6" s="110"/>
      <c r="I6" s="111"/>
      <c r="J6" s="63"/>
      <c r="K6" s="110"/>
      <c r="L6" s="110"/>
      <c r="M6" s="110"/>
      <c r="N6" s="110"/>
      <c r="O6" s="110"/>
      <c r="P6" s="110"/>
      <c r="Q6" s="110"/>
      <c r="R6" s="110"/>
      <c r="S6" s="110"/>
      <c r="T6" s="110"/>
      <c r="U6" s="110"/>
      <c r="V6" s="110"/>
      <c r="W6" s="62"/>
      <c r="X6" s="109"/>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7"/>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0"/>
      <c r="CJ6" s="73"/>
    </row>
    <row r="7" spans="1:88" ht="24.75" customHeight="1">
      <c r="A7" s="48"/>
      <c r="B7" s="43" t="s">
        <v>246</v>
      </c>
      <c r="C7" s="43"/>
      <c r="D7" s="43"/>
      <c r="E7" s="43"/>
      <c r="F7" s="43"/>
      <c r="G7" s="43"/>
      <c r="H7" s="43"/>
      <c r="I7" s="47"/>
      <c r="J7" s="48"/>
      <c r="K7" s="537" t="s">
        <v>245</v>
      </c>
      <c r="L7" s="537"/>
      <c r="M7" s="537"/>
      <c r="N7" s="537"/>
      <c r="O7" s="537"/>
      <c r="P7" s="537"/>
      <c r="Q7" s="537"/>
      <c r="R7" s="537"/>
      <c r="S7" s="537"/>
      <c r="T7" s="537"/>
      <c r="U7" s="537"/>
      <c r="V7" s="537"/>
      <c r="W7" s="47"/>
      <c r="X7" s="583" t="s">
        <v>244</v>
      </c>
      <c r="Y7" s="584"/>
      <c r="Z7" s="584"/>
      <c r="AA7" s="584"/>
      <c r="AB7" s="584"/>
      <c r="AC7" s="584"/>
      <c r="AD7" s="584"/>
      <c r="AE7" s="584"/>
      <c r="AF7" s="584"/>
      <c r="AG7" s="584"/>
      <c r="AH7" s="584"/>
      <c r="AI7" s="584"/>
      <c r="AJ7" s="584"/>
      <c r="AK7" s="584"/>
      <c r="AL7" s="584"/>
      <c r="AM7" s="584"/>
      <c r="AN7" s="584"/>
      <c r="AO7" s="584"/>
      <c r="AP7" s="584"/>
      <c r="AQ7" s="584"/>
      <c r="AR7" s="584"/>
      <c r="AS7" s="584"/>
      <c r="AT7" s="584"/>
      <c r="AU7" s="584"/>
      <c r="AV7" s="584"/>
      <c r="AW7" s="584"/>
      <c r="AX7" s="584"/>
      <c r="AY7" s="584"/>
      <c r="AZ7" s="584"/>
      <c r="BA7" s="584"/>
      <c r="BB7" s="584"/>
      <c r="BC7" s="585"/>
      <c r="BD7" s="43"/>
      <c r="BE7" s="43" t="s">
        <v>243</v>
      </c>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50"/>
      <c r="CJ7" s="49"/>
    </row>
    <row r="8" spans="1:88" ht="11.25" customHeight="1">
      <c r="A8" s="68"/>
      <c r="B8" s="66"/>
      <c r="C8" s="66"/>
      <c r="D8" s="66"/>
      <c r="E8" s="66"/>
      <c r="F8" s="66"/>
      <c r="G8" s="66"/>
      <c r="H8" s="66"/>
      <c r="I8" s="67"/>
      <c r="J8" s="68"/>
      <c r="K8" s="66"/>
      <c r="L8" s="66"/>
      <c r="M8" s="66"/>
      <c r="N8" s="66"/>
      <c r="O8" s="66"/>
      <c r="P8" s="66"/>
      <c r="Q8" s="66"/>
      <c r="R8" s="66"/>
      <c r="S8" s="66"/>
      <c r="T8" s="66"/>
      <c r="U8" s="66"/>
      <c r="V8" s="66"/>
      <c r="W8" s="67"/>
      <c r="X8" s="68"/>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7"/>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5"/>
      <c r="CJ8" s="64"/>
    </row>
    <row r="9" spans="1:88" ht="11.25" customHeight="1">
      <c r="A9" s="48"/>
      <c r="B9" s="43"/>
      <c r="C9" s="43"/>
      <c r="D9" s="43"/>
      <c r="E9" s="43"/>
      <c r="F9" s="43"/>
      <c r="G9" s="43"/>
      <c r="H9" s="43"/>
      <c r="I9" s="47"/>
      <c r="J9" s="48"/>
      <c r="K9" s="43"/>
      <c r="L9" s="43"/>
      <c r="M9" s="43"/>
      <c r="N9" s="43"/>
      <c r="O9" s="43"/>
      <c r="P9" s="43"/>
      <c r="Q9" s="43"/>
      <c r="R9" s="43"/>
      <c r="S9" s="43"/>
      <c r="T9" s="43"/>
      <c r="U9" s="43"/>
      <c r="V9" s="43"/>
      <c r="W9" s="47"/>
      <c r="X9" s="48"/>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7"/>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60"/>
      <c r="CJ9" s="73"/>
    </row>
    <row r="10" spans="1:88" ht="24.75" customHeight="1">
      <c r="A10" s="48"/>
      <c r="B10" s="43" t="s">
        <v>242</v>
      </c>
      <c r="C10" s="43"/>
      <c r="D10" s="43"/>
      <c r="E10" s="43"/>
      <c r="F10" s="43"/>
      <c r="G10" s="43"/>
      <c r="H10" s="43"/>
      <c r="I10" s="47"/>
      <c r="J10" s="48"/>
      <c r="K10" s="537" t="s">
        <v>236</v>
      </c>
      <c r="L10" s="537"/>
      <c r="M10" s="537"/>
      <c r="N10" s="537"/>
      <c r="O10" s="537"/>
      <c r="P10" s="537"/>
      <c r="Q10" s="537"/>
      <c r="R10" s="537"/>
      <c r="S10" s="537"/>
      <c r="T10" s="537"/>
      <c r="U10" s="537"/>
      <c r="V10" s="537"/>
      <c r="W10" s="47"/>
      <c r="X10" s="595" t="s">
        <v>241</v>
      </c>
      <c r="Y10" s="596"/>
      <c r="Z10" s="596"/>
      <c r="AA10" s="596"/>
      <c r="AB10" s="596"/>
      <c r="AC10" s="596"/>
      <c r="AD10" s="596"/>
      <c r="AE10" s="596"/>
      <c r="AF10" s="596"/>
      <c r="AG10" s="596"/>
      <c r="AH10" s="596"/>
      <c r="AI10" s="596"/>
      <c r="AJ10" s="596"/>
      <c r="AK10" s="596"/>
      <c r="AL10" s="596"/>
      <c r="AM10" s="596"/>
      <c r="AN10" s="596"/>
      <c r="AO10" s="596"/>
      <c r="AP10" s="596"/>
      <c r="AQ10" s="596"/>
      <c r="AR10" s="596"/>
      <c r="AS10" s="596"/>
      <c r="AT10" s="596"/>
      <c r="AU10" s="596"/>
      <c r="AV10" s="596"/>
      <c r="AW10" s="596"/>
      <c r="AX10" s="596"/>
      <c r="AY10" s="596"/>
      <c r="AZ10" s="596"/>
      <c r="BA10" s="596"/>
      <c r="BB10" s="596"/>
      <c r="BC10" s="597"/>
      <c r="BD10" s="43"/>
      <c r="BE10" s="43" t="s">
        <v>240</v>
      </c>
      <c r="BF10" s="43"/>
      <c r="BG10" s="43"/>
      <c r="BH10" s="43"/>
      <c r="BI10" s="43"/>
      <c r="BJ10" s="43"/>
      <c r="BK10" s="552"/>
      <c r="BL10" s="553"/>
      <c r="BM10" s="554"/>
      <c r="BN10" s="43" t="s">
        <v>239</v>
      </c>
      <c r="BO10" s="43"/>
      <c r="BP10" s="43"/>
      <c r="BQ10" s="43"/>
      <c r="BR10" s="43"/>
      <c r="BS10" s="43"/>
      <c r="BT10" s="43"/>
      <c r="BU10" s="43"/>
      <c r="BV10" s="43"/>
      <c r="BW10" s="43"/>
      <c r="BX10" s="43"/>
      <c r="BY10" s="43"/>
      <c r="BZ10" s="43"/>
      <c r="CA10" s="43"/>
      <c r="CB10" s="43"/>
      <c r="CC10" s="43"/>
      <c r="CD10" s="43"/>
      <c r="CE10" s="43"/>
      <c r="CF10" s="43"/>
      <c r="CG10" s="43"/>
      <c r="CH10" s="43"/>
      <c r="CI10" s="535"/>
      <c r="CJ10" s="642"/>
    </row>
    <row r="11" spans="1:88" s="43" customFormat="1" ht="24.75" customHeight="1">
      <c r="A11" s="48"/>
      <c r="I11" s="47"/>
      <c r="J11" s="48"/>
      <c r="W11" s="47"/>
      <c r="X11" s="595"/>
      <c r="Y11" s="596"/>
      <c r="Z11" s="596"/>
      <c r="AA11" s="596"/>
      <c r="AB11" s="596"/>
      <c r="AC11" s="596"/>
      <c r="AD11" s="596"/>
      <c r="AE11" s="596"/>
      <c r="AF11" s="596"/>
      <c r="AG11" s="596"/>
      <c r="AH11" s="596"/>
      <c r="AI11" s="596"/>
      <c r="AJ11" s="596"/>
      <c r="AK11" s="596"/>
      <c r="AL11" s="596"/>
      <c r="AM11" s="596"/>
      <c r="AN11" s="596"/>
      <c r="AO11" s="596"/>
      <c r="AP11" s="596"/>
      <c r="AQ11" s="596"/>
      <c r="AR11" s="596"/>
      <c r="AS11" s="596"/>
      <c r="AT11" s="596"/>
      <c r="AU11" s="596"/>
      <c r="AV11" s="596"/>
      <c r="AW11" s="596"/>
      <c r="AX11" s="596"/>
      <c r="AY11" s="596"/>
      <c r="AZ11" s="596"/>
      <c r="BA11" s="596"/>
      <c r="BB11" s="596"/>
      <c r="BC11" s="597"/>
      <c r="BE11" s="43" t="s">
        <v>238</v>
      </c>
      <c r="CI11" s="535"/>
      <c r="CJ11" s="642"/>
    </row>
    <row r="12" spans="1:88" ht="24.75" customHeight="1">
      <c r="A12" s="48"/>
      <c r="B12" s="43"/>
      <c r="C12" s="43"/>
      <c r="D12" s="43"/>
      <c r="E12" s="43"/>
      <c r="F12" s="43"/>
      <c r="G12" s="43"/>
      <c r="H12" s="43"/>
      <c r="I12" s="47"/>
      <c r="J12" s="48"/>
      <c r="K12" s="43"/>
      <c r="L12" s="43"/>
      <c r="M12" s="43"/>
      <c r="N12" s="43"/>
      <c r="O12" s="43"/>
      <c r="P12" s="43"/>
      <c r="Q12" s="43"/>
      <c r="R12" s="43"/>
      <c r="S12" s="43"/>
      <c r="T12" s="43"/>
      <c r="U12" s="43"/>
      <c r="V12" s="43"/>
      <c r="W12" s="47"/>
      <c r="X12" s="48"/>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7"/>
      <c r="BD12" s="43"/>
      <c r="BE12" s="43"/>
      <c r="BF12" s="43"/>
      <c r="BG12" s="592"/>
      <c r="BH12" s="593"/>
      <c r="BI12" s="593"/>
      <c r="BJ12" s="593"/>
      <c r="BK12" s="593"/>
      <c r="BL12" s="593"/>
      <c r="BM12" s="593"/>
      <c r="BN12" s="593"/>
      <c r="BO12" s="593"/>
      <c r="BP12" s="593"/>
      <c r="BQ12" s="593"/>
      <c r="BR12" s="593"/>
      <c r="BS12" s="593"/>
      <c r="BT12" s="593"/>
      <c r="BU12" s="593"/>
      <c r="BV12" s="593"/>
      <c r="BW12" s="593"/>
      <c r="BX12" s="593"/>
      <c r="BY12" s="593"/>
      <c r="BZ12" s="593"/>
      <c r="CA12" s="593"/>
      <c r="CB12" s="593"/>
      <c r="CC12" s="593"/>
      <c r="CD12" s="593"/>
      <c r="CE12" s="593"/>
      <c r="CF12" s="593"/>
      <c r="CG12" s="594"/>
      <c r="CH12" s="106"/>
      <c r="CI12" s="535"/>
      <c r="CJ12" s="642"/>
    </row>
    <row r="13" spans="1:88" s="95" customFormat="1" ht="11.25" customHeight="1">
      <c r="A13" s="97"/>
      <c r="B13" s="37"/>
      <c r="C13" s="37"/>
      <c r="D13" s="37"/>
      <c r="E13" s="37"/>
      <c r="F13" s="37"/>
      <c r="G13" s="37"/>
      <c r="H13" s="37"/>
      <c r="I13" s="89"/>
      <c r="J13" s="97"/>
      <c r="K13" s="37"/>
      <c r="L13" s="37"/>
      <c r="M13" s="37"/>
      <c r="N13" s="37"/>
      <c r="O13" s="37"/>
      <c r="P13" s="37"/>
      <c r="Q13" s="37"/>
      <c r="R13" s="37"/>
      <c r="S13" s="37"/>
      <c r="T13" s="37"/>
      <c r="U13" s="37"/>
      <c r="V13" s="37"/>
      <c r="W13" s="89"/>
      <c r="X13" s="9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89"/>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89"/>
      <c r="CI13" s="65"/>
      <c r="CJ13" s="64"/>
    </row>
    <row r="14" spans="1:88" s="95" customFormat="1" ht="11.25" customHeight="1">
      <c r="A14" s="105"/>
      <c r="B14" s="103"/>
      <c r="C14" s="103"/>
      <c r="D14" s="103"/>
      <c r="E14" s="103"/>
      <c r="F14" s="103"/>
      <c r="G14" s="103"/>
      <c r="H14" s="103"/>
      <c r="I14" s="104"/>
      <c r="J14" s="105"/>
      <c r="K14" s="103"/>
      <c r="L14" s="103"/>
      <c r="M14" s="103"/>
      <c r="N14" s="103"/>
      <c r="O14" s="103"/>
      <c r="P14" s="103"/>
      <c r="Q14" s="103"/>
      <c r="R14" s="103"/>
      <c r="S14" s="103"/>
      <c r="T14" s="103"/>
      <c r="U14" s="103"/>
      <c r="V14" s="103"/>
      <c r="W14" s="104"/>
      <c r="X14" s="105"/>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4"/>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103"/>
      <c r="CB14" s="103"/>
      <c r="CC14" s="103"/>
      <c r="CD14" s="103"/>
      <c r="CE14" s="103"/>
      <c r="CF14" s="103"/>
      <c r="CG14" s="103"/>
      <c r="CH14" s="103"/>
      <c r="CI14" s="60"/>
      <c r="CJ14" s="73"/>
    </row>
    <row r="15" spans="1:88" ht="24.75" customHeight="1">
      <c r="A15" s="48"/>
      <c r="B15" s="43" t="s">
        <v>237</v>
      </c>
      <c r="C15" s="43"/>
      <c r="D15" s="43"/>
      <c r="E15" s="43"/>
      <c r="F15" s="43"/>
      <c r="G15" s="43"/>
      <c r="H15" s="43"/>
      <c r="I15" s="47"/>
      <c r="J15" s="48"/>
      <c r="K15" s="537" t="s">
        <v>236</v>
      </c>
      <c r="L15" s="537"/>
      <c r="M15" s="537"/>
      <c r="N15" s="537"/>
      <c r="O15" s="537"/>
      <c r="P15" s="537"/>
      <c r="Q15" s="537"/>
      <c r="R15" s="537"/>
      <c r="S15" s="537"/>
      <c r="T15" s="537"/>
      <c r="U15" s="537"/>
      <c r="V15" s="537"/>
      <c r="W15" s="47"/>
      <c r="X15" s="598" t="s">
        <v>235</v>
      </c>
      <c r="Y15" s="537"/>
      <c r="Z15" s="537"/>
      <c r="AA15" s="537"/>
      <c r="AB15" s="537"/>
      <c r="AC15" s="537"/>
      <c r="AD15" s="537"/>
      <c r="AE15" s="537"/>
      <c r="AF15" s="537"/>
      <c r="AG15" s="537"/>
      <c r="AH15" s="537"/>
      <c r="AI15" s="537"/>
      <c r="AJ15" s="537"/>
      <c r="AK15" s="537"/>
      <c r="AL15" s="537"/>
      <c r="AM15" s="537"/>
      <c r="AN15" s="537"/>
      <c r="AO15" s="537"/>
      <c r="AP15" s="537"/>
      <c r="AQ15" s="537"/>
      <c r="AR15" s="537"/>
      <c r="AS15" s="537"/>
      <c r="AT15" s="537"/>
      <c r="AU15" s="537"/>
      <c r="AV15" s="537"/>
      <c r="AW15" s="537"/>
      <c r="AX15" s="537"/>
      <c r="AY15" s="537"/>
      <c r="AZ15" s="537"/>
      <c r="BA15" s="537"/>
      <c r="BB15" s="537"/>
      <c r="BC15" s="599"/>
      <c r="BD15" s="43"/>
      <c r="BE15" s="540" t="s">
        <v>234</v>
      </c>
      <c r="BF15" s="540"/>
      <c r="BG15" s="540"/>
      <c r="BH15" s="540"/>
      <c r="BI15" s="540"/>
      <c r="BJ15" s="540"/>
      <c r="BK15" s="548"/>
      <c r="BL15" s="548"/>
      <c r="BM15" s="43" t="s">
        <v>224</v>
      </c>
      <c r="BN15" s="43"/>
      <c r="BO15" s="43"/>
      <c r="BP15" s="58"/>
      <c r="BQ15" s="58"/>
      <c r="BR15" s="58"/>
      <c r="BS15" s="58"/>
      <c r="BT15" s="58"/>
      <c r="BU15" s="58"/>
      <c r="BV15" s="58"/>
      <c r="BW15" s="58"/>
      <c r="BX15" s="58"/>
      <c r="BY15" s="58"/>
      <c r="BZ15" s="58"/>
      <c r="CA15" s="58"/>
      <c r="CB15" s="58"/>
      <c r="CC15" s="58"/>
      <c r="CD15" s="58"/>
      <c r="CE15" s="58"/>
      <c r="CF15" s="58"/>
      <c r="CG15" s="58"/>
      <c r="CH15" s="58"/>
      <c r="CI15" s="535"/>
      <c r="CJ15" s="642"/>
    </row>
    <row r="16" spans="1:88" ht="24.75" customHeight="1">
      <c r="A16" s="48"/>
      <c r="B16" s="43"/>
      <c r="C16" s="43"/>
      <c r="D16" s="43"/>
      <c r="E16" s="43"/>
      <c r="F16" s="43"/>
      <c r="G16" s="43"/>
      <c r="H16" s="43"/>
      <c r="I16" s="47"/>
      <c r="J16" s="48"/>
      <c r="K16" s="43"/>
      <c r="L16" s="43"/>
      <c r="M16" s="43"/>
      <c r="N16" s="43"/>
      <c r="O16" s="43"/>
      <c r="P16" s="43"/>
      <c r="Q16" s="43"/>
      <c r="R16" s="43"/>
      <c r="S16" s="43"/>
      <c r="T16" s="43"/>
      <c r="U16" s="43"/>
      <c r="V16" s="43"/>
      <c r="W16" s="47"/>
      <c r="X16" s="46"/>
      <c r="Y16" s="537" t="s">
        <v>233</v>
      </c>
      <c r="Z16" s="537"/>
      <c r="AA16" s="537"/>
      <c r="AB16" s="537"/>
      <c r="AC16" s="537"/>
      <c r="AD16" s="537"/>
      <c r="AE16" s="537"/>
      <c r="AF16" s="537"/>
      <c r="AG16" s="537"/>
      <c r="AH16" s="537"/>
      <c r="AI16" s="537"/>
      <c r="AJ16" s="537"/>
      <c r="AK16" s="537"/>
      <c r="AL16" s="537"/>
      <c r="AM16" s="537"/>
      <c r="AN16" s="537"/>
      <c r="AO16" s="537"/>
      <c r="AP16" s="537"/>
      <c r="AQ16" s="537"/>
      <c r="AR16" s="537"/>
      <c r="AS16" s="537"/>
      <c r="AT16" s="537"/>
      <c r="AU16" s="537"/>
      <c r="AV16" s="537"/>
      <c r="AW16" s="537"/>
      <c r="AX16" s="537"/>
      <c r="AY16" s="537"/>
      <c r="AZ16" s="537"/>
      <c r="BA16" s="537"/>
      <c r="BB16" s="537"/>
      <c r="BC16" s="599"/>
      <c r="BD16" s="43"/>
      <c r="BE16" s="540" t="s">
        <v>232</v>
      </c>
      <c r="BF16" s="540"/>
      <c r="BG16" s="540"/>
      <c r="BH16" s="540"/>
      <c r="BI16" s="540"/>
      <c r="BJ16" s="540"/>
      <c r="BK16" s="548"/>
      <c r="BL16" s="548"/>
      <c r="BM16" s="43" t="s">
        <v>224</v>
      </c>
      <c r="BN16" s="43"/>
      <c r="BO16" s="43"/>
      <c r="BP16" s="596" t="s">
        <v>231</v>
      </c>
      <c r="BQ16" s="596"/>
      <c r="BR16" s="596"/>
      <c r="BS16" s="596"/>
      <c r="BT16" s="596"/>
      <c r="BU16" s="596"/>
      <c r="BV16" s="596"/>
      <c r="BW16" s="596"/>
      <c r="BX16" s="596"/>
      <c r="BY16" s="596"/>
      <c r="BZ16" s="596"/>
      <c r="CA16" s="596"/>
      <c r="CB16" s="58"/>
      <c r="CC16" s="58"/>
      <c r="CD16" s="58"/>
      <c r="CE16" s="58"/>
      <c r="CF16" s="58"/>
      <c r="CG16" s="58"/>
      <c r="CH16" s="58"/>
      <c r="CI16" s="535"/>
      <c r="CJ16" s="642"/>
    </row>
    <row r="17" spans="1:88" ht="24.75" customHeight="1">
      <c r="A17" s="48"/>
      <c r="B17" s="43"/>
      <c r="C17" s="43"/>
      <c r="D17" s="43"/>
      <c r="E17" s="43"/>
      <c r="F17" s="43"/>
      <c r="G17" s="43"/>
      <c r="H17" s="43"/>
      <c r="I17" s="47"/>
      <c r="J17" s="48"/>
      <c r="K17" s="43"/>
      <c r="L17" s="43"/>
      <c r="M17" s="43"/>
      <c r="N17" s="43"/>
      <c r="O17" s="43"/>
      <c r="P17" s="43"/>
      <c r="Q17" s="43"/>
      <c r="R17" s="43"/>
      <c r="S17" s="43"/>
      <c r="T17" s="43"/>
      <c r="U17" s="43"/>
      <c r="V17" s="43"/>
      <c r="W17" s="47"/>
      <c r="X17" s="46"/>
      <c r="Y17" s="537" t="s">
        <v>230</v>
      </c>
      <c r="Z17" s="537"/>
      <c r="AA17" s="537"/>
      <c r="AB17" s="537"/>
      <c r="AC17" s="537"/>
      <c r="AD17" s="537"/>
      <c r="AE17" s="537"/>
      <c r="AF17" s="537"/>
      <c r="AG17" s="537"/>
      <c r="AH17" s="537"/>
      <c r="AI17" s="537"/>
      <c r="AJ17" s="537"/>
      <c r="AK17" s="537"/>
      <c r="AL17" s="537"/>
      <c r="AM17" s="537"/>
      <c r="AN17" s="537"/>
      <c r="AO17" s="537"/>
      <c r="AP17" s="537"/>
      <c r="AQ17" s="537"/>
      <c r="AR17" s="537"/>
      <c r="AS17" s="537"/>
      <c r="AT17" s="537"/>
      <c r="AU17" s="537"/>
      <c r="AV17" s="537"/>
      <c r="AW17" s="537"/>
      <c r="AX17" s="537"/>
      <c r="AY17" s="537"/>
      <c r="AZ17" s="537"/>
      <c r="BA17" s="537"/>
      <c r="BB17" s="537"/>
      <c r="BC17" s="599"/>
      <c r="BD17" s="43"/>
      <c r="BE17" s="540" t="s">
        <v>229</v>
      </c>
      <c r="BF17" s="540"/>
      <c r="BG17" s="540"/>
      <c r="BH17" s="540"/>
      <c r="BI17" s="540"/>
      <c r="BJ17" s="540"/>
      <c r="BK17" s="548"/>
      <c r="BL17" s="548"/>
      <c r="BM17" s="43" t="s">
        <v>224</v>
      </c>
      <c r="BN17" s="43"/>
      <c r="BO17" s="43"/>
      <c r="BP17" s="596"/>
      <c r="BQ17" s="596"/>
      <c r="BR17" s="596"/>
      <c r="BS17" s="596"/>
      <c r="BT17" s="596"/>
      <c r="BU17" s="596"/>
      <c r="BV17" s="596"/>
      <c r="BW17" s="596"/>
      <c r="BX17" s="596"/>
      <c r="BY17" s="596"/>
      <c r="BZ17" s="596"/>
      <c r="CA17" s="596"/>
      <c r="CB17" s="652" t="s">
        <v>228</v>
      </c>
      <c r="CC17" s="653"/>
      <c r="CD17" s="548"/>
      <c r="CE17" s="548"/>
      <c r="CF17" s="548"/>
      <c r="CG17" s="43"/>
      <c r="CH17" s="43"/>
      <c r="CI17" s="535"/>
      <c r="CJ17" s="642"/>
    </row>
    <row r="18" spans="1:88" ht="24.75" customHeight="1">
      <c r="A18" s="48"/>
      <c r="B18" s="43"/>
      <c r="C18" s="43"/>
      <c r="D18" s="43"/>
      <c r="E18" s="43"/>
      <c r="F18" s="43"/>
      <c r="G18" s="43"/>
      <c r="H18" s="43"/>
      <c r="I18" s="47"/>
      <c r="J18" s="48"/>
      <c r="K18" s="43"/>
      <c r="L18" s="43"/>
      <c r="M18" s="43"/>
      <c r="N18" s="43"/>
      <c r="O18" s="43"/>
      <c r="P18" s="43"/>
      <c r="Q18" s="43"/>
      <c r="R18" s="43"/>
      <c r="S18" s="43"/>
      <c r="T18" s="43"/>
      <c r="U18" s="43"/>
      <c r="V18" s="43"/>
      <c r="W18" s="47"/>
      <c r="X18" s="46"/>
      <c r="Y18" s="537" t="s">
        <v>227</v>
      </c>
      <c r="Z18" s="537"/>
      <c r="AA18" s="537"/>
      <c r="AB18" s="537"/>
      <c r="AC18" s="537"/>
      <c r="AD18" s="537"/>
      <c r="AE18" s="537"/>
      <c r="AF18" s="537"/>
      <c r="AG18" s="537"/>
      <c r="AH18" s="537"/>
      <c r="AI18" s="537"/>
      <c r="AJ18" s="537"/>
      <c r="AK18" s="537"/>
      <c r="AL18" s="537"/>
      <c r="AM18" s="537"/>
      <c r="AN18" s="537"/>
      <c r="AO18" s="537"/>
      <c r="AP18" s="537"/>
      <c r="AQ18" s="537"/>
      <c r="AR18" s="537"/>
      <c r="AS18" s="537"/>
      <c r="AT18" s="537"/>
      <c r="AU18" s="537"/>
      <c r="AV18" s="537"/>
      <c r="AW18" s="537"/>
      <c r="AX18" s="537"/>
      <c r="AY18" s="537"/>
      <c r="AZ18" s="537"/>
      <c r="BA18" s="537"/>
      <c r="BB18" s="537"/>
      <c r="BC18" s="599"/>
      <c r="BD18" s="43"/>
      <c r="BE18" s="540" t="s">
        <v>226</v>
      </c>
      <c r="BF18" s="540"/>
      <c r="BG18" s="540"/>
      <c r="BH18" s="540"/>
      <c r="BI18" s="540"/>
      <c r="BJ18" s="540"/>
      <c r="BK18" s="548"/>
      <c r="BL18" s="548"/>
      <c r="BM18" s="43" t="s">
        <v>224</v>
      </c>
      <c r="BN18" s="43"/>
      <c r="BO18" s="43"/>
      <c r="BP18" s="43"/>
      <c r="BQ18" s="43"/>
      <c r="BR18" s="43"/>
      <c r="BS18" s="43"/>
      <c r="BT18" s="43"/>
      <c r="BU18" s="43"/>
      <c r="BV18" s="43"/>
      <c r="BW18" s="43"/>
      <c r="BX18" s="43"/>
      <c r="BY18" s="43"/>
      <c r="BZ18" s="43"/>
      <c r="CA18" s="43"/>
      <c r="CB18" s="43"/>
      <c r="CC18" s="85"/>
      <c r="CD18" s="85"/>
      <c r="CE18" s="85"/>
      <c r="CF18" s="43"/>
      <c r="CG18" s="43"/>
      <c r="CH18" s="43"/>
      <c r="CI18" s="535"/>
      <c r="CJ18" s="642"/>
    </row>
    <row r="19" spans="1:88" ht="24.75" customHeight="1">
      <c r="A19" s="48"/>
      <c r="B19" s="43"/>
      <c r="C19" s="43"/>
      <c r="D19" s="43"/>
      <c r="E19" s="43"/>
      <c r="F19" s="43"/>
      <c r="G19" s="43"/>
      <c r="H19" s="43"/>
      <c r="I19" s="47"/>
      <c r="J19" s="48"/>
      <c r="K19" s="43"/>
      <c r="L19" s="43"/>
      <c r="M19" s="43"/>
      <c r="N19" s="43"/>
      <c r="O19" s="43"/>
      <c r="P19" s="43"/>
      <c r="Q19" s="43"/>
      <c r="R19" s="43"/>
      <c r="S19" s="43"/>
      <c r="T19" s="43"/>
      <c r="U19" s="43"/>
      <c r="V19" s="43"/>
      <c r="W19" s="47"/>
      <c r="X19" s="46"/>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4"/>
      <c r="BD19" s="43"/>
      <c r="BE19" s="540" t="s">
        <v>225</v>
      </c>
      <c r="BF19" s="540"/>
      <c r="BG19" s="540"/>
      <c r="BH19" s="540"/>
      <c r="BI19" s="540"/>
      <c r="BJ19" s="540"/>
      <c r="BK19" s="548"/>
      <c r="BL19" s="548"/>
      <c r="BM19" s="43" t="s">
        <v>224</v>
      </c>
      <c r="BN19" s="43"/>
      <c r="BO19" s="43"/>
      <c r="BP19" s="43"/>
      <c r="BQ19" s="43"/>
      <c r="BR19" s="43"/>
      <c r="BS19" s="43"/>
      <c r="BT19" s="43"/>
      <c r="BU19" s="43"/>
      <c r="BV19" s="43"/>
      <c r="BW19" s="43"/>
      <c r="BX19" s="43"/>
      <c r="BY19" s="43"/>
      <c r="BZ19" s="43"/>
      <c r="CA19" s="43"/>
      <c r="CB19" s="43"/>
      <c r="CC19" s="43"/>
      <c r="CD19" s="43"/>
      <c r="CE19" s="43"/>
      <c r="CF19" s="43"/>
      <c r="CG19" s="43"/>
      <c r="CH19" s="43"/>
      <c r="CI19" s="535"/>
      <c r="CJ19" s="642"/>
    </row>
    <row r="20" spans="1:88" s="95" customFormat="1" ht="11.25" customHeight="1">
      <c r="A20" s="97"/>
      <c r="B20" s="37"/>
      <c r="C20" s="37"/>
      <c r="D20" s="37"/>
      <c r="E20" s="37"/>
      <c r="F20" s="37"/>
      <c r="G20" s="37"/>
      <c r="H20" s="37"/>
      <c r="I20" s="89"/>
      <c r="J20" s="97"/>
      <c r="K20" s="37"/>
      <c r="L20" s="37"/>
      <c r="M20" s="37"/>
      <c r="N20" s="37"/>
      <c r="O20" s="37"/>
      <c r="P20" s="37"/>
      <c r="Q20" s="37"/>
      <c r="R20" s="37"/>
      <c r="S20" s="37"/>
      <c r="T20" s="37"/>
      <c r="U20" s="37"/>
      <c r="V20" s="37"/>
      <c r="W20" s="89"/>
      <c r="X20" s="9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89"/>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89"/>
      <c r="CI20" s="65"/>
      <c r="CJ20" s="64"/>
    </row>
    <row r="21" spans="1:88" s="95" customFormat="1" ht="11.25" customHeight="1">
      <c r="A21" s="105"/>
      <c r="B21" s="103"/>
      <c r="C21" s="103"/>
      <c r="D21" s="103"/>
      <c r="E21" s="103"/>
      <c r="F21" s="103"/>
      <c r="G21" s="103"/>
      <c r="H21" s="103"/>
      <c r="I21" s="104"/>
      <c r="J21" s="105"/>
      <c r="K21" s="103"/>
      <c r="L21" s="103"/>
      <c r="M21" s="103"/>
      <c r="N21" s="103"/>
      <c r="O21" s="103"/>
      <c r="P21" s="103"/>
      <c r="Q21" s="103"/>
      <c r="R21" s="103"/>
      <c r="S21" s="103"/>
      <c r="T21" s="103"/>
      <c r="U21" s="103"/>
      <c r="V21" s="103"/>
      <c r="W21" s="104"/>
      <c r="X21" s="105"/>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4"/>
      <c r="BD21" s="103"/>
      <c r="BE21" s="103"/>
      <c r="BF21" s="103"/>
      <c r="BG21" s="103"/>
      <c r="BH21" s="103"/>
      <c r="BI21" s="103"/>
      <c r="BJ21" s="103"/>
      <c r="BK21" s="103"/>
      <c r="BL21" s="103"/>
      <c r="BM21" s="103"/>
      <c r="BN21" s="103"/>
      <c r="BO21" s="103"/>
      <c r="BP21" s="103"/>
      <c r="BQ21" s="103"/>
      <c r="BR21" s="103"/>
      <c r="BS21" s="103"/>
      <c r="BT21" s="103"/>
      <c r="BU21" s="103"/>
      <c r="BV21" s="103"/>
      <c r="BW21" s="103"/>
      <c r="BX21" s="103"/>
      <c r="BY21" s="103"/>
      <c r="BZ21" s="103"/>
      <c r="CA21" s="103"/>
      <c r="CB21" s="103"/>
      <c r="CC21" s="103"/>
      <c r="CD21" s="103"/>
      <c r="CE21" s="103"/>
      <c r="CF21" s="103"/>
      <c r="CG21" s="103"/>
      <c r="CH21" s="103"/>
      <c r="CI21" s="60"/>
      <c r="CJ21" s="73"/>
    </row>
    <row r="22" spans="1:88" s="43" customFormat="1" ht="24.75" customHeight="1">
      <c r="A22" s="48"/>
      <c r="B22" s="43" t="s">
        <v>223</v>
      </c>
      <c r="I22" s="47"/>
      <c r="J22" s="48"/>
      <c r="K22" s="537" t="s">
        <v>222</v>
      </c>
      <c r="L22" s="537"/>
      <c r="M22" s="537"/>
      <c r="N22" s="537"/>
      <c r="O22" s="537"/>
      <c r="P22" s="537"/>
      <c r="Q22" s="537"/>
      <c r="R22" s="537"/>
      <c r="S22" s="537"/>
      <c r="T22" s="537"/>
      <c r="U22" s="537"/>
      <c r="V22" s="537"/>
      <c r="W22" s="47"/>
      <c r="X22" s="598" t="s">
        <v>221</v>
      </c>
      <c r="Y22" s="537"/>
      <c r="Z22" s="537"/>
      <c r="AA22" s="537"/>
      <c r="AB22" s="537"/>
      <c r="AC22" s="537"/>
      <c r="AD22" s="537"/>
      <c r="AE22" s="537"/>
      <c r="AF22" s="537"/>
      <c r="AG22" s="537"/>
      <c r="AH22" s="537"/>
      <c r="AI22" s="537"/>
      <c r="AJ22" s="537"/>
      <c r="AK22" s="537"/>
      <c r="AL22" s="537"/>
      <c r="AM22" s="537"/>
      <c r="AN22" s="537"/>
      <c r="AO22" s="537"/>
      <c r="AP22" s="537"/>
      <c r="AQ22" s="537"/>
      <c r="AR22" s="537"/>
      <c r="AS22" s="537"/>
      <c r="AT22" s="537"/>
      <c r="AU22" s="537"/>
      <c r="AV22" s="537"/>
      <c r="AW22" s="537"/>
      <c r="AX22" s="537"/>
      <c r="AY22" s="537"/>
      <c r="AZ22" s="537"/>
      <c r="BA22" s="537"/>
      <c r="BB22" s="537"/>
      <c r="BC22" s="599"/>
      <c r="BE22" s="43" t="s">
        <v>220</v>
      </c>
      <c r="BQ22" s="548"/>
      <c r="BR22" s="548"/>
      <c r="CI22" s="535"/>
      <c r="CJ22" s="642"/>
    </row>
    <row r="23" spans="1:88" ht="24.75" customHeight="1">
      <c r="A23" s="48"/>
      <c r="B23" s="43"/>
      <c r="C23" s="43"/>
      <c r="D23" s="43"/>
      <c r="E23" s="43"/>
      <c r="F23" s="43"/>
      <c r="G23" s="43"/>
      <c r="H23" s="43"/>
      <c r="I23" s="47"/>
      <c r="J23" s="48"/>
      <c r="K23" s="43"/>
      <c r="L23" s="43"/>
      <c r="M23" s="43"/>
      <c r="N23" s="43"/>
      <c r="O23" s="43"/>
      <c r="P23" s="43"/>
      <c r="Q23" s="43"/>
      <c r="R23" s="43"/>
      <c r="S23" s="43"/>
      <c r="T23" s="43"/>
      <c r="U23" s="43"/>
      <c r="V23" s="43"/>
      <c r="W23" s="47"/>
      <c r="X23" s="48"/>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7"/>
      <c r="BD23" s="43"/>
      <c r="BE23" s="43" t="s">
        <v>219</v>
      </c>
      <c r="BF23" s="43"/>
      <c r="BG23" s="43"/>
      <c r="BH23" s="43"/>
      <c r="BI23" s="43"/>
      <c r="BJ23" s="43"/>
      <c r="BK23" s="43"/>
      <c r="BL23" s="43"/>
      <c r="BM23" s="43"/>
      <c r="BN23" s="43"/>
      <c r="BO23" s="43"/>
      <c r="BP23" s="43"/>
      <c r="BQ23" s="548"/>
      <c r="BR23" s="548"/>
      <c r="BS23" s="43"/>
      <c r="BT23" s="43"/>
      <c r="BU23" s="43"/>
      <c r="BV23" s="43"/>
      <c r="BW23" s="43"/>
      <c r="BX23" s="43"/>
      <c r="BY23" s="43"/>
      <c r="BZ23" s="43"/>
      <c r="CA23" s="43"/>
      <c r="CB23" s="43"/>
      <c r="CC23" s="43"/>
      <c r="CD23" s="43"/>
      <c r="CE23" s="43"/>
      <c r="CF23" s="43"/>
      <c r="CG23" s="43"/>
      <c r="CH23" s="43"/>
      <c r="CI23" s="535"/>
      <c r="CJ23" s="642"/>
    </row>
    <row r="24" spans="1:88" s="95" customFormat="1" ht="11.25" customHeight="1">
      <c r="A24" s="102"/>
      <c r="B24" s="101"/>
      <c r="C24" s="101"/>
      <c r="D24" s="101"/>
      <c r="E24" s="101"/>
      <c r="F24" s="101"/>
      <c r="G24" s="101"/>
      <c r="H24" s="101"/>
      <c r="I24" s="100"/>
      <c r="J24" s="102"/>
      <c r="K24" s="101"/>
      <c r="L24" s="101"/>
      <c r="M24" s="101"/>
      <c r="N24" s="101"/>
      <c r="O24" s="101"/>
      <c r="P24" s="101"/>
      <c r="Q24" s="101"/>
      <c r="R24" s="101"/>
      <c r="S24" s="101"/>
      <c r="T24" s="101"/>
      <c r="U24" s="101"/>
      <c r="V24" s="101"/>
      <c r="W24" s="100"/>
      <c r="X24" s="102"/>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0"/>
      <c r="BD24" s="101"/>
      <c r="BE24" s="101"/>
      <c r="BF24" s="101"/>
      <c r="BG24" s="101"/>
      <c r="BH24" s="101"/>
      <c r="BI24" s="101"/>
      <c r="BJ24" s="101"/>
      <c r="BK24" s="101"/>
      <c r="BL24" s="101"/>
      <c r="BM24" s="101"/>
      <c r="BN24" s="101"/>
      <c r="BO24" s="101"/>
      <c r="BP24" s="101"/>
      <c r="BQ24" s="600"/>
      <c r="BR24" s="600"/>
      <c r="BS24" s="101"/>
      <c r="BT24" s="101"/>
      <c r="BU24" s="101"/>
      <c r="BV24" s="101"/>
      <c r="BW24" s="101"/>
      <c r="BX24" s="101"/>
      <c r="BY24" s="101"/>
      <c r="BZ24" s="101"/>
      <c r="CA24" s="101"/>
      <c r="CB24" s="101"/>
      <c r="CC24" s="101"/>
      <c r="CD24" s="101"/>
      <c r="CE24" s="101"/>
      <c r="CF24" s="101"/>
      <c r="CG24" s="101"/>
      <c r="CH24" s="100"/>
      <c r="CI24" s="65"/>
      <c r="CJ24" s="64"/>
    </row>
    <row r="25" spans="1:88" ht="11.25" customHeight="1">
      <c r="A25" s="63"/>
      <c r="B25" s="61"/>
      <c r="C25" s="61"/>
      <c r="D25" s="61"/>
      <c r="E25" s="61"/>
      <c r="F25" s="61"/>
      <c r="G25" s="61"/>
      <c r="H25" s="61"/>
      <c r="I25" s="62"/>
      <c r="J25" s="63"/>
      <c r="K25" s="61"/>
      <c r="L25" s="61"/>
      <c r="M25" s="61"/>
      <c r="N25" s="61"/>
      <c r="O25" s="61"/>
      <c r="P25" s="61"/>
      <c r="Q25" s="61"/>
      <c r="R25" s="61"/>
      <c r="S25" s="61"/>
      <c r="T25" s="61"/>
      <c r="U25" s="61"/>
      <c r="V25" s="61"/>
      <c r="W25" s="62"/>
      <c r="X25" s="63"/>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2"/>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0"/>
      <c r="CJ25" s="73"/>
    </row>
    <row r="26" spans="1:88" ht="24.75" customHeight="1">
      <c r="A26" s="48"/>
      <c r="B26" s="43" t="s">
        <v>218</v>
      </c>
      <c r="C26" s="43"/>
      <c r="D26" s="43"/>
      <c r="E26" s="43"/>
      <c r="F26" s="43"/>
      <c r="G26" s="43"/>
      <c r="H26" s="43"/>
      <c r="I26" s="47"/>
      <c r="J26" s="48"/>
      <c r="K26" s="537" t="s">
        <v>217</v>
      </c>
      <c r="L26" s="537"/>
      <c r="M26" s="537"/>
      <c r="N26" s="537"/>
      <c r="O26" s="537"/>
      <c r="P26" s="537"/>
      <c r="Q26" s="537"/>
      <c r="R26" s="537"/>
      <c r="S26" s="537"/>
      <c r="T26" s="537"/>
      <c r="U26" s="537"/>
      <c r="V26" s="537"/>
      <c r="W26" s="89"/>
      <c r="X26" s="539" t="s">
        <v>216</v>
      </c>
      <c r="Y26" s="540"/>
      <c r="Z26" s="540"/>
      <c r="AA26" s="540"/>
      <c r="AB26" s="540"/>
      <c r="AC26" s="540"/>
      <c r="AD26" s="540"/>
      <c r="AE26" s="540"/>
      <c r="AF26" s="540"/>
      <c r="AG26" s="540"/>
      <c r="AH26" s="540"/>
      <c r="AI26" s="540"/>
      <c r="AJ26" s="540"/>
      <c r="AK26" s="540"/>
      <c r="AL26" s="540"/>
      <c r="AM26" s="540"/>
      <c r="AN26" s="540"/>
      <c r="AO26" s="540"/>
      <c r="AP26" s="540"/>
      <c r="AQ26" s="540"/>
      <c r="AR26" s="540"/>
      <c r="AS26" s="540"/>
      <c r="AT26" s="540"/>
      <c r="AU26" s="540"/>
      <c r="AV26" s="540"/>
      <c r="AW26" s="540"/>
      <c r="AX26" s="43"/>
      <c r="AY26" s="43"/>
      <c r="AZ26" s="43"/>
      <c r="BA26" s="43"/>
      <c r="BB26" s="43"/>
      <c r="BC26" s="47"/>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535"/>
      <c r="CJ26" s="49"/>
    </row>
    <row r="27" spans="1:88" ht="24.75" customHeight="1">
      <c r="A27" s="48"/>
      <c r="B27" s="43"/>
      <c r="C27" s="43"/>
      <c r="D27" s="43"/>
      <c r="E27" s="43"/>
      <c r="F27" s="43"/>
      <c r="G27" s="43"/>
      <c r="H27" s="43"/>
      <c r="I27" s="47"/>
      <c r="J27" s="48"/>
      <c r="K27" s="43"/>
      <c r="L27" s="43"/>
      <c r="M27" s="43"/>
      <c r="N27" s="43"/>
      <c r="O27" s="43"/>
      <c r="P27" s="43"/>
      <c r="Q27" s="43"/>
      <c r="R27" s="43"/>
      <c r="S27" s="43"/>
      <c r="T27" s="43"/>
      <c r="U27" s="43"/>
      <c r="V27" s="43"/>
      <c r="W27" s="89"/>
      <c r="X27" s="539" t="s">
        <v>215</v>
      </c>
      <c r="Y27" s="540"/>
      <c r="Z27" s="540"/>
      <c r="AA27" s="540"/>
      <c r="AB27" s="540"/>
      <c r="AC27" s="540"/>
      <c r="AD27" s="540"/>
      <c r="AE27" s="540"/>
      <c r="AF27" s="540"/>
      <c r="AG27" s="540"/>
      <c r="AH27" s="540"/>
      <c r="AI27" s="540"/>
      <c r="AJ27" s="540"/>
      <c r="AK27" s="540"/>
      <c r="AL27" s="540"/>
      <c r="AM27" s="540"/>
      <c r="AN27" s="540"/>
      <c r="AO27" s="540"/>
      <c r="AP27" s="540"/>
      <c r="AQ27" s="540"/>
      <c r="AR27" s="540"/>
      <c r="AS27" s="540"/>
      <c r="AT27" s="540"/>
      <c r="AU27" s="540"/>
      <c r="AV27" s="540"/>
      <c r="AW27" s="540"/>
      <c r="AX27" s="43"/>
      <c r="AY27" s="43"/>
      <c r="AZ27" s="43"/>
      <c r="BA27" s="43"/>
      <c r="BB27" s="43"/>
      <c r="BC27" s="47"/>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535"/>
      <c r="CJ27" s="49"/>
    </row>
    <row r="28" spans="1:88" ht="24.75" customHeight="1">
      <c r="A28" s="48"/>
      <c r="B28" s="43"/>
      <c r="C28" s="43"/>
      <c r="D28" s="43"/>
      <c r="E28" s="43"/>
      <c r="F28" s="43"/>
      <c r="G28" s="43"/>
      <c r="H28" s="43"/>
      <c r="I28" s="47"/>
      <c r="J28" s="48"/>
      <c r="K28" s="43"/>
      <c r="L28" s="43"/>
      <c r="M28" s="43"/>
      <c r="N28" s="43"/>
      <c r="O28" s="43"/>
      <c r="P28" s="43"/>
      <c r="Q28" s="43"/>
      <c r="R28" s="43"/>
      <c r="S28" s="43"/>
      <c r="T28" s="43"/>
      <c r="U28" s="43"/>
      <c r="V28" s="43"/>
      <c r="W28" s="89"/>
      <c r="X28" s="48"/>
      <c r="Y28" s="586" t="s">
        <v>214</v>
      </c>
      <c r="Z28" s="587"/>
      <c r="AA28" s="587"/>
      <c r="AB28" s="587"/>
      <c r="AC28" s="587"/>
      <c r="AD28" s="587"/>
      <c r="AE28" s="588"/>
      <c r="AF28" s="564" t="s">
        <v>213</v>
      </c>
      <c r="AG28" s="565"/>
      <c r="AH28" s="565"/>
      <c r="AI28" s="565"/>
      <c r="AJ28" s="565"/>
      <c r="AK28" s="565"/>
      <c r="AL28" s="565"/>
      <c r="AM28" s="565"/>
      <c r="AN28" s="565"/>
      <c r="AO28" s="565"/>
      <c r="AP28" s="565"/>
      <c r="AQ28" s="565"/>
      <c r="AR28" s="565"/>
      <c r="AS28" s="565"/>
      <c r="AT28" s="565"/>
      <c r="AU28" s="565"/>
      <c r="AV28" s="565"/>
      <c r="AW28" s="566"/>
      <c r="AX28" s="48"/>
      <c r="AY28" s="43"/>
      <c r="AZ28" s="43"/>
      <c r="BA28" s="43"/>
      <c r="BB28" s="43"/>
      <c r="BC28" s="47"/>
      <c r="BD28" s="43"/>
      <c r="BE28" s="540" t="s">
        <v>197</v>
      </c>
      <c r="BF28" s="540"/>
      <c r="BG28" s="540"/>
      <c r="BH28" s="540"/>
      <c r="BI28" s="540"/>
      <c r="BJ28" s="540"/>
      <c r="BK28" s="617"/>
      <c r="BL28" s="617"/>
      <c r="BM28" s="617"/>
      <c r="BN28" s="43"/>
      <c r="BO28" s="43"/>
      <c r="BP28" s="43"/>
      <c r="BQ28" s="43"/>
      <c r="BR28" s="43"/>
      <c r="BS28" s="43"/>
      <c r="BT28" s="43"/>
      <c r="BU28" s="43"/>
      <c r="BV28" s="43"/>
      <c r="BW28" s="43"/>
      <c r="BX28" s="43"/>
      <c r="BY28" s="43"/>
      <c r="BZ28" s="43"/>
      <c r="CA28" s="43"/>
      <c r="CB28" s="43"/>
      <c r="CC28" s="43"/>
      <c r="CD28" s="43"/>
      <c r="CE28" s="43"/>
      <c r="CF28" s="43"/>
      <c r="CG28" s="43"/>
      <c r="CH28" s="43"/>
      <c r="CI28" s="535"/>
      <c r="CJ28" s="49"/>
    </row>
    <row r="29" spans="1:88" ht="24.75" customHeight="1">
      <c r="A29" s="48"/>
      <c r="B29" s="43"/>
      <c r="C29" s="43"/>
      <c r="D29" s="43"/>
      <c r="E29" s="43"/>
      <c r="F29" s="43"/>
      <c r="G29" s="43"/>
      <c r="H29" s="43"/>
      <c r="I29" s="47"/>
      <c r="J29" s="48"/>
      <c r="K29" s="43"/>
      <c r="L29" s="43"/>
      <c r="M29" s="43"/>
      <c r="N29" s="43"/>
      <c r="O29" s="43"/>
      <c r="P29" s="43"/>
      <c r="Q29" s="43"/>
      <c r="R29" s="43"/>
      <c r="S29" s="43"/>
      <c r="T29" s="43"/>
      <c r="U29" s="43"/>
      <c r="V29" s="43"/>
      <c r="W29" s="89"/>
      <c r="X29" s="48"/>
      <c r="Y29" s="586" t="s">
        <v>212</v>
      </c>
      <c r="Z29" s="587"/>
      <c r="AA29" s="587"/>
      <c r="AB29" s="587"/>
      <c r="AC29" s="587"/>
      <c r="AD29" s="587"/>
      <c r="AE29" s="588"/>
      <c r="AF29" s="564" t="s">
        <v>211</v>
      </c>
      <c r="AG29" s="565"/>
      <c r="AH29" s="565"/>
      <c r="AI29" s="565"/>
      <c r="AJ29" s="565"/>
      <c r="AK29" s="565"/>
      <c r="AL29" s="565"/>
      <c r="AM29" s="565"/>
      <c r="AN29" s="565"/>
      <c r="AO29" s="565"/>
      <c r="AP29" s="565"/>
      <c r="AQ29" s="565"/>
      <c r="AR29" s="565"/>
      <c r="AS29" s="565"/>
      <c r="AT29" s="565"/>
      <c r="AU29" s="565"/>
      <c r="AV29" s="565"/>
      <c r="AW29" s="566"/>
      <c r="AX29" s="48"/>
      <c r="AY29" s="43"/>
      <c r="AZ29" s="43"/>
      <c r="BA29" s="43"/>
      <c r="BB29" s="43"/>
      <c r="BC29" s="47"/>
      <c r="BD29" s="43"/>
      <c r="BE29" s="37"/>
      <c r="BF29" s="37"/>
      <c r="BG29" s="37"/>
      <c r="BH29" s="37"/>
      <c r="BI29" s="86"/>
      <c r="BJ29" s="86"/>
      <c r="BK29" s="86"/>
      <c r="BL29" s="86"/>
      <c r="BM29" s="37"/>
      <c r="BN29" s="37"/>
      <c r="BO29" s="37"/>
      <c r="BP29" s="43"/>
      <c r="BQ29" s="43"/>
      <c r="BR29" s="43"/>
      <c r="BS29" s="43"/>
      <c r="BT29" s="43"/>
      <c r="BU29" s="43"/>
      <c r="BV29" s="43"/>
      <c r="BW29" s="43"/>
      <c r="BX29" s="43"/>
      <c r="BY29" s="43"/>
      <c r="BZ29" s="43"/>
      <c r="CA29" s="43"/>
      <c r="CB29" s="622" t="s">
        <v>210</v>
      </c>
      <c r="CC29" s="622"/>
      <c r="CD29" s="622"/>
      <c r="CE29" s="622"/>
      <c r="CF29" s="43"/>
      <c r="CG29" s="43"/>
      <c r="CH29" s="43"/>
      <c r="CI29" s="535"/>
      <c r="CJ29" s="49"/>
    </row>
    <row r="30" spans="1:88" ht="24.75" customHeight="1">
      <c r="A30" s="48"/>
      <c r="B30" s="43"/>
      <c r="C30" s="43"/>
      <c r="D30" s="43"/>
      <c r="E30" s="43"/>
      <c r="F30" s="43"/>
      <c r="G30" s="43"/>
      <c r="H30" s="43"/>
      <c r="I30" s="47"/>
      <c r="J30" s="48"/>
      <c r="K30" s="43"/>
      <c r="L30" s="43"/>
      <c r="M30" s="43"/>
      <c r="N30" s="43"/>
      <c r="O30" s="43"/>
      <c r="P30" s="43"/>
      <c r="Q30" s="43"/>
      <c r="R30" s="43"/>
      <c r="S30" s="43"/>
      <c r="T30" s="43"/>
      <c r="U30" s="43"/>
      <c r="V30" s="43"/>
      <c r="W30" s="89"/>
      <c r="X30" s="539" t="s">
        <v>209</v>
      </c>
      <c r="Y30" s="540"/>
      <c r="Z30" s="540"/>
      <c r="AA30" s="540"/>
      <c r="AB30" s="540"/>
      <c r="AC30" s="540"/>
      <c r="AD30" s="540"/>
      <c r="AE30" s="540"/>
      <c r="AF30" s="540"/>
      <c r="AG30" s="540"/>
      <c r="AH30" s="540"/>
      <c r="AI30" s="540"/>
      <c r="AJ30" s="540"/>
      <c r="AK30" s="540"/>
      <c r="AL30" s="540"/>
      <c r="AM30" s="540"/>
      <c r="AN30" s="540"/>
      <c r="AO30" s="540"/>
      <c r="AP30" s="540"/>
      <c r="AQ30" s="540"/>
      <c r="AR30" s="540"/>
      <c r="AS30" s="540"/>
      <c r="AT30" s="540"/>
      <c r="AU30" s="540"/>
      <c r="AV30" s="540"/>
      <c r="AW30" s="540"/>
      <c r="AX30" s="43"/>
      <c r="AY30" s="43"/>
      <c r="AZ30" s="43"/>
      <c r="BA30" s="43"/>
      <c r="BB30" s="43"/>
      <c r="BC30" s="47"/>
      <c r="BD30" s="43"/>
      <c r="BE30" s="555" t="s">
        <v>208</v>
      </c>
      <c r="BF30" s="555"/>
      <c r="BG30" s="555"/>
      <c r="BH30" s="555"/>
      <c r="BI30" s="555"/>
      <c r="BJ30" s="555"/>
      <c r="BK30" s="555"/>
      <c r="BL30" s="555"/>
      <c r="BM30" s="555"/>
      <c r="BN30" s="571"/>
      <c r="BO30" s="572"/>
      <c r="BP30" s="572"/>
      <c r="BQ30" s="572"/>
      <c r="BR30" s="572"/>
      <c r="BS30" s="572"/>
      <c r="BT30" s="573"/>
      <c r="BU30" s="559" t="s">
        <v>187</v>
      </c>
      <c r="BV30" s="541"/>
      <c r="BW30" s="541"/>
      <c r="BX30" s="541"/>
      <c r="BY30" s="85"/>
      <c r="BZ30" s="541" t="s">
        <v>185</v>
      </c>
      <c r="CA30" s="541"/>
      <c r="CB30" s="542" t="str">
        <f>IF(BN30&gt;=AN41,"○","×")</f>
        <v>○</v>
      </c>
      <c r="CC30" s="543"/>
      <c r="CD30" s="543"/>
      <c r="CE30" s="544"/>
      <c r="CF30" s="43"/>
      <c r="CG30" s="43"/>
      <c r="CH30" s="43"/>
      <c r="CI30" s="535"/>
      <c r="CJ30" s="49"/>
    </row>
    <row r="31" spans="1:88" ht="24.75" customHeight="1">
      <c r="A31" s="48"/>
      <c r="B31" s="43"/>
      <c r="C31" s="43"/>
      <c r="D31" s="43"/>
      <c r="E31" s="43"/>
      <c r="F31" s="43"/>
      <c r="G31" s="43"/>
      <c r="H31" s="43"/>
      <c r="I31" s="47"/>
      <c r="J31" s="48"/>
      <c r="K31" s="43"/>
      <c r="L31" s="43"/>
      <c r="M31" s="43"/>
      <c r="N31" s="43"/>
      <c r="O31" s="43"/>
      <c r="P31" s="43"/>
      <c r="Q31" s="43"/>
      <c r="R31" s="43"/>
      <c r="S31" s="43"/>
      <c r="T31" s="43"/>
      <c r="U31" s="43"/>
      <c r="V31" s="43"/>
      <c r="W31" s="89"/>
      <c r="X31" s="48"/>
      <c r="Y31" s="564" t="s">
        <v>207</v>
      </c>
      <c r="Z31" s="565"/>
      <c r="AA31" s="565"/>
      <c r="AB31" s="565"/>
      <c r="AC31" s="565"/>
      <c r="AD31" s="565"/>
      <c r="AE31" s="565"/>
      <c r="AF31" s="565"/>
      <c r="AG31" s="565"/>
      <c r="AH31" s="565"/>
      <c r="AI31" s="565"/>
      <c r="AJ31" s="565"/>
      <c r="AK31" s="565"/>
      <c r="AL31" s="565"/>
      <c r="AM31" s="565"/>
      <c r="AN31" s="565"/>
      <c r="AO31" s="565"/>
      <c r="AP31" s="565"/>
      <c r="AQ31" s="565"/>
      <c r="AR31" s="565"/>
      <c r="AS31" s="565"/>
      <c r="AT31" s="565"/>
      <c r="AU31" s="565"/>
      <c r="AV31" s="565"/>
      <c r="AW31" s="566"/>
      <c r="AX31" s="48"/>
      <c r="AY31" s="43"/>
      <c r="AZ31" s="43"/>
      <c r="BA31" s="43"/>
      <c r="BB31" s="43"/>
      <c r="BC31" s="47"/>
      <c r="BD31" s="43"/>
      <c r="BE31" s="37"/>
      <c r="BF31" s="37"/>
      <c r="BG31" s="37"/>
      <c r="BH31" s="86"/>
      <c r="BI31" s="86"/>
      <c r="BJ31" s="86"/>
      <c r="BK31" s="88"/>
      <c r="BL31" s="86"/>
      <c r="BM31" s="86"/>
      <c r="BN31" s="86"/>
      <c r="BO31" s="86"/>
      <c r="BP31" s="93"/>
      <c r="BQ31" s="93"/>
      <c r="BR31" s="93"/>
      <c r="BS31" s="86"/>
      <c r="BT31" s="85"/>
      <c r="BU31" s="85"/>
      <c r="BV31" s="85"/>
      <c r="BW31" s="85"/>
      <c r="BX31" s="85"/>
      <c r="BY31" s="37"/>
      <c r="BZ31" s="37"/>
      <c r="CA31" s="37"/>
      <c r="CB31" s="86"/>
      <c r="CC31" s="86"/>
      <c r="CD31" s="86"/>
      <c r="CE31" s="86"/>
      <c r="CF31" s="85"/>
      <c r="CG31" s="85"/>
      <c r="CH31" s="89"/>
      <c r="CI31" s="535"/>
      <c r="CJ31" s="49"/>
    </row>
    <row r="32" spans="1:88" ht="24.75" customHeight="1">
      <c r="A32" s="48"/>
      <c r="B32" s="43"/>
      <c r="C32" s="43"/>
      <c r="D32" s="43"/>
      <c r="E32" s="43"/>
      <c r="F32" s="43"/>
      <c r="G32" s="43"/>
      <c r="H32" s="43"/>
      <c r="I32" s="47"/>
      <c r="J32" s="48"/>
      <c r="K32" s="43"/>
      <c r="L32" s="43"/>
      <c r="M32" s="43"/>
      <c r="N32" s="43"/>
      <c r="O32" s="43"/>
      <c r="P32" s="43"/>
      <c r="Q32" s="43"/>
      <c r="R32" s="43"/>
      <c r="S32" s="43"/>
      <c r="T32" s="43"/>
      <c r="U32" s="43"/>
      <c r="V32" s="43"/>
      <c r="W32" s="89"/>
      <c r="X32" s="99"/>
      <c r="Y32" s="564" t="s">
        <v>206</v>
      </c>
      <c r="Z32" s="565"/>
      <c r="AA32" s="565"/>
      <c r="AB32" s="565"/>
      <c r="AC32" s="565"/>
      <c r="AD32" s="565"/>
      <c r="AE32" s="565"/>
      <c r="AF32" s="565"/>
      <c r="AG32" s="565"/>
      <c r="AH32" s="565"/>
      <c r="AI32" s="565"/>
      <c r="AJ32" s="565"/>
      <c r="AK32" s="565"/>
      <c r="AL32" s="565"/>
      <c r="AM32" s="565"/>
      <c r="AN32" s="565"/>
      <c r="AO32" s="565"/>
      <c r="AP32" s="565"/>
      <c r="AQ32" s="565"/>
      <c r="AR32" s="565"/>
      <c r="AS32" s="565"/>
      <c r="AT32" s="565"/>
      <c r="AU32" s="565"/>
      <c r="AV32" s="565"/>
      <c r="AW32" s="566"/>
      <c r="AX32" s="48"/>
      <c r="AY32" s="43"/>
      <c r="AZ32" s="43"/>
      <c r="BA32" s="43"/>
      <c r="BB32" s="43"/>
      <c r="BC32" s="47"/>
      <c r="BD32" s="43"/>
      <c r="BE32" s="37"/>
      <c r="BF32" s="37"/>
      <c r="BG32" s="37"/>
      <c r="BH32" s="37"/>
      <c r="BI32" s="37"/>
      <c r="BJ32" s="37"/>
      <c r="BK32" s="88"/>
      <c r="BL32" s="86"/>
      <c r="BM32" s="86"/>
      <c r="BN32" s="86"/>
      <c r="BO32" s="86"/>
      <c r="BP32" s="86"/>
      <c r="BQ32" s="86"/>
      <c r="BR32" s="86"/>
      <c r="BS32" s="86"/>
      <c r="BT32" s="85"/>
      <c r="BU32" s="85"/>
      <c r="BV32" s="85"/>
      <c r="BW32" s="85"/>
      <c r="BX32" s="85"/>
      <c r="BY32" s="37"/>
      <c r="BZ32" s="37"/>
      <c r="CA32" s="37"/>
      <c r="CB32" s="37"/>
      <c r="CC32" s="37"/>
      <c r="CD32" s="37"/>
      <c r="CE32" s="37"/>
      <c r="CF32" s="37"/>
      <c r="CG32" s="37"/>
      <c r="CH32" s="89"/>
      <c r="CI32" s="535"/>
      <c r="CJ32" s="49"/>
    </row>
    <row r="33" spans="1:88" ht="24.75" customHeight="1">
      <c r="A33" s="48"/>
      <c r="B33" s="43"/>
      <c r="C33" s="43"/>
      <c r="D33" s="43"/>
      <c r="E33" s="43"/>
      <c r="F33" s="43"/>
      <c r="G33" s="43"/>
      <c r="H33" s="43"/>
      <c r="I33" s="47"/>
      <c r="J33" s="48"/>
      <c r="K33" s="43"/>
      <c r="L33" s="43"/>
      <c r="M33" s="43"/>
      <c r="N33" s="43"/>
      <c r="O33" s="43"/>
      <c r="P33" s="43"/>
      <c r="Q33" s="43"/>
      <c r="R33" s="43"/>
      <c r="S33" s="43"/>
      <c r="T33" s="43"/>
      <c r="U33" s="43"/>
      <c r="V33" s="43"/>
      <c r="W33" s="89"/>
      <c r="X33" s="99"/>
      <c r="Y33" s="564" t="s">
        <v>205</v>
      </c>
      <c r="Z33" s="565"/>
      <c r="AA33" s="565"/>
      <c r="AB33" s="565"/>
      <c r="AC33" s="565"/>
      <c r="AD33" s="565"/>
      <c r="AE33" s="565"/>
      <c r="AF33" s="565"/>
      <c r="AG33" s="565"/>
      <c r="AH33" s="565"/>
      <c r="AI33" s="565"/>
      <c r="AJ33" s="565"/>
      <c r="AK33" s="565"/>
      <c r="AL33" s="565"/>
      <c r="AM33" s="565"/>
      <c r="AN33" s="565"/>
      <c r="AO33" s="565"/>
      <c r="AP33" s="565"/>
      <c r="AQ33" s="565"/>
      <c r="AR33" s="565"/>
      <c r="AS33" s="565"/>
      <c r="AT33" s="565"/>
      <c r="AU33" s="565"/>
      <c r="AV33" s="565"/>
      <c r="AW33" s="566"/>
      <c r="AX33" s="48"/>
      <c r="AY33" s="43"/>
      <c r="AZ33" s="43"/>
      <c r="BA33" s="43"/>
      <c r="BB33" s="43"/>
      <c r="BC33" s="47"/>
      <c r="BD33" s="43"/>
      <c r="BE33" s="37"/>
      <c r="BF33" s="37"/>
      <c r="BG33" s="37"/>
      <c r="BH33" s="86"/>
      <c r="BI33" s="86"/>
      <c r="BJ33" s="86"/>
      <c r="BK33" s="88"/>
      <c r="BL33" s="87"/>
      <c r="BM33" s="87"/>
      <c r="BN33" s="37"/>
      <c r="BO33" s="37"/>
      <c r="BP33" s="37"/>
      <c r="BQ33" s="86"/>
      <c r="BR33" s="86"/>
      <c r="BS33" s="86"/>
      <c r="BT33" s="85"/>
      <c r="BU33" s="85"/>
      <c r="BV33" s="37"/>
      <c r="BW33" s="37"/>
      <c r="BX33" s="37"/>
      <c r="BY33" s="37"/>
      <c r="BZ33" s="37"/>
      <c r="CA33" s="86"/>
      <c r="CB33" s="86"/>
      <c r="CC33" s="86"/>
      <c r="CD33" s="86"/>
      <c r="CE33" s="86"/>
      <c r="CF33" s="86"/>
      <c r="CG33" s="85"/>
      <c r="CH33" s="84"/>
      <c r="CI33" s="535"/>
      <c r="CJ33" s="49"/>
    </row>
    <row r="34" spans="1:88" s="43" customFormat="1" ht="24.75" customHeight="1">
      <c r="A34" s="48"/>
      <c r="I34" s="47"/>
      <c r="J34" s="48"/>
      <c r="W34" s="89"/>
      <c r="X34" s="48"/>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BC34" s="47"/>
      <c r="BE34" s="37"/>
      <c r="BF34" s="37"/>
      <c r="BG34" s="37"/>
      <c r="BH34" s="86"/>
      <c r="BI34" s="86"/>
      <c r="BJ34" s="86"/>
      <c r="BK34" s="88"/>
      <c r="BL34" s="87"/>
      <c r="BM34" s="87"/>
      <c r="BN34" s="37"/>
      <c r="BO34" s="37"/>
      <c r="BP34" s="37"/>
      <c r="BQ34" s="86"/>
      <c r="BR34" s="86"/>
      <c r="BS34" s="86"/>
      <c r="BT34" s="85"/>
      <c r="BU34" s="85"/>
      <c r="BV34" s="37"/>
      <c r="BW34" s="37"/>
      <c r="BX34" s="37"/>
      <c r="BY34" s="37"/>
      <c r="BZ34" s="37"/>
      <c r="CA34" s="86"/>
      <c r="CB34" s="86"/>
      <c r="CC34" s="86"/>
      <c r="CD34" s="86"/>
      <c r="CE34" s="86"/>
      <c r="CF34" s="86"/>
      <c r="CG34" s="85"/>
      <c r="CH34" s="85"/>
      <c r="CI34" s="535"/>
      <c r="CJ34" s="49"/>
    </row>
    <row r="35" spans="1:88" ht="24.75" customHeight="1">
      <c r="A35" s="48"/>
      <c r="B35" s="43"/>
      <c r="C35" s="43"/>
      <c r="D35" s="43"/>
      <c r="E35" s="43"/>
      <c r="F35" s="43"/>
      <c r="G35" s="43"/>
      <c r="H35" s="43"/>
      <c r="I35" s="47"/>
      <c r="J35" s="48"/>
      <c r="K35" s="43"/>
      <c r="L35" s="43"/>
      <c r="M35" s="43"/>
      <c r="N35" s="43"/>
      <c r="O35" s="43"/>
      <c r="P35" s="43"/>
      <c r="Q35" s="43"/>
      <c r="R35" s="43"/>
      <c r="S35" s="43"/>
      <c r="T35" s="43"/>
      <c r="U35" s="43"/>
      <c r="V35" s="43"/>
      <c r="W35" s="89"/>
      <c r="X35" s="48"/>
      <c r="Y35" s="69"/>
      <c r="Z35" s="69"/>
      <c r="AA35" s="536" t="s">
        <v>191</v>
      </c>
      <c r="AB35" s="536"/>
      <c r="AC35" s="584" t="s">
        <v>185</v>
      </c>
      <c r="AD35" s="584"/>
      <c r="AE35" s="584"/>
      <c r="AF35" s="571"/>
      <c r="AG35" s="572"/>
      <c r="AH35" s="572"/>
      <c r="AI35" s="572"/>
      <c r="AJ35" s="572"/>
      <c r="AK35" s="573"/>
      <c r="AL35" s="536" t="s">
        <v>187</v>
      </c>
      <c r="AM35" s="536"/>
      <c r="AN35" s="98"/>
      <c r="AO35" s="98"/>
      <c r="AP35" s="98"/>
      <c r="AQ35" s="98"/>
      <c r="AR35" s="98"/>
      <c r="AS35" s="98"/>
      <c r="AT35" s="98"/>
      <c r="AU35" s="98"/>
      <c r="AV35" s="98"/>
      <c r="AW35" s="98"/>
      <c r="AX35" s="43"/>
      <c r="AY35" s="43"/>
      <c r="AZ35" s="43"/>
      <c r="BA35" s="43"/>
      <c r="BB35" s="43"/>
      <c r="BC35" s="47"/>
      <c r="BD35" s="43"/>
      <c r="BE35" s="37"/>
      <c r="BF35" s="37"/>
      <c r="BG35" s="37"/>
      <c r="BH35" s="37"/>
      <c r="BI35" s="86"/>
      <c r="BJ35" s="86"/>
      <c r="BK35" s="86"/>
      <c r="BL35" s="86"/>
      <c r="BM35" s="37"/>
      <c r="BN35" s="37"/>
      <c r="BO35" s="37"/>
      <c r="BP35" s="37"/>
      <c r="BQ35" s="37"/>
      <c r="BR35" s="37"/>
      <c r="BS35" s="37"/>
      <c r="BT35" s="37"/>
      <c r="BU35" s="37"/>
      <c r="BV35" s="37"/>
      <c r="BW35" s="37"/>
      <c r="BX35" s="37"/>
      <c r="BY35" s="37"/>
      <c r="BZ35" s="37"/>
      <c r="CA35" s="37"/>
      <c r="CB35" s="37"/>
      <c r="CC35" s="37"/>
      <c r="CD35" s="43"/>
      <c r="CE35" s="43"/>
      <c r="CF35" s="43"/>
      <c r="CG35" s="43"/>
      <c r="CH35" s="43"/>
      <c r="CI35" s="535"/>
      <c r="CJ35" s="49"/>
    </row>
    <row r="36" spans="1:88" ht="24.75" customHeight="1">
      <c r="A36" s="48"/>
      <c r="B36" s="43"/>
      <c r="C36" s="43"/>
      <c r="D36" s="43"/>
      <c r="E36" s="43"/>
      <c r="F36" s="43"/>
      <c r="G36" s="43"/>
      <c r="H36" s="43"/>
      <c r="I36" s="47"/>
      <c r="J36" s="48"/>
      <c r="K36" s="43"/>
      <c r="L36" s="43"/>
      <c r="M36" s="43"/>
      <c r="N36" s="43"/>
      <c r="O36" s="43"/>
      <c r="P36" s="43"/>
      <c r="Q36" s="43"/>
      <c r="R36" s="43"/>
      <c r="S36" s="43"/>
      <c r="T36" s="43"/>
      <c r="U36" s="43"/>
      <c r="V36" s="43"/>
      <c r="W36" s="89"/>
      <c r="X36" s="48"/>
      <c r="Y36" s="43"/>
      <c r="Z36" s="43"/>
      <c r="AA36" s="536" t="s">
        <v>186</v>
      </c>
      <c r="AB36" s="536"/>
      <c r="AC36" s="540" t="s">
        <v>204</v>
      </c>
      <c r="AD36" s="540"/>
      <c r="AE36" s="540"/>
      <c r="AF36" s="560">
        <v>1.65</v>
      </c>
      <c r="AG36" s="560"/>
      <c r="AH36" s="560"/>
      <c r="AI36" s="88" t="s">
        <v>184</v>
      </c>
      <c r="AJ36" s="617">
        <v>0</v>
      </c>
      <c r="AK36" s="617"/>
      <c r="AL36" s="617"/>
      <c r="AM36" s="540" t="s">
        <v>64</v>
      </c>
      <c r="AN36" s="540"/>
      <c r="AO36" s="43" t="s">
        <v>188</v>
      </c>
      <c r="AP36" s="538">
        <f>AF36*AJ36</f>
        <v>0</v>
      </c>
      <c r="AQ36" s="538"/>
      <c r="AR36" s="538"/>
      <c r="AS36" s="538"/>
      <c r="AT36" s="538"/>
      <c r="AU36" s="538"/>
      <c r="AV36" s="536" t="s">
        <v>187</v>
      </c>
      <c r="AW36" s="536"/>
      <c r="AX36" s="43"/>
      <c r="AY36" s="43"/>
      <c r="AZ36" s="43"/>
      <c r="BA36" s="43"/>
      <c r="BB36" s="43"/>
      <c r="BC36" s="47"/>
      <c r="BD36" s="43"/>
      <c r="BE36" s="37"/>
      <c r="BF36" s="37"/>
      <c r="BG36" s="37"/>
      <c r="BH36" s="37"/>
      <c r="BI36" s="86"/>
      <c r="BJ36" s="86"/>
      <c r="BK36" s="86"/>
      <c r="BL36" s="86"/>
      <c r="BM36" s="37"/>
      <c r="BN36" s="37"/>
      <c r="BO36" s="37"/>
      <c r="BP36" s="37"/>
      <c r="BQ36" s="37"/>
      <c r="BR36" s="37"/>
      <c r="BS36" s="86"/>
      <c r="BT36" s="85"/>
      <c r="BU36" s="85"/>
      <c r="BV36" s="37"/>
      <c r="BW36" s="37"/>
      <c r="BX36" s="37"/>
      <c r="BY36" s="37"/>
      <c r="BZ36" s="37"/>
      <c r="CA36" s="86"/>
      <c r="CB36" s="86"/>
      <c r="CC36" s="86"/>
      <c r="CD36" s="90"/>
      <c r="CE36" s="90"/>
      <c r="CF36" s="90"/>
      <c r="CG36" s="69"/>
      <c r="CH36" s="69"/>
      <c r="CI36" s="535"/>
      <c r="CJ36" s="49"/>
    </row>
    <row r="37" spans="1:88" ht="24.75" customHeight="1">
      <c r="A37" s="48"/>
      <c r="B37" s="43"/>
      <c r="C37" s="43"/>
      <c r="D37" s="43"/>
      <c r="E37" s="43"/>
      <c r="F37" s="43"/>
      <c r="G37" s="43"/>
      <c r="H37" s="43"/>
      <c r="I37" s="47"/>
      <c r="J37" s="48"/>
      <c r="K37" s="43"/>
      <c r="L37" s="43"/>
      <c r="M37" s="43"/>
      <c r="N37" s="43"/>
      <c r="O37" s="43"/>
      <c r="P37" s="43"/>
      <c r="Q37" s="43"/>
      <c r="R37" s="43"/>
      <c r="S37" s="43"/>
      <c r="T37" s="43"/>
      <c r="U37" s="43"/>
      <c r="V37" s="43"/>
      <c r="W37" s="89"/>
      <c r="X37" s="48"/>
      <c r="Y37" s="43"/>
      <c r="Z37" s="43"/>
      <c r="AA37" s="43"/>
      <c r="AB37" s="43"/>
      <c r="AC37" s="540" t="s">
        <v>203</v>
      </c>
      <c r="AD37" s="540"/>
      <c r="AE37" s="540"/>
      <c r="AF37" s="560">
        <v>3.3</v>
      </c>
      <c r="AG37" s="560"/>
      <c r="AH37" s="560"/>
      <c r="AI37" s="88" t="s">
        <v>184</v>
      </c>
      <c r="AJ37" s="618"/>
      <c r="AK37" s="618"/>
      <c r="AL37" s="618"/>
      <c r="AM37" s="540" t="s">
        <v>64</v>
      </c>
      <c r="AN37" s="540"/>
      <c r="AO37" s="43" t="s">
        <v>188</v>
      </c>
      <c r="AP37" s="538">
        <f>AF37*AJ37</f>
        <v>0</v>
      </c>
      <c r="AQ37" s="538"/>
      <c r="AR37" s="538"/>
      <c r="AS37" s="538"/>
      <c r="AT37" s="538"/>
      <c r="AU37" s="538"/>
      <c r="AV37" s="536" t="s">
        <v>187</v>
      </c>
      <c r="AW37" s="536"/>
      <c r="AX37" s="43"/>
      <c r="AY37" s="43"/>
      <c r="AZ37" s="43"/>
      <c r="BA37" s="43"/>
      <c r="BB37" s="43"/>
      <c r="BC37" s="47"/>
      <c r="BD37" s="43"/>
      <c r="BE37" s="37"/>
      <c r="BF37" s="37"/>
      <c r="BG37" s="37"/>
      <c r="BH37" s="37"/>
      <c r="BI37" s="86"/>
      <c r="BJ37" s="86"/>
      <c r="BK37" s="86"/>
      <c r="BL37" s="86"/>
      <c r="BM37" s="37"/>
      <c r="BN37" s="37"/>
      <c r="BO37" s="37"/>
      <c r="BP37" s="37"/>
      <c r="BQ37" s="37"/>
      <c r="BR37" s="37"/>
      <c r="BS37" s="86"/>
      <c r="BT37" s="85"/>
      <c r="BU37" s="85"/>
      <c r="BV37" s="37"/>
      <c r="BW37" s="37"/>
      <c r="BX37" s="37"/>
      <c r="BY37" s="37"/>
      <c r="BZ37" s="37"/>
      <c r="CA37" s="86"/>
      <c r="CB37" s="86"/>
      <c r="CC37" s="86"/>
      <c r="CD37" s="90"/>
      <c r="CE37" s="90"/>
      <c r="CF37" s="90"/>
      <c r="CG37" s="69"/>
      <c r="CH37" s="69"/>
      <c r="CI37" s="535"/>
      <c r="CJ37" s="49"/>
    </row>
    <row r="38" spans="1:88" ht="24.75" customHeight="1">
      <c r="A38" s="48"/>
      <c r="B38" s="43"/>
      <c r="C38" s="43"/>
      <c r="D38" s="43"/>
      <c r="E38" s="43"/>
      <c r="F38" s="43"/>
      <c r="G38" s="43"/>
      <c r="H38" s="43"/>
      <c r="I38" s="47"/>
      <c r="J38" s="48"/>
      <c r="K38" s="43"/>
      <c r="L38" s="43"/>
      <c r="M38" s="43"/>
      <c r="N38" s="43"/>
      <c r="O38" s="43"/>
      <c r="P38" s="43"/>
      <c r="Q38" s="43"/>
      <c r="R38" s="43"/>
      <c r="S38" s="43"/>
      <c r="T38" s="43"/>
      <c r="U38" s="43"/>
      <c r="V38" s="43"/>
      <c r="W38" s="89"/>
      <c r="X38" s="48"/>
      <c r="Y38" s="43"/>
      <c r="Z38" s="43"/>
      <c r="AA38" s="43"/>
      <c r="AB38" s="43"/>
      <c r="AC38" s="540" t="s">
        <v>202</v>
      </c>
      <c r="AD38" s="540"/>
      <c r="AE38" s="540"/>
      <c r="AF38" s="560">
        <v>1.98</v>
      </c>
      <c r="AG38" s="560"/>
      <c r="AH38" s="560"/>
      <c r="AI38" s="88" t="s">
        <v>184</v>
      </c>
      <c r="AJ38" s="618"/>
      <c r="AK38" s="618"/>
      <c r="AL38" s="618"/>
      <c r="AM38" s="540" t="s">
        <v>64</v>
      </c>
      <c r="AN38" s="540"/>
      <c r="AO38" s="43" t="s">
        <v>179</v>
      </c>
      <c r="AP38" s="538">
        <f>AF38*AJ38</f>
        <v>0</v>
      </c>
      <c r="AQ38" s="538"/>
      <c r="AR38" s="538"/>
      <c r="AS38" s="538"/>
      <c r="AT38" s="538"/>
      <c r="AU38" s="538"/>
      <c r="AV38" s="536" t="s">
        <v>178</v>
      </c>
      <c r="AW38" s="536"/>
      <c r="AX38" s="43"/>
      <c r="AY38" s="43"/>
      <c r="AZ38" s="43"/>
      <c r="BA38" s="43"/>
      <c r="BB38" s="43"/>
      <c r="BC38" s="47"/>
      <c r="BD38" s="43"/>
      <c r="BE38" s="37"/>
      <c r="BF38" s="37"/>
      <c r="BG38" s="37"/>
      <c r="BH38" s="86"/>
      <c r="BI38" s="86"/>
      <c r="BJ38" s="86"/>
      <c r="BK38" s="88"/>
      <c r="BL38" s="87"/>
      <c r="BM38" s="87"/>
      <c r="BN38" s="37"/>
      <c r="BO38" s="37"/>
      <c r="BP38" s="37"/>
      <c r="BQ38" s="86"/>
      <c r="BR38" s="86"/>
      <c r="BS38" s="90"/>
      <c r="BT38" s="69"/>
      <c r="BU38" s="69"/>
      <c r="BV38" s="43"/>
      <c r="BW38" s="43"/>
      <c r="BX38" s="43"/>
      <c r="BY38" s="43"/>
      <c r="BZ38" s="43"/>
      <c r="CA38" s="90"/>
      <c r="CB38" s="90"/>
      <c r="CC38" s="90"/>
      <c r="CD38" s="90"/>
      <c r="CE38" s="90"/>
      <c r="CF38" s="90"/>
      <c r="CG38" s="69"/>
      <c r="CH38" s="69"/>
      <c r="CI38" s="535"/>
      <c r="CJ38" s="49"/>
    </row>
    <row r="39" spans="1:88" s="95" customFormat="1" ht="24.75" customHeight="1">
      <c r="A39" s="97"/>
      <c r="B39" s="37"/>
      <c r="C39" s="37"/>
      <c r="D39" s="37"/>
      <c r="E39" s="37"/>
      <c r="F39" s="37"/>
      <c r="G39" s="37"/>
      <c r="H39" s="37"/>
      <c r="I39" s="89"/>
      <c r="J39" s="97"/>
      <c r="K39" s="37"/>
      <c r="L39" s="37"/>
      <c r="M39" s="37"/>
      <c r="N39" s="37"/>
      <c r="O39" s="37"/>
      <c r="P39" s="37"/>
      <c r="Q39" s="37"/>
      <c r="R39" s="37"/>
      <c r="S39" s="37"/>
      <c r="T39" s="37"/>
      <c r="U39" s="37"/>
      <c r="V39" s="37"/>
      <c r="W39" s="89"/>
      <c r="X39" s="97"/>
      <c r="Y39" s="37"/>
      <c r="Z39" s="37"/>
      <c r="AA39" s="37"/>
      <c r="AB39" s="37"/>
      <c r="AC39" s="85"/>
      <c r="AD39" s="85"/>
      <c r="AE39" s="85"/>
      <c r="AF39" s="96"/>
      <c r="AG39" s="96"/>
      <c r="AH39" s="96"/>
      <c r="AI39" s="96"/>
      <c r="AJ39" s="96"/>
      <c r="AK39" s="96"/>
      <c r="AL39" s="85"/>
      <c r="AM39" s="85"/>
      <c r="AN39" s="37"/>
      <c r="AO39" s="574">
        <f>SUM(AP36:AU38)</f>
        <v>0</v>
      </c>
      <c r="AP39" s="639"/>
      <c r="AQ39" s="639"/>
      <c r="AR39" s="639"/>
      <c r="AS39" s="639"/>
      <c r="AT39" s="545"/>
      <c r="AU39" s="536" t="s">
        <v>178</v>
      </c>
      <c r="AV39" s="536"/>
      <c r="AW39" s="37"/>
      <c r="AX39" s="37"/>
      <c r="AY39" s="37"/>
      <c r="AZ39" s="37"/>
      <c r="BA39" s="37"/>
      <c r="BB39" s="37"/>
      <c r="BC39" s="89"/>
      <c r="BD39" s="37"/>
      <c r="BE39" s="555"/>
      <c r="BF39" s="555"/>
      <c r="BG39" s="555"/>
      <c r="BH39" s="555"/>
      <c r="BI39" s="555"/>
      <c r="BJ39" s="555"/>
      <c r="BK39" s="88"/>
      <c r="BL39" s="560"/>
      <c r="BM39" s="560"/>
      <c r="BN39" s="560"/>
      <c r="BO39" s="560"/>
      <c r="BP39" s="560"/>
      <c r="BQ39" s="560"/>
      <c r="BR39" s="560"/>
      <c r="BS39" s="86"/>
      <c r="BT39" s="85"/>
      <c r="BU39" s="541"/>
      <c r="BV39" s="541"/>
      <c r="BW39" s="541"/>
      <c r="BX39" s="541"/>
      <c r="BY39" s="37"/>
      <c r="BZ39" s="37"/>
      <c r="CA39" s="86"/>
      <c r="CB39" s="86"/>
      <c r="CC39" s="86"/>
      <c r="CD39" s="86"/>
      <c r="CE39" s="86"/>
      <c r="CF39" s="86"/>
      <c r="CG39" s="85"/>
      <c r="CH39" s="85"/>
      <c r="CI39" s="535"/>
      <c r="CJ39" s="49"/>
    </row>
    <row r="40" spans="1:88" s="95" customFormat="1" ht="24.75" customHeight="1">
      <c r="A40" s="97"/>
      <c r="B40" s="37"/>
      <c r="C40" s="37"/>
      <c r="D40" s="37"/>
      <c r="E40" s="37"/>
      <c r="F40" s="37"/>
      <c r="G40" s="37"/>
      <c r="H40" s="37"/>
      <c r="I40" s="89"/>
      <c r="J40" s="97"/>
      <c r="K40" s="37"/>
      <c r="L40" s="37"/>
      <c r="M40" s="37"/>
      <c r="N40" s="37"/>
      <c r="O40" s="37"/>
      <c r="P40" s="37"/>
      <c r="Q40" s="37"/>
      <c r="R40" s="37"/>
      <c r="S40" s="37"/>
      <c r="T40" s="37"/>
      <c r="U40" s="37"/>
      <c r="V40" s="37"/>
      <c r="W40" s="89"/>
      <c r="X40" s="97"/>
      <c r="Y40" s="37"/>
      <c r="Z40" s="37"/>
      <c r="AA40" s="37"/>
      <c r="AB40" s="37"/>
      <c r="AC40" s="85"/>
      <c r="AD40" s="85"/>
      <c r="AE40" s="85"/>
      <c r="AF40" s="96"/>
      <c r="AG40" s="96"/>
      <c r="AH40" s="96"/>
      <c r="AI40" s="96"/>
      <c r="AJ40" s="96"/>
      <c r="AK40" s="96"/>
      <c r="AL40" s="85"/>
      <c r="AM40" s="85"/>
      <c r="AN40" s="37"/>
      <c r="AO40" s="86"/>
      <c r="AP40" s="37"/>
      <c r="AQ40" s="37"/>
      <c r="AR40" s="37"/>
      <c r="AS40" s="37"/>
      <c r="AT40" s="37"/>
      <c r="AU40" s="69"/>
      <c r="AV40" s="69"/>
      <c r="AW40" s="37"/>
      <c r="AX40" s="37"/>
      <c r="AY40" s="37"/>
      <c r="AZ40" s="37"/>
      <c r="BA40" s="37"/>
      <c r="BB40" s="37"/>
      <c r="BC40" s="89"/>
      <c r="BD40" s="37"/>
      <c r="BE40" s="37"/>
      <c r="BF40" s="37"/>
      <c r="BG40" s="37"/>
      <c r="BH40" s="37"/>
      <c r="BI40" s="37"/>
      <c r="BJ40" s="37"/>
      <c r="BK40" s="88"/>
      <c r="BL40" s="86"/>
      <c r="BM40" s="86"/>
      <c r="BN40" s="86"/>
      <c r="BO40" s="86"/>
      <c r="BP40" s="86"/>
      <c r="BQ40" s="86"/>
      <c r="BR40" s="86"/>
      <c r="BS40" s="86"/>
      <c r="BT40" s="85"/>
      <c r="BU40" s="85"/>
      <c r="BV40" s="85"/>
      <c r="BW40" s="85"/>
      <c r="BX40" s="85"/>
      <c r="BY40" s="37"/>
      <c r="BZ40" s="37"/>
      <c r="CA40" s="86"/>
      <c r="CB40" s="86"/>
      <c r="CC40" s="86"/>
      <c r="CD40" s="86"/>
      <c r="CE40" s="86"/>
      <c r="CF40" s="86"/>
      <c r="CG40" s="85"/>
      <c r="CH40" s="85"/>
      <c r="CI40" s="535"/>
      <c r="CJ40" s="49"/>
    </row>
    <row r="41" spans="1:88" s="43" customFormat="1" ht="24.75" customHeight="1">
      <c r="A41" s="48"/>
      <c r="I41" s="47"/>
      <c r="J41" s="48"/>
      <c r="W41" s="89"/>
      <c r="X41" s="48"/>
      <c r="AD41" s="43" t="s">
        <v>183</v>
      </c>
      <c r="AF41" s="536" t="s">
        <v>182</v>
      </c>
      <c r="AG41" s="536"/>
      <c r="AH41" s="536" t="s">
        <v>181</v>
      </c>
      <c r="AI41" s="536"/>
      <c r="AJ41" s="536" t="s">
        <v>180</v>
      </c>
      <c r="AK41" s="536"/>
      <c r="AL41" s="536" t="s">
        <v>179</v>
      </c>
      <c r="AM41" s="536"/>
      <c r="AN41" s="86"/>
      <c r="AO41" s="574">
        <f>SUM(AF35,AO39)</f>
        <v>0</v>
      </c>
      <c r="AP41" s="575"/>
      <c r="AQ41" s="575"/>
      <c r="AR41" s="575"/>
      <c r="AS41" s="575"/>
      <c r="AT41" s="576"/>
      <c r="AU41" s="536" t="s">
        <v>178</v>
      </c>
      <c r="AV41" s="536"/>
      <c r="BC41" s="47"/>
      <c r="BH41" s="86"/>
      <c r="BI41" s="86"/>
      <c r="BJ41" s="86"/>
      <c r="BK41" s="88"/>
      <c r="BL41" s="87"/>
      <c r="BM41" s="87"/>
      <c r="BQ41" s="90"/>
      <c r="BR41" s="90"/>
      <c r="BS41" s="90"/>
      <c r="BT41" s="69"/>
      <c r="BU41" s="69"/>
      <c r="CA41" s="90"/>
      <c r="CB41" s="90"/>
      <c r="CC41" s="90"/>
      <c r="CD41" s="90"/>
      <c r="CE41" s="90"/>
      <c r="CF41" s="90"/>
      <c r="CG41" s="69"/>
      <c r="CH41" s="69"/>
      <c r="CI41" s="535"/>
      <c r="CJ41" s="49"/>
    </row>
    <row r="42" spans="1:88" ht="11.25" customHeight="1">
      <c r="A42" s="68"/>
      <c r="B42" s="66"/>
      <c r="C42" s="66"/>
      <c r="D42" s="66"/>
      <c r="E42" s="66"/>
      <c r="F42" s="66"/>
      <c r="G42" s="66"/>
      <c r="H42" s="66"/>
      <c r="I42" s="67"/>
      <c r="J42" s="68"/>
      <c r="K42" s="66"/>
      <c r="L42" s="66"/>
      <c r="M42" s="66"/>
      <c r="N42" s="66"/>
      <c r="O42" s="66"/>
      <c r="P42" s="66"/>
      <c r="Q42" s="66"/>
      <c r="R42" s="66"/>
      <c r="S42" s="66"/>
      <c r="T42" s="66"/>
      <c r="U42" s="66"/>
      <c r="V42" s="66"/>
      <c r="W42" s="67"/>
      <c r="X42" s="68"/>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7"/>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5"/>
      <c r="CJ42" s="64"/>
    </row>
    <row r="43" spans="1:88" ht="11.25" customHeight="1">
      <c r="A43" s="63"/>
      <c r="B43" s="61"/>
      <c r="C43" s="61"/>
      <c r="D43" s="61"/>
      <c r="E43" s="61"/>
      <c r="F43" s="61"/>
      <c r="G43" s="61"/>
      <c r="H43" s="61"/>
      <c r="I43" s="62"/>
      <c r="J43" s="63"/>
      <c r="K43" s="61"/>
      <c r="L43" s="61"/>
      <c r="M43" s="61"/>
      <c r="N43" s="61"/>
      <c r="O43" s="61"/>
      <c r="P43" s="61"/>
      <c r="Q43" s="61"/>
      <c r="R43" s="61"/>
      <c r="S43" s="61"/>
      <c r="T43" s="61"/>
      <c r="U43" s="61"/>
      <c r="V43" s="61"/>
      <c r="W43" s="62"/>
      <c r="X43" s="63"/>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2"/>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0"/>
      <c r="CJ43" s="73"/>
    </row>
    <row r="44" spans="1:88" ht="24.75" customHeight="1">
      <c r="A44" s="48"/>
      <c r="B44" s="43" t="s">
        <v>201</v>
      </c>
      <c r="C44" s="43"/>
      <c r="D44" s="43"/>
      <c r="E44" s="43"/>
      <c r="F44" s="43"/>
      <c r="G44" s="43"/>
      <c r="H44" s="43"/>
      <c r="I44" s="47"/>
      <c r="J44" s="48"/>
      <c r="K44" s="537" t="s">
        <v>200</v>
      </c>
      <c r="L44" s="537"/>
      <c r="M44" s="537"/>
      <c r="N44" s="537"/>
      <c r="O44" s="537"/>
      <c r="P44" s="537"/>
      <c r="Q44" s="537"/>
      <c r="R44" s="537"/>
      <c r="S44" s="537"/>
      <c r="T44" s="537"/>
      <c r="U44" s="537"/>
      <c r="V44" s="537"/>
      <c r="W44" s="43"/>
      <c r="X44" s="48" t="s">
        <v>199</v>
      </c>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7"/>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535"/>
      <c r="CJ44" s="642"/>
    </row>
    <row r="45" spans="1:88" ht="24.75" customHeight="1">
      <c r="A45" s="48"/>
      <c r="B45" s="43"/>
      <c r="C45" s="43"/>
      <c r="D45" s="43"/>
      <c r="E45" s="43"/>
      <c r="F45" s="43"/>
      <c r="G45" s="43"/>
      <c r="H45" s="43"/>
      <c r="I45" s="47"/>
      <c r="J45" s="48"/>
      <c r="K45" s="43"/>
      <c r="L45" s="43"/>
      <c r="M45" s="43"/>
      <c r="N45" s="43"/>
      <c r="O45" s="43"/>
      <c r="P45" s="43"/>
      <c r="Q45" s="43"/>
      <c r="R45" s="43"/>
      <c r="S45" s="43"/>
      <c r="T45" s="43"/>
      <c r="U45" s="43"/>
      <c r="V45" s="43"/>
      <c r="W45" s="43"/>
      <c r="X45" s="48"/>
      <c r="Y45" s="561" t="s">
        <v>198</v>
      </c>
      <c r="Z45" s="562"/>
      <c r="AA45" s="562"/>
      <c r="AB45" s="562"/>
      <c r="AC45" s="562"/>
      <c r="AD45" s="562"/>
      <c r="AE45" s="562"/>
      <c r="AF45" s="562"/>
      <c r="AG45" s="562"/>
      <c r="AH45" s="562"/>
      <c r="AI45" s="562"/>
      <c r="AJ45" s="562"/>
      <c r="AK45" s="562"/>
      <c r="AL45" s="562"/>
      <c r="AM45" s="562"/>
      <c r="AN45" s="562"/>
      <c r="AO45" s="562"/>
      <c r="AP45" s="562"/>
      <c r="AQ45" s="562"/>
      <c r="AR45" s="562"/>
      <c r="AS45" s="562"/>
      <c r="AT45" s="562"/>
      <c r="AU45" s="562"/>
      <c r="AV45" s="562"/>
      <c r="AW45" s="563"/>
      <c r="AX45" s="43"/>
      <c r="AY45" s="43"/>
      <c r="AZ45" s="43"/>
      <c r="BA45" s="43"/>
      <c r="BB45" s="43"/>
      <c r="BC45" s="47"/>
      <c r="BD45" s="43"/>
      <c r="BE45" s="540" t="s">
        <v>197</v>
      </c>
      <c r="BF45" s="540"/>
      <c r="BG45" s="540"/>
      <c r="BH45" s="540"/>
      <c r="BI45" s="540"/>
      <c r="BJ45" s="540"/>
      <c r="BK45" s="617"/>
      <c r="BL45" s="617"/>
      <c r="BM45" s="617"/>
      <c r="BN45" s="43"/>
      <c r="BO45" s="43"/>
      <c r="BP45" s="43"/>
      <c r="BQ45" s="43"/>
      <c r="BR45" s="43"/>
      <c r="BS45" s="43"/>
      <c r="BT45" s="43"/>
      <c r="BU45" s="43"/>
      <c r="BV45" s="43"/>
      <c r="BW45" s="43"/>
      <c r="BX45" s="43"/>
      <c r="BY45" s="43"/>
      <c r="BZ45" s="43"/>
      <c r="CA45" s="43"/>
      <c r="CB45" s="43"/>
      <c r="CC45" s="43"/>
      <c r="CD45" s="43"/>
      <c r="CE45" s="43"/>
      <c r="CF45" s="37"/>
      <c r="CG45" s="37"/>
      <c r="CH45" s="89"/>
      <c r="CI45" s="535"/>
      <c r="CJ45" s="642"/>
    </row>
    <row r="46" spans="1:88" ht="24.75" customHeight="1">
      <c r="A46" s="48"/>
      <c r="B46" s="43"/>
      <c r="C46" s="43"/>
      <c r="D46" s="43"/>
      <c r="E46" s="43"/>
      <c r="F46" s="43"/>
      <c r="G46" s="43"/>
      <c r="H46" s="43"/>
      <c r="I46" s="47"/>
      <c r="J46" s="48"/>
      <c r="K46" s="43"/>
      <c r="L46" s="43"/>
      <c r="M46" s="43"/>
      <c r="N46" s="43"/>
      <c r="O46" s="43"/>
      <c r="P46" s="43"/>
      <c r="Q46" s="43"/>
      <c r="R46" s="43"/>
      <c r="S46" s="43"/>
      <c r="T46" s="43"/>
      <c r="U46" s="43"/>
      <c r="V46" s="43"/>
      <c r="W46" s="43"/>
      <c r="X46" s="48"/>
      <c r="Y46" s="46"/>
      <c r="Z46" s="44"/>
      <c r="AA46" s="561" t="s">
        <v>196</v>
      </c>
      <c r="AB46" s="562"/>
      <c r="AC46" s="562"/>
      <c r="AD46" s="562"/>
      <c r="AE46" s="562"/>
      <c r="AF46" s="562"/>
      <c r="AG46" s="562"/>
      <c r="AH46" s="562"/>
      <c r="AI46" s="562"/>
      <c r="AJ46" s="562"/>
      <c r="AK46" s="562"/>
      <c r="AL46" s="562"/>
      <c r="AM46" s="562"/>
      <c r="AN46" s="562"/>
      <c r="AO46" s="562"/>
      <c r="AP46" s="562"/>
      <c r="AQ46" s="562"/>
      <c r="AR46" s="562"/>
      <c r="AS46" s="562"/>
      <c r="AT46" s="562"/>
      <c r="AU46" s="562"/>
      <c r="AV46" s="562"/>
      <c r="AW46" s="563"/>
      <c r="AX46" s="43"/>
      <c r="AY46" s="43"/>
      <c r="AZ46" s="43"/>
      <c r="BA46" s="43"/>
      <c r="BB46" s="43"/>
      <c r="BC46" s="47"/>
      <c r="BD46" s="43"/>
      <c r="BE46" s="37"/>
      <c r="BF46" s="37"/>
      <c r="BG46" s="37"/>
      <c r="BH46" s="37"/>
      <c r="BI46" s="86"/>
      <c r="BJ46" s="86"/>
      <c r="BK46" s="86"/>
      <c r="BL46" s="86"/>
      <c r="BM46" s="37"/>
      <c r="BN46" s="37"/>
      <c r="BO46" s="37"/>
      <c r="BP46" s="43"/>
      <c r="BQ46" s="43"/>
      <c r="BR46" s="43"/>
      <c r="BS46" s="43"/>
      <c r="BT46" s="43"/>
      <c r="BU46" s="43"/>
      <c r="BV46" s="43"/>
      <c r="BW46" s="43"/>
      <c r="BX46" s="43"/>
      <c r="BY46" s="43"/>
      <c r="BZ46" s="43"/>
      <c r="CA46" s="43"/>
      <c r="CB46" s="622" t="s">
        <v>132</v>
      </c>
      <c r="CC46" s="622"/>
      <c r="CD46" s="622"/>
      <c r="CE46" s="622"/>
      <c r="CF46" s="37"/>
      <c r="CG46" s="37"/>
      <c r="CH46" s="89"/>
      <c r="CI46" s="535"/>
      <c r="CJ46" s="642"/>
    </row>
    <row r="47" spans="1:88" ht="24.75" customHeight="1">
      <c r="A47" s="48"/>
      <c r="B47" s="43"/>
      <c r="C47" s="43"/>
      <c r="D47" s="43"/>
      <c r="E47" s="43"/>
      <c r="F47" s="43"/>
      <c r="G47" s="43"/>
      <c r="H47" s="43"/>
      <c r="I47" s="47"/>
      <c r="J47" s="48"/>
      <c r="K47" s="43"/>
      <c r="L47" s="43"/>
      <c r="M47" s="43"/>
      <c r="N47" s="43"/>
      <c r="O47" s="43"/>
      <c r="P47" s="43"/>
      <c r="Q47" s="43"/>
      <c r="R47" s="43"/>
      <c r="S47" s="43"/>
      <c r="T47" s="43"/>
      <c r="U47" s="43"/>
      <c r="V47" s="43"/>
      <c r="W47" s="43"/>
      <c r="X47" s="48"/>
      <c r="Y47" s="569"/>
      <c r="Z47" s="570"/>
      <c r="AA47" s="577" t="s">
        <v>195</v>
      </c>
      <c r="AB47" s="578"/>
      <c r="AC47" s="578"/>
      <c r="AD47" s="578"/>
      <c r="AE47" s="578"/>
      <c r="AF47" s="578"/>
      <c r="AG47" s="578"/>
      <c r="AH47" s="578"/>
      <c r="AI47" s="578"/>
      <c r="AJ47" s="578"/>
      <c r="AK47" s="578"/>
      <c r="AL47" s="578"/>
      <c r="AM47" s="578"/>
      <c r="AN47" s="578"/>
      <c r="AO47" s="578"/>
      <c r="AP47" s="578"/>
      <c r="AQ47" s="578"/>
      <c r="AR47" s="578"/>
      <c r="AS47" s="578"/>
      <c r="AT47" s="578"/>
      <c r="AU47" s="578"/>
      <c r="AV47" s="578"/>
      <c r="AW47" s="579"/>
      <c r="AX47" s="43"/>
      <c r="AY47" s="43"/>
      <c r="AZ47" s="43"/>
      <c r="BA47" s="43"/>
      <c r="BB47" s="43"/>
      <c r="BC47" s="47"/>
      <c r="BD47" s="43"/>
      <c r="BE47" s="555" t="s">
        <v>194</v>
      </c>
      <c r="BF47" s="555"/>
      <c r="BG47" s="555"/>
      <c r="BH47" s="555"/>
      <c r="BI47" s="555"/>
      <c r="BJ47" s="555"/>
      <c r="BK47" s="555"/>
      <c r="BL47" s="555"/>
      <c r="BM47" s="555"/>
      <c r="BN47" s="571"/>
      <c r="BO47" s="572"/>
      <c r="BP47" s="572"/>
      <c r="BQ47" s="572"/>
      <c r="BR47" s="572"/>
      <c r="BS47" s="572"/>
      <c r="BT47" s="573"/>
      <c r="BU47" s="559" t="s">
        <v>178</v>
      </c>
      <c r="BV47" s="541"/>
      <c r="BW47" s="541"/>
      <c r="BX47" s="541"/>
      <c r="BY47" s="85"/>
      <c r="BZ47" s="85"/>
      <c r="CA47" s="85"/>
      <c r="CB47" s="542" t="str">
        <f>IF(BN47&gt;=AN54,"○","×")</f>
        <v>○</v>
      </c>
      <c r="CC47" s="543"/>
      <c r="CD47" s="543"/>
      <c r="CE47" s="544"/>
      <c r="CF47" s="37"/>
      <c r="CG47" s="37"/>
      <c r="CH47" s="89"/>
      <c r="CI47" s="535"/>
      <c r="CJ47" s="642"/>
    </row>
    <row r="48" spans="1:88" ht="24.75" customHeight="1">
      <c r="A48" s="48"/>
      <c r="B48" s="43"/>
      <c r="C48" s="43"/>
      <c r="D48" s="43"/>
      <c r="E48" s="43"/>
      <c r="F48" s="43"/>
      <c r="G48" s="43"/>
      <c r="H48" s="43"/>
      <c r="I48" s="47"/>
      <c r="J48" s="48"/>
      <c r="K48" s="43"/>
      <c r="L48" s="43"/>
      <c r="M48" s="43"/>
      <c r="N48" s="43"/>
      <c r="O48" s="43"/>
      <c r="P48" s="43"/>
      <c r="Q48" s="43"/>
      <c r="R48" s="43"/>
      <c r="S48" s="43"/>
      <c r="T48" s="43"/>
      <c r="U48" s="43"/>
      <c r="V48" s="43"/>
      <c r="W48" s="43"/>
      <c r="X48" s="48"/>
      <c r="Y48" s="567"/>
      <c r="Z48" s="568"/>
      <c r="AA48" s="589" t="s">
        <v>193</v>
      </c>
      <c r="AB48" s="590"/>
      <c r="AC48" s="590"/>
      <c r="AD48" s="590"/>
      <c r="AE48" s="590"/>
      <c r="AF48" s="590"/>
      <c r="AG48" s="590"/>
      <c r="AH48" s="590"/>
      <c r="AI48" s="590"/>
      <c r="AJ48" s="590"/>
      <c r="AK48" s="590"/>
      <c r="AL48" s="590"/>
      <c r="AM48" s="590"/>
      <c r="AN48" s="590"/>
      <c r="AO48" s="590"/>
      <c r="AP48" s="590"/>
      <c r="AQ48" s="590"/>
      <c r="AR48" s="590"/>
      <c r="AS48" s="590"/>
      <c r="AT48" s="590"/>
      <c r="AU48" s="590"/>
      <c r="AV48" s="590"/>
      <c r="AW48" s="591"/>
      <c r="AX48" s="43"/>
      <c r="AY48" s="43"/>
      <c r="AZ48" s="43"/>
      <c r="BA48" s="43"/>
      <c r="BB48" s="43"/>
      <c r="BC48" s="47"/>
      <c r="BD48" s="43"/>
      <c r="BE48" s="37"/>
      <c r="BF48" s="37"/>
      <c r="BG48" s="37"/>
      <c r="BH48" s="86"/>
      <c r="BI48" s="86"/>
      <c r="BJ48" s="86"/>
      <c r="BK48" s="88"/>
      <c r="BL48" s="86"/>
      <c r="BM48" s="86"/>
      <c r="BN48" s="86"/>
      <c r="BO48" s="86"/>
      <c r="BP48" s="93"/>
      <c r="BQ48" s="93"/>
      <c r="BR48" s="93"/>
      <c r="BS48" s="86"/>
      <c r="BT48" s="85"/>
      <c r="BU48" s="85"/>
      <c r="BV48" s="85"/>
      <c r="BW48" s="85"/>
      <c r="BX48" s="85"/>
      <c r="BY48" s="37"/>
      <c r="BZ48" s="37"/>
      <c r="CA48" s="37"/>
      <c r="CB48" s="86"/>
      <c r="CC48" s="86"/>
      <c r="CD48" s="86"/>
      <c r="CE48" s="86"/>
      <c r="CF48" s="37"/>
      <c r="CG48" s="37"/>
      <c r="CH48" s="89"/>
      <c r="CI48" s="535"/>
      <c r="CJ48" s="642"/>
    </row>
    <row r="49" spans="1:88" ht="24.75" customHeight="1">
      <c r="A49" s="48"/>
      <c r="B49" s="43"/>
      <c r="C49" s="43"/>
      <c r="D49" s="43"/>
      <c r="E49" s="43"/>
      <c r="F49" s="43"/>
      <c r="G49" s="43"/>
      <c r="H49" s="43"/>
      <c r="I49" s="47"/>
      <c r="J49" s="48"/>
      <c r="K49" s="43"/>
      <c r="L49" s="43"/>
      <c r="M49" s="43"/>
      <c r="N49" s="43"/>
      <c r="O49" s="43"/>
      <c r="P49" s="43"/>
      <c r="Q49" s="43"/>
      <c r="R49" s="43"/>
      <c r="S49" s="43"/>
      <c r="T49" s="43"/>
      <c r="U49" s="43"/>
      <c r="V49" s="43"/>
      <c r="W49" s="43"/>
      <c r="X49" s="48"/>
      <c r="Y49" s="564" t="s">
        <v>192</v>
      </c>
      <c r="Z49" s="565"/>
      <c r="AA49" s="565"/>
      <c r="AB49" s="565"/>
      <c r="AC49" s="565"/>
      <c r="AD49" s="565"/>
      <c r="AE49" s="565"/>
      <c r="AF49" s="565"/>
      <c r="AG49" s="565"/>
      <c r="AH49" s="565"/>
      <c r="AI49" s="565"/>
      <c r="AJ49" s="565"/>
      <c r="AK49" s="565"/>
      <c r="AL49" s="565"/>
      <c r="AM49" s="565"/>
      <c r="AN49" s="565"/>
      <c r="AO49" s="565"/>
      <c r="AP49" s="565"/>
      <c r="AQ49" s="565"/>
      <c r="AR49" s="565"/>
      <c r="AS49" s="565"/>
      <c r="AT49" s="565"/>
      <c r="AU49" s="565"/>
      <c r="AV49" s="565"/>
      <c r="AW49" s="566"/>
      <c r="AX49" s="43"/>
      <c r="AY49" s="43"/>
      <c r="AZ49" s="43"/>
      <c r="BA49" s="43"/>
      <c r="BB49" s="43"/>
      <c r="BC49" s="47"/>
      <c r="BD49" s="43"/>
      <c r="BE49" s="37"/>
      <c r="BF49" s="37"/>
      <c r="BG49" s="37"/>
      <c r="BH49" s="86"/>
      <c r="BI49" s="86"/>
      <c r="BJ49" s="86"/>
      <c r="BK49" s="88"/>
      <c r="BL49" s="87"/>
      <c r="BM49" s="87"/>
      <c r="BN49" s="37"/>
      <c r="BO49" s="37"/>
      <c r="BP49" s="37"/>
      <c r="BQ49" s="86"/>
      <c r="BR49" s="86"/>
      <c r="BS49" s="86"/>
      <c r="BT49" s="85"/>
      <c r="BU49" s="85"/>
      <c r="BV49" s="37"/>
      <c r="BW49" s="37"/>
      <c r="BX49" s="37"/>
      <c r="BY49" s="37"/>
      <c r="BZ49" s="37"/>
      <c r="CA49" s="86"/>
      <c r="CB49" s="86"/>
      <c r="CC49" s="86"/>
      <c r="CD49" s="86"/>
      <c r="CE49" s="86"/>
      <c r="CF49" s="86"/>
      <c r="CG49" s="85"/>
      <c r="CH49" s="84"/>
      <c r="CI49" s="535"/>
      <c r="CJ49" s="642"/>
    </row>
    <row r="50" spans="1:88" ht="24.75" customHeight="1">
      <c r="A50" s="48"/>
      <c r="B50" s="43"/>
      <c r="C50" s="43"/>
      <c r="D50" s="43"/>
      <c r="E50" s="43"/>
      <c r="F50" s="43"/>
      <c r="G50" s="43"/>
      <c r="H50" s="43"/>
      <c r="I50" s="47"/>
      <c r="J50" s="48"/>
      <c r="K50" s="43"/>
      <c r="L50" s="43"/>
      <c r="M50" s="43"/>
      <c r="N50" s="43"/>
      <c r="O50" s="43"/>
      <c r="P50" s="43"/>
      <c r="Q50" s="43"/>
      <c r="R50" s="43"/>
      <c r="S50" s="43"/>
      <c r="T50" s="43"/>
      <c r="U50" s="43"/>
      <c r="V50" s="43"/>
      <c r="W50" s="89"/>
      <c r="X50" s="48"/>
      <c r="Y50" s="92"/>
      <c r="Z50" s="92"/>
      <c r="AA50" s="582" t="s">
        <v>191</v>
      </c>
      <c r="AB50" s="582"/>
      <c r="AC50" s="540" t="s">
        <v>190</v>
      </c>
      <c r="AD50" s="540"/>
      <c r="AE50" s="540"/>
      <c r="AF50" s="623"/>
      <c r="AG50" s="623"/>
      <c r="AH50" s="623"/>
      <c r="AI50" s="623"/>
      <c r="AJ50" s="623"/>
      <c r="AK50" s="623"/>
      <c r="AL50" s="582" t="s">
        <v>187</v>
      </c>
      <c r="AM50" s="582"/>
      <c r="AN50" s="91"/>
      <c r="AO50" s="91"/>
      <c r="AP50" s="91"/>
      <c r="AQ50" s="91"/>
      <c r="AR50" s="91"/>
      <c r="AS50" s="91"/>
      <c r="AT50" s="91"/>
      <c r="AU50" s="91"/>
      <c r="AV50" s="91"/>
      <c r="AW50" s="91"/>
      <c r="AX50" s="43"/>
      <c r="AY50" s="43"/>
      <c r="AZ50" s="43"/>
      <c r="BA50" s="43"/>
      <c r="BB50" s="43"/>
      <c r="BC50" s="47"/>
      <c r="BD50" s="43"/>
      <c r="BE50" s="37"/>
      <c r="BF50" s="37"/>
      <c r="BG50" s="37"/>
      <c r="BH50" s="37"/>
      <c r="BI50" s="86"/>
      <c r="BJ50" s="86"/>
      <c r="BK50" s="86"/>
      <c r="BL50" s="86"/>
      <c r="BM50" s="37"/>
      <c r="BN50" s="37"/>
      <c r="BO50" s="37"/>
      <c r="BP50" s="37"/>
      <c r="BQ50" s="37"/>
      <c r="BR50" s="37"/>
      <c r="BS50" s="37"/>
      <c r="BT50" s="37"/>
      <c r="BU50" s="37"/>
      <c r="BV50" s="37"/>
      <c r="BW50" s="37"/>
      <c r="BX50" s="37"/>
      <c r="BY50" s="37"/>
      <c r="BZ50" s="37"/>
      <c r="CA50" s="37"/>
      <c r="CB50" s="37"/>
      <c r="CC50" s="37"/>
      <c r="CD50" s="37"/>
      <c r="CE50" s="37"/>
      <c r="CF50" s="37"/>
      <c r="CG50" s="37"/>
      <c r="CH50" s="89"/>
      <c r="CI50" s="535"/>
      <c r="CJ50" s="642"/>
    </row>
    <row r="51" spans="1:88" ht="24.75" customHeight="1">
      <c r="A51" s="48"/>
      <c r="B51" s="43"/>
      <c r="C51" s="43"/>
      <c r="D51" s="43"/>
      <c r="E51" s="43"/>
      <c r="F51" s="43"/>
      <c r="G51" s="43"/>
      <c r="H51" s="43"/>
      <c r="I51" s="47"/>
      <c r="J51" s="48"/>
      <c r="K51" s="43"/>
      <c r="L51" s="43"/>
      <c r="M51" s="43"/>
      <c r="N51" s="43"/>
      <c r="O51" s="43"/>
      <c r="P51" s="43"/>
      <c r="Q51" s="43"/>
      <c r="R51" s="43"/>
      <c r="S51" s="43"/>
      <c r="T51" s="43"/>
      <c r="U51" s="43"/>
      <c r="V51" s="43"/>
      <c r="W51" s="89"/>
      <c r="X51" s="48"/>
      <c r="Y51" s="43"/>
      <c r="Z51" s="43"/>
      <c r="AA51" s="536"/>
      <c r="AB51" s="536"/>
      <c r="AC51" s="540" t="s">
        <v>189</v>
      </c>
      <c r="AD51" s="540"/>
      <c r="AE51" s="540"/>
      <c r="AF51" s="560">
        <v>3.3</v>
      </c>
      <c r="AG51" s="560"/>
      <c r="AH51" s="560"/>
      <c r="AI51" s="88" t="s">
        <v>184</v>
      </c>
      <c r="AJ51" s="619"/>
      <c r="AK51" s="620"/>
      <c r="AL51" s="540" t="s">
        <v>64</v>
      </c>
      <c r="AM51" s="540"/>
      <c r="AN51" s="43" t="s">
        <v>188</v>
      </c>
      <c r="AO51" s="538">
        <f>AF51*AJ51</f>
        <v>0</v>
      </c>
      <c r="AP51" s="538"/>
      <c r="AQ51" s="538"/>
      <c r="AR51" s="538"/>
      <c r="AS51" s="538"/>
      <c r="AT51" s="538"/>
      <c r="AU51" s="536" t="s">
        <v>187</v>
      </c>
      <c r="AV51" s="536"/>
      <c r="AW51" s="43"/>
      <c r="AX51" s="43"/>
      <c r="AY51" s="43"/>
      <c r="AZ51" s="43"/>
      <c r="BA51" s="43"/>
      <c r="BB51" s="43"/>
      <c r="BC51" s="47"/>
      <c r="BD51" s="43"/>
      <c r="BE51" s="37"/>
      <c r="BF51" s="37"/>
      <c r="BG51" s="37"/>
      <c r="BH51" s="37"/>
      <c r="BI51" s="86"/>
      <c r="BJ51" s="86"/>
      <c r="BK51" s="86"/>
      <c r="BL51" s="86"/>
      <c r="BM51" s="37"/>
      <c r="BN51" s="37"/>
      <c r="BO51" s="37"/>
      <c r="BP51" s="37"/>
      <c r="BQ51" s="37"/>
      <c r="BR51" s="37"/>
      <c r="BS51" s="86"/>
      <c r="BT51" s="85"/>
      <c r="BU51" s="85"/>
      <c r="BV51" s="37"/>
      <c r="BW51" s="37"/>
      <c r="BX51" s="37"/>
      <c r="BY51" s="37"/>
      <c r="BZ51" s="37"/>
      <c r="CA51" s="86"/>
      <c r="CB51" s="86"/>
      <c r="CC51" s="86"/>
      <c r="CD51" s="86"/>
      <c r="CE51" s="86"/>
      <c r="CF51" s="86"/>
      <c r="CG51" s="85"/>
      <c r="CH51" s="84"/>
      <c r="CI51" s="535"/>
      <c r="CJ51" s="642"/>
    </row>
    <row r="52" spans="1:88" ht="24.75" customHeight="1">
      <c r="A52" s="48"/>
      <c r="B52" s="43"/>
      <c r="C52" s="43"/>
      <c r="D52" s="43"/>
      <c r="E52" s="43"/>
      <c r="F52" s="43"/>
      <c r="G52" s="43"/>
      <c r="H52" s="43"/>
      <c r="I52" s="47"/>
      <c r="J52" s="48"/>
      <c r="K52" s="43"/>
      <c r="L52" s="43"/>
      <c r="M52" s="43"/>
      <c r="N52" s="43"/>
      <c r="O52" s="43"/>
      <c r="P52" s="43"/>
      <c r="Q52" s="43"/>
      <c r="R52" s="43"/>
      <c r="S52" s="43"/>
      <c r="T52" s="43"/>
      <c r="U52" s="43"/>
      <c r="V52" s="43"/>
      <c r="W52" s="89"/>
      <c r="X52" s="48"/>
      <c r="Y52" s="43"/>
      <c r="Z52" s="43"/>
      <c r="AA52" s="536" t="s">
        <v>186</v>
      </c>
      <c r="AB52" s="536"/>
      <c r="AC52" s="540" t="s">
        <v>185</v>
      </c>
      <c r="AD52" s="540"/>
      <c r="AE52" s="540"/>
      <c r="AF52" s="560">
        <v>3.3</v>
      </c>
      <c r="AG52" s="560"/>
      <c r="AH52" s="560"/>
      <c r="AI52" s="88" t="s">
        <v>184</v>
      </c>
      <c r="AJ52" s="619"/>
      <c r="AK52" s="620"/>
      <c r="AL52" s="540" t="s">
        <v>64</v>
      </c>
      <c r="AM52" s="540"/>
      <c r="AN52" s="43" t="s">
        <v>179</v>
      </c>
      <c r="AO52" s="538">
        <f>AF52*AJ52</f>
        <v>0</v>
      </c>
      <c r="AP52" s="538"/>
      <c r="AQ52" s="538"/>
      <c r="AR52" s="538"/>
      <c r="AS52" s="538"/>
      <c r="AT52" s="538"/>
      <c r="AU52" s="536" t="s">
        <v>178</v>
      </c>
      <c r="AV52" s="536"/>
      <c r="AW52" s="43"/>
      <c r="AX52" s="43"/>
      <c r="AY52" s="43"/>
      <c r="AZ52" s="43"/>
      <c r="BA52" s="43"/>
      <c r="BB52" s="43"/>
      <c r="BC52" s="47"/>
      <c r="BD52" s="43"/>
      <c r="BE52" s="37"/>
      <c r="BF52" s="37"/>
      <c r="BG52" s="37"/>
      <c r="BH52" s="37"/>
      <c r="BI52" s="86"/>
      <c r="BJ52" s="86"/>
      <c r="BK52" s="86"/>
      <c r="BL52" s="86"/>
      <c r="BM52" s="37"/>
      <c r="BN52" s="37"/>
      <c r="BO52" s="37"/>
      <c r="BP52" s="37"/>
      <c r="BQ52" s="37"/>
      <c r="BR52" s="37"/>
      <c r="BS52" s="86"/>
      <c r="BT52" s="85"/>
      <c r="BU52" s="85"/>
      <c r="BV52" s="37"/>
      <c r="BW52" s="37"/>
      <c r="BX52" s="37"/>
      <c r="BY52" s="37"/>
      <c r="BZ52" s="37"/>
      <c r="CA52" s="86"/>
      <c r="CB52" s="86"/>
      <c r="CC52" s="86"/>
      <c r="CD52" s="86"/>
      <c r="CE52" s="86"/>
      <c r="CF52" s="86"/>
      <c r="CG52" s="85"/>
      <c r="CH52" s="84"/>
      <c r="CI52" s="535"/>
      <c r="CJ52" s="642"/>
    </row>
    <row r="53" spans="1:88" s="43" customFormat="1" ht="24.75" customHeight="1">
      <c r="A53" s="48"/>
      <c r="I53" s="47"/>
      <c r="J53" s="48"/>
      <c r="W53" s="89"/>
      <c r="X53" s="48"/>
      <c r="AD53" s="43" t="s">
        <v>183</v>
      </c>
      <c r="AF53" s="536" t="s">
        <v>182</v>
      </c>
      <c r="AG53" s="536"/>
      <c r="AH53" s="536" t="s">
        <v>181</v>
      </c>
      <c r="AI53" s="536"/>
      <c r="AJ53" s="536" t="s">
        <v>180</v>
      </c>
      <c r="AK53" s="536"/>
      <c r="AL53" s="536" t="s">
        <v>179</v>
      </c>
      <c r="AM53" s="536"/>
      <c r="AN53" s="574">
        <f>(MAX(AF50,AO51))+AO52</f>
        <v>0</v>
      </c>
      <c r="AO53" s="575"/>
      <c r="AP53" s="575"/>
      <c r="AQ53" s="575"/>
      <c r="AR53" s="575"/>
      <c r="AS53" s="575"/>
      <c r="AT53" s="576"/>
      <c r="AU53" s="536" t="s">
        <v>178</v>
      </c>
      <c r="AV53" s="536"/>
      <c r="BC53" s="47"/>
      <c r="BE53" s="37"/>
      <c r="BF53" s="37"/>
      <c r="BG53" s="37"/>
      <c r="BH53" s="86"/>
      <c r="BI53" s="86"/>
      <c r="BJ53" s="86"/>
      <c r="BK53" s="88"/>
      <c r="BL53" s="87"/>
      <c r="BM53" s="87"/>
      <c r="BN53" s="37"/>
      <c r="BO53" s="37"/>
      <c r="BP53" s="37"/>
      <c r="BQ53" s="86"/>
      <c r="BR53" s="86"/>
      <c r="BS53" s="86"/>
      <c r="BT53" s="85"/>
      <c r="BU53" s="85"/>
      <c r="BV53" s="37"/>
      <c r="BW53" s="37"/>
      <c r="BX53" s="37"/>
      <c r="BY53" s="37"/>
      <c r="BZ53" s="37"/>
      <c r="CA53" s="86"/>
      <c r="CB53" s="86"/>
      <c r="CC53" s="86"/>
      <c r="CD53" s="86"/>
      <c r="CE53" s="86"/>
      <c r="CF53" s="86"/>
      <c r="CG53" s="85"/>
      <c r="CH53" s="84"/>
      <c r="CI53" s="535"/>
      <c r="CJ53" s="642"/>
    </row>
    <row r="54" spans="1:88" ht="11.25" customHeight="1">
      <c r="A54" s="83"/>
      <c r="B54" s="81"/>
      <c r="C54" s="81"/>
      <c r="D54" s="81"/>
      <c r="E54" s="81"/>
      <c r="F54" s="81"/>
      <c r="G54" s="81"/>
      <c r="H54" s="81"/>
      <c r="I54" s="82"/>
      <c r="J54" s="83"/>
      <c r="K54" s="81"/>
      <c r="L54" s="81"/>
      <c r="M54" s="81"/>
      <c r="N54" s="81"/>
      <c r="O54" s="81"/>
      <c r="P54" s="81"/>
      <c r="Q54" s="81"/>
      <c r="R54" s="81"/>
      <c r="S54" s="81"/>
      <c r="T54" s="81"/>
      <c r="U54" s="81"/>
      <c r="V54" s="81"/>
      <c r="W54" s="81"/>
      <c r="X54" s="83"/>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2"/>
      <c r="BD54" s="81"/>
      <c r="BE54" s="81"/>
      <c r="BF54" s="81"/>
      <c r="BG54" s="81"/>
      <c r="BH54" s="81"/>
      <c r="BI54" s="81"/>
      <c r="BJ54" s="81"/>
      <c r="BK54" s="81"/>
      <c r="BL54" s="81"/>
      <c r="BM54" s="81"/>
      <c r="BN54" s="81"/>
      <c r="BO54" s="81"/>
      <c r="BP54" s="81"/>
      <c r="BQ54" s="81"/>
      <c r="BR54" s="81"/>
      <c r="BS54" s="81"/>
      <c r="BT54" s="81"/>
      <c r="BU54" s="81"/>
      <c r="BV54" s="81"/>
      <c r="BW54" s="81"/>
      <c r="BX54" s="81"/>
      <c r="BY54" s="81"/>
      <c r="BZ54" s="81"/>
      <c r="CA54" s="81"/>
      <c r="CB54" s="81"/>
      <c r="CC54" s="81"/>
      <c r="CD54" s="81"/>
      <c r="CE54" s="81"/>
      <c r="CF54" s="81"/>
      <c r="CG54" s="81"/>
      <c r="CH54" s="81"/>
      <c r="CI54" s="39"/>
      <c r="CJ54" s="38"/>
    </row>
    <row r="55" spans="1:88" s="43" customFormat="1" ht="24.75" customHeight="1">
      <c r="A55" s="549" t="s">
        <v>177</v>
      </c>
      <c r="B55" s="550"/>
      <c r="C55" s="550"/>
      <c r="D55" s="550"/>
      <c r="E55" s="550"/>
      <c r="F55" s="550"/>
      <c r="G55" s="550"/>
      <c r="H55" s="550"/>
      <c r="I55" s="551"/>
      <c r="J55" s="80"/>
      <c r="K55" s="550"/>
      <c r="L55" s="550"/>
      <c r="M55" s="550"/>
      <c r="N55" s="550"/>
      <c r="O55" s="550"/>
      <c r="P55" s="550"/>
      <c r="Q55" s="550"/>
      <c r="R55" s="550"/>
      <c r="S55" s="550"/>
      <c r="T55" s="550"/>
      <c r="U55" s="550"/>
      <c r="V55" s="550"/>
      <c r="W55" s="79"/>
      <c r="X55" s="80"/>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78"/>
      <c r="AW55" s="78"/>
      <c r="AX55" s="78"/>
      <c r="AY55" s="78"/>
      <c r="AZ55" s="78"/>
      <c r="BA55" s="78"/>
      <c r="BB55" s="78"/>
      <c r="BC55" s="79"/>
      <c r="BD55" s="78"/>
      <c r="BE55" s="78"/>
      <c r="BF55" s="78"/>
      <c r="BG55" s="78"/>
      <c r="BH55" s="78"/>
      <c r="BI55" s="78"/>
      <c r="BJ55" s="78"/>
      <c r="BK55" s="78"/>
      <c r="BL55" s="78"/>
      <c r="BM55" s="78"/>
      <c r="BN55" s="78"/>
      <c r="BO55" s="78"/>
      <c r="BP55" s="78"/>
      <c r="BQ55" s="78"/>
      <c r="BR55" s="78"/>
      <c r="BS55" s="78"/>
      <c r="BT55" s="78"/>
      <c r="BU55" s="78"/>
      <c r="BV55" s="78"/>
      <c r="BW55" s="78"/>
      <c r="BX55" s="78"/>
      <c r="BY55" s="78"/>
      <c r="BZ55" s="78"/>
      <c r="CA55" s="78"/>
      <c r="CB55" s="78"/>
      <c r="CC55" s="78"/>
      <c r="CD55" s="78"/>
      <c r="CE55" s="78"/>
      <c r="CF55" s="78"/>
      <c r="CG55" s="78"/>
      <c r="CH55" s="78"/>
      <c r="CI55" s="77"/>
      <c r="CJ55" s="76"/>
    </row>
    <row r="56" spans="1:88" ht="11.25" customHeight="1">
      <c r="A56" s="63"/>
      <c r="B56" s="61"/>
      <c r="C56" s="61"/>
      <c r="D56" s="61"/>
      <c r="E56" s="61"/>
      <c r="F56" s="61"/>
      <c r="G56" s="61"/>
      <c r="H56" s="61"/>
      <c r="I56" s="62"/>
      <c r="J56" s="63"/>
      <c r="K56" s="61"/>
      <c r="L56" s="61"/>
      <c r="M56" s="61"/>
      <c r="N56" s="61"/>
      <c r="O56" s="61"/>
      <c r="P56" s="61"/>
      <c r="Q56" s="61"/>
      <c r="R56" s="61"/>
      <c r="S56" s="61"/>
      <c r="T56" s="61"/>
      <c r="U56" s="61"/>
      <c r="V56" s="61"/>
      <c r="W56" s="62"/>
      <c r="X56" s="63"/>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2"/>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0"/>
      <c r="CJ56" s="73"/>
    </row>
    <row r="57" spans="1:88" s="43" customFormat="1" ht="24.75" customHeight="1">
      <c r="A57" s="48" t="s">
        <v>173</v>
      </c>
      <c r="B57" s="43" t="s">
        <v>176</v>
      </c>
      <c r="I57" s="47"/>
      <c r="J57" s="48"/>
      <c r="K57" s="596" t="s">
        <v>175</v>
      </c>
      <c r="L57" s="596"/>
      <c r="M57" s="596"/>
      <c r="N57" s="596"/>
      <c r="O57" s="596"/>
      <c r="P57" s="596"/>
      <c r="Q57" s="596"/>
      <c r="R57" s="596"/>
      <c r="S57" s="596"/>
      <c r="T57" s="596"/>
      <c r="U57" s="596"/>
      <c r="V57" s="596"/>
      <c r="W57" s="47"/>
      <c r="X57" s="598" t="s">
        <v>174</v>
      </c>
      <c r="Y57" s="537"/>
      <c r="Z57" s="537"/>
      <c r="AA57" s="537"/>
      <c r="AB57" s="537"/>
      <c r="AC57" s="537"/>
      <c r="AD57" s="537"/>
      <c r="AE57" s="537"/>
      <c r="AF57" s="537"/>
      <c r="AG57" s="537"/>
      <c r="AH57" s="537"/>
      <c r="AI57" s="537"/>
      <c r="AJ57" s="537"/>
      <c r="AK57" s="537"/>
      <c r="AL57" s="537"/>
      <c r="AM57" s="537"/>
      <c r="AN57" s="537"/>
      <c r="AO57" s="537"/>
      <c r="AP57" s="537"/>
      <c r="AQ57" s="537"/>
      <c r="AR57" s="537"/>
      <c r="AS57" s="537"/>
      <c r="AT57" s="537"/>
      <c r="AU57" s="537"/>
      <c r="BC57" s="47"/>
      <c r="CI57" s="535"/>
      <c r="CJ57" s="642"/>
    </row>
    <row r="58" spans="1:88" s="43" customFormat="1" ht="24.75" customHeight="1">
      <c r="A58" s="48" t="s">
        <v>173</v>
      </c>
      <c r="I58" s="47"/>
      <c r="J58" s="48"/>
      <c r="K58" s="596"/>
      <c r="L58" s="596"/>
      <c r="M58" s="596"/>
      <c r="N58" s="596"/>
      <c r="O58" s="596"/>
      <c r="P58" s="596"/>
      <c r="Q58" s="596"/>
      <c r="R58" s="596"/>
      <c r="S58" s="596"/>
      <c r="T58" s="596"/>
      <c r="U58" s="596"/>
      <c r="V58" s="596"/>
      <c r="W58" s="47"/>
      <c r="X58" s="48"/>
      <c r="Y58" s="537" t="s">
        <v>172</v>
      </c>
      <c r="Z58" s="537"/>
      <c r="AA58" s="537"/>
      <c r="AB58" s="537"/>
      <c r="AC58" s="537"/>
      <c r="AD58" s="537"/>
      <c r="AE58" s="537"/>
      <c r="AF58" s="537"/>
      <c r="AG58" s="537"/>
      <c r="AH58" s="537"/>
      <c r="AI58" s="537"/>
      <c r="AJ58" s="537"/>
      <c r="AK58" s="537"/>
      <c r="AL58" s="537"/>
      <c r="AM58" s="537"/>
      <c r="AN58" s="537"/>
      <c r="AO58" s="537"/>
      <c r="AP58" s="537"/>
      <c r="AQ58" s="537"/>
      <c r="AR58" s="537"/>
      <c r="AS58" s="537"/>
      <c r="AT58" s="537"/>
      <c r="AU58" s="537"/>
      <c r="BC58" s="47"/>
      <c r="BE58" s="537" t="s">
        <v>172</v>
      </c>
      <c r="BF58" s="537"/>
      <c r="BG58" s="537"/>
      <c r="BH58" s="537"/>
      <c r="BI58" s="537"/>
      <c r="BJ58" s="537"/>
      <c r="BK58" s="537"/>
      <c r="BL58" s="537"/>
      <c r="BM58" s="537"/>
      <c r="BN58" s="537"/>
      <c r="BO58" s="537"/>
      <c r="BP58" s="537"/>
      <c r="BQ58" s="537"/>
      <c r="BR58" s="537"/>
      <c r="BS58" s="537"/>
      <c r="BT58" s="537"/>
      <c r="BU58" s="537"/>
      <c r="BV58" s="537"/>
      <c r="BW58" s="537"/>
      <c r="BX58" s="537"/>
      <c r="BY58" s="537"/>
      <c r="BZ58" s="537"/>
      <c r="CA58" s="537"/>
      <c r="CB58" s="548"/>
      <c r="CC58" s="548"/>
      <c r="CD58" s="548"/>
      <c r="CI58" s="535"/>
      <c r="CJ58" s="642"/>
    </row>
    <row r="59" spans="1:88" s="43" customFormat="1" ht="24.75" customHeight="1">
      <c r="A59" s="48"/>
      <c r="I59" s="47"/>
      <c r="J59" s="48"/>
      <c r="W59" s="47"/>
      <c r="X59" s="48"/>
      <c r="Y59" s="537" t="s">
        <v>171</v>
      </c>
      <c r="Z59" s="537"/>
      <c r="AA59" s="537"/>
      <c r="AB59" s="537"/>
      <c r="AC59" s="537"/>
      <c r="AD59" s="537"/>
      <c r="AE59" s="537"/>
      <c r="AF59" s="537"/>
      <c r="AG59" s="537"/>
      <c r="AH59" s="537"/>
      <c r="AI59" s="537"/>
      <c r="AJ59" s="537"/>
      <c r="AK59" s="537"/>
      <c r="AL59" s="537"/>
      <c r="AM59" s="537"/>
      <c r="AN59" s="537"/>
      <c r="AO59" s="537"/>
      <c r="AP59" s="537"/>
      <c r="AQ59" s="537"/>
      <c r="AR59" s="537"/>
      <c r="AS59" s="537"/>
      <c r="AT59" s="537"/>
      <c r="AU59" s="537"/>
      <c r="BC59" s="47"/>
      <c r="BE59" s="537" t="s">
        <v>171</v>
      </c>
      <c r="BF59" s="537"/>
      <c r="BG59" s="537"/>
      <c r="BH59" s="537"/>
      <c r="BI59" s="537"/>
      <c r="BJ59" s="537"/>
      <c r="BK59" s="537"/>
      <c r="BL59" s="537"/>
      <c r="BM59" s="537"/>
      <c r="BN59" s="537"/>
      <c r="BO59" s="537"/>
      <c r="BP59" s="537"/>
      <c r="BQ59" s="537"/>
      <c r="BR59" s="537"/>
      <c r="BS59" s="537"/>
      <c r="BT59" s="537"/>
      <c r="BU59" s="537"/>
      <c r="BV59" s="537"/>
      <c r="BW59" s="537"/>
      <c r="BX59" s="537"/>
      <c r="BY59" s="537"/>
      <c r="BZ59" s="537"/>
      <c r="CA59" s="537"/>
      <c r="CB59" s="548"/>
      <c r="CC59" s="548"/>
      <c r="CD59" s="548"/>
      <c r="CI59" s="535"/>
      <c r="CJ59" s="642"/>
    </row>
    <row r="60" spans="1:88" s="43" customFormat="1" ht="24.75" customHeight="1">
      <c r="A60" s="48"/>
      <c r="I60" s="47"/>
      <c r="J60" s="48"/>
      <c r="W60" s="47"/>
      <c r="X60" s="48"/>
      <c r="Y60" s="537" t="s">
        <v>170</v>
      </c>
      <c r="Z60" s="537"/>
      <c r="AA60" s="537"/>
      <c r="AB60" s="537"/>
      <c r="AC60" s="537"/>
      <c r="AD60" s="537"/>
      <c r="AE60" s="537"/>
      <c r="AF60" s="537"/>
      <c r="AG60" s="537"/>
      <c r="AH60" s="537"/>
      <c r="AI60" s="537"/>
      <c r="AJ60" s="537"/>
      <c r="AK60" s="537"/>
      <c r="AL60" s="537"/>
      <c r="AM60" s="537"/>
      <c r="AN60" s="537"/>
      <c r="AO60" s="537"/>
      <c r="AP60" s="537"/>
      <c r="AQ60" s="537"/>
      <c r="AR60" s="537"/>
      <c r="AS60" s="537"/>
      <c r="AT60" s="537"/>
      <c r="AU60" s="537"/>
      <c r="BC60" s="47"/>
      <c r="BE60" s="537" t="s">
        <v>170</v>
      </c>
      <c r="BF60" s="537"/>
      <c r="BG60" s="537"/>
      <c r="BH60" s="537"/>
      <c r="BI60" s="537"/>
      <c r="BJ60" s="537"/>
      <c r="BK60" s="537"/>
      <c r="BL60" s="537"/>
      <c r="BM60" s="537"/>
      <c r="BN60" s="537"/>
      <c r="BO60" s="537"/>
      <c r="BP60" s="537"/>
      <c r="BQ60" s="537"/>
      <c r="BR60" s="537"/>
      <c r="BS60" s="537"/>
      <c r="BT60" s="537"/>
      <c r="BU60" s="537"/>
      <c r="BV60" s="537"/>
      <c r="BW60" s="537"/>
      <c r="BX60" s="537"/>
      <c r="BY60" s="537"/>
      <c r="BZ60" s="537"/>
      <c r="CA60" s="537"/>
      <c r="CB60" s="548"/>
      <c r="CC60" s="548"/>
      <c r="CD60" s="548"/>
      <c r="CI60" s="535"/>
      <c r="CJ60" s="642"/>
    </row>
    <row r="61" spans="1:88" s="43" customFormat="1" ht="24.75" customHeight="1">
      <c r="A61" s="48"/>
      <c r="I61" s="47"/>
      <c r="J61" s="48"/>
      <c r="W61" s="47"/>
      <c r="X61" s="48"/>
      <c r="Y61" s="537" t="s">
        <v>169</v>
      </c>
      <c r="Z61" s="537"/>
      <c r="AA61" s="537"/>
      <c r="AB61" s="537"/>
      <c r="AC61" s="537"/>
      <c r="AD61" s="537"/>
      <c r="AE61" s="537"/>
      <c r="AF61" s="537"/>
      <c r="AG61" s="537"/>
      <c r="AH61" s="537"/>
      <c r="AI61" s="537"/>
      <c r="AJ61" s="537"/>
      <c r="AK61" s="537"/>
      <c r="AL61" s="537"/>
      <c r="AM61" s="537"/>
      <c r="AN61" s="537"/>
      <c r="AO61" s="537"/>
      <c r="AP61" s="537"/>
      <c r="AQ61" s="537"/>
      <c r="AR61" s="537"/>
      <c r="AS61" s="537"/>
      <c r="AT61" s="537"/>
      <c r="AU61" s="537"/>
      <c r="BC61" s="47"/>
      <c r="BE61" s="537" t="s">
        <v>169</v>
      </c>
      <c r="BF61" s="537"/>
      <c r="BG61" s="537"/>
      <c r="BH61" s="537"/>
      <c r="BI61" s="537"/>
      <c r="BJ61" s="537"/>
      <c r="BK61" s="537"/>
      <c r="BL61" s="537"/>
      <c r="BM61" s="537"/>
      <c r="BN61" s="537"/>
      <c r="BO61" s="537"/>
      <c r="BP61" s="537"/>
      <c r="BQ61" s="537"/>
      <c r="BR61" s="537"/>
      <c r="BS61" s="537"/>
      <c r="BT61" s="537"/>
      <c r="BU61" s="537"/>
      <c r="BV61" s="537"/>
      <c r="BW61" s="537"/>
      <c r="BX61" s="537"/>
      <c r="BY61" s="537"/>
      <c r="BZ61" s="537"/>
      <c r="CA61" s="537"/>
      <c r="CB61" s="548"/>
      <c r="CC61" s="548"/>
      <c r="CD61" s="548"/>
      <c r="CI61" s="535"/>
      <c r="CJ61" s="642"/>
    </row>
    <row r="62" spans="1:88" s="43" customFormat="1" ht="24.75" customHeight="1">
      <c r="A62" s="48"/>
      <c r="I62" s="47"/>
      <c r="J62" s="48"/>
      <c r="W62" s="47"/>
      <c r="X62" s="48"/>
      <c r="Y62" s="537" t="s">
        <v>168</v>
      </c>
      <c r="Z62" s="537"/>
      <c r="AA62" s="537"/>
      <c r="AB62" s="537"/>
      <c r="AC62" s="537"/>
      <c r="AD62" s="537"/>
      <c r="AE62" s="537"/>
      <c r="AF62" s="537"/>
      <c r="AG62" s="537"/>
      <c r="AH62" s="537"/>
      <c r="AI62" s="537"/>
      <c r="AJ62" s="537"/>
      <c r="AK62" s="537"/>
      <c r="AL62" s="537"/>
      <c r="AM62" s="537"/>
      <c r="AN62" s="537"/>
      <c r="AO62" s="537"/>
      <c r="AP62" s="537"/>
      <c r="AQ62" s="537"/>
      <c r="AR62" s="537"/>
      <c r="AS62" s="537"/>
      <c r="AT62" s="537"/>
      <c r="AU62" s="537"/>
      <c r="BC62" s="47"/>
      <c r="BE62" s="537" t="s">
        <v>168</v>
      </c>
      <c r="BF62" s="537"/>
      <c r="BG62" s="537"/>
      <c r="BH62" s="537"/>
      <c r="BI62" s="537"/>
      <c r="BJ62" s="537"/>
      <c r="BK62" s="537"/>
      <c r="BL62" s="537"/>
      <c r="BM62" s="537"/>
      <c r="BN62" s="537"/>
      <c r="BO62" s="537"/>
      <c r="BP62" s="537"/>
      <c r="BQ62" s="537"/>
      <c r="BR62" s="537"/>
      <c r="BS62" s="537"/>
      <c r="BT62" s="537"/>
      <c r="BU62" s="537"/>
      <c r="BV62" s="537"/>
      <c r="BW62" s="537"/>
      <c r="BX62" s="537"/>
      <c r="BY62" s="537"/>
      <c r="BZ62" s="537"/>
      <c r="CA62" s="537"/>
      <c r="CB62" s="548"/>
      <c r="CC62" s="548"/>
      <c r="CD62" s="548"/>
      <c r="CI62" s="535"/>
      <c r="CJ62" s="642"/>
    </row>
    <row r="63" spans="1:88" s="43" customFormat="1" ht="24.75" customHeight="1">
      <c r="A63" s="48"/>
      <c r="I63" s="47"/>
      <c r="J63" s="48"/>
      <c r="W63" s="47"/>
      <c r="X63" s="48"/>
      <c r="Y63" s="537" t="s">
        <v>167</v>
      </c>
      <c r="Z63" s="537"/>
      <c r="AA63" s="537"/>
      <c r="AB63" s="537"/>
      <c r="AC63" s="537"/>
      <c r="AD63" s="537"/>
      <c r="AE63" s="537"/>
      <c r="AF63" s="537"/>
      <c r="AG63" s="537"/>
      <c r="AH63" s="537"/>
      <c r="AI63" s="537"/>
      <c r="AJ63" s="537"/>
      <c r="AK63" s="537"/>
      <c r="AL63" s="537"/>
      <c r="AM63" s="537"/>
      <c r="AN63" s="537"/>
      <c r="AO63" s="537"/>
      <c r="AP63" s="537"/>
      <c r="AQ63" s="537"/>
      <c r="AR63" s="537"/>
      <c r="AS63" s="537"/>
      <c r="AT63" s="537"/>
      <c r="AU63" s="537"/>
      <c r="BC63" s="47"/>
      <c r="BE63" s="537" t="s">
        <v>167</v>
      </c>
      <c r="BF63" s="537"/>
      <c r="BG63" s="537"/>
      <c r="BH63" s="537"/>
      <c r="BI63" s="537"/>
      <c r="BJ63" s="537"/>
      <c r="BK63" s="537"/>
      <c r="BL63" s="537"/>
      <c r="BM63" s="537"/>
      <c r="BN63" s="537"/>
      <c r="BO63" s="537"/>
      <c r="BP63" s="537"/>
      <c r="BQ63" s="537"/>
      <c r="BR63" s="537"/>
      <c r="BS63" s="537"/>
      <c r="BT63" s="537"/>
      <c r="BU63" s="537"/>
      <c r="BV63" s="537"/>
      <c r="BW63" s="537"/>
      <c r="BX63" s="537"/>
      <c r="BY63" s="537"/>
      <c r="BZ63" s="537"/>
      <c r="CA63" s="537"/>
      <c r="CB63" s="548"/>
      <c r="CC63" s="548"/>
      <c r="CD63" s="548"/>
      <c r="CI63" s="535"/>
      <c r="CJ63" s="642"/>
    </row>
    <row r="64" spans="1:88" s="43" customFormat="1" ht="24.75" customHeight="1">
      <c r="A64" s="48"/>
      <c r="I64" s="47"/>
      <c r="J64" s="48"/>
      <c r="W64" s="47"/>
      <c r="X64" s="48"/>
      <c r="Y64" s="537" t="s">
        <v>166</v>
      </c>
      <c r="Z64" s="537"/>
      <c r="AA64" s="537"/>
      <c r="AB64" s="537"/>
      <c r="AC64" s="537"/>
      <c r="AD64" s="537"/>
      <c r="AE64" s="537"/>
      <c r="AF64" s="537"/>
      <c r="AG64" s="537"/>
      <c r="AH64" s="537"/>
      <c r="AI64" s="537"/>
      <c r="AJ64" s="537"/>
      <c r="AK64" s="537"/>
      <c r="AL64" s="537"/>
      <c r="AM64" s="537"/>
      <c r="AN64" s="537"/>
      <c r="AO64" s="537"/>
      <c r="AP64" s="537"/>
      <c r="AQ64" s="537"/>
      <c r="AR64" s="537"/>
      <c r="AS64" s="537"/>
      <c r="AT64" s="537"/>
      <c r="AU64" s="537"/>
      <c r="BC64" s="47"/>
      <c r="BE64" s="537" t="s">
        <v>166</v>
      </c>
      <c r="BF64" s="537"/>
      <c r="BG64" s="537"/>
      <c r="BH64" s="537"/>
      <c r="BI64" s="537"/>
      <c r="BJ64" s="537"/>
      <c r="BK64" s="537"/>
      <c r="BL64" s="537"/>
      <c r="BM64" s="537"/>
      <c r="BN64" s="537"/>
      <c r="BO64" s="537"/>
      <c r="BP64" s="537"/>
      <c r="BQ64" s="537"/>
      <c r="BR64" s="537"/>
      <c r="BS64" s="537"/>
      <c r="BT64" s="537"/>
      <c r="BU64" s="537"/>
      <c r="BV64" s="537"/>
      <c r="BW64" s="537"/>
      <c r="BX64" s="537"/>
      <c r="BY64" s="537"/>
      <c r="BZ64" s="537"/>
      <c r="CA64" s="537"/>
      <c r="CB64" s="548"/>
      <c r="CC64" s="548"/>
      <c r="CD64" s="548"/>
      <c r="CI64" s="535"/>
      <c r="CJ64" s="642"/>
    </row>
    <row r="65" spans="1:88" s="43" customFormat="1" ht="24.75" customHeight="1">
      <c r="A65" s="48"/>
      <c r="I65" s="47"/>
      <c r="J65" s="48"/>
      <c r="W65" s="47"/>
      <c r="X65" s="48"/>
      <c r="Y65" s="537" t="s">
        <v>165</v>
      </c>
      <c r="Z65" s="537"/>
      <c r="AA65" s="537"/>
      <c r="AB65" s="537"/>
      <c r="AC65" s="537"/>
      <c r="AD65" s="537"/>
      <c r="AE65" s="537"/>
      <c r="AF65" s="537"/>
      <c r="AG65" s="537"/>
      <c r="AH65" s="537"/>
      <c r="AI65" s="537"/>
      <c r="AJ65" s="537"/>
      <c r="AK65" s="537"/>
      <c r="AL65" s="537"/>
      <c r="AM65" s="537"/>
      <c r="AN65" s="537"/>
      <c r="AO65" s="537"/>
      <c r="AP65" s="537"/>
      <c r="AQ65" s="537"/>
      <c r="AR65" s="537"/>
      <c r="AS65" s="537"/>
      <c r="AT65" s="537"/>
      <c r="AU65" s="537"/>
      <c r="BC65" s="47"/>
      <c r="BE65" s="537" t="s">
        <v>165</v>
      </c>
      <c r="BF65" s="537"/>
      <c r="BG65" s="537"/>
      <c r="BH65" s="537"/>
      <c r="BI65" s="537"/>
      <c r="BJ65" s="537"/>
      <c r="BK65" s="537"/>
      <c r="BL65" s="537"/>
      <c r="BM65" s="537"/>
      <c r="BN65" s="537"/>
      <c r="BO65" s="537"/>
      <c r="BP65" s="537"/>
      <c r="BQ65" s="537"/>
      <c r="BR65" s="537"/>
      <c r="BS65" s="537"/>
      <c r="BT65" s="537"/>
      <c r="BU65" s="537"/>
      <c r="BV65" s="537"/>
      <c r="BW65" s="537"/>
      <c r="BX65" s="537"/>
      <c r="BY65" s="537"/>
      <c r="BZ65" s="537"/>
      <c r="CA65" s="537"/>
      <c r="CB65" s="548"/>
      <c r="CC65" s="548"/>
      <c r="CD65" s="548"/>
      <c r="CI65" s="535"/>
      <c r="CJ65" s="642"/>
    </row>
    <row r="66" spans="1:88" s="51" customFormat="1" ht="24.75" customHeight="1">
      <c r="A66" s="75"/>
      <c r="I66" s="74"/>
      <c r="J66" s="75"/>
      <c r="W66" s="74"/>
      <c r="X66" s="75"/>
      <c r="Z66" s="621" t="s">
        <v>164</v>
      </c>
      <c r="AA66" s="621"/>
      <c r="AB66" s="621"/>
      <c r="AC66" s="621"/>
      <c r="AD66" s="621"/>
      <c r="AE66" s="621"/>
      <c r="AF66" s="621"/>
      <c r="AG66" s="621"/>
      <c r="AH66" s="621"/>
      <c r="AI66" s="621"/>
      <c r="AJ66" s="621"/>
      <c r="AK66" s="621"/>
      <c r="AL66" s="621"/>
      <c r="AM66" s="621"/>
      <c r="AN66" s="621"/>
      <c r="AO66" s="621"/>
      <c r="AP66" s="621"/>
      <c r="AQ66" s="621"/>
      <c r="AR66" s="621"/>
      <c r="AS66" s="621"/>
      <c r="AT66" s="621"/>
      <c r="AU66" s="621"/>
      <c r="AV66" s="621"/>
      <c r="AW66" s="621"/>
      <c r="AX66" s="621"/>
      <c r="AY66" s="621"/>
      <c r="AZ66" s="621"/>
      <c r="BA66" s="621"/>
      <c r="BB66" s="621"/>
      <c r="BC66" s="74"/>
      <c r="CI66" s="535"/>
      <c r="CJ66" s="642"/>
    </row>
    <row r="67" spans="1:88" s="51" customFormat="1" ht="24.75" customHeight="1">
      <c r="A67" s="75"/>
      <c r="I67" s="74"/>
      <c r="J67" s="75"/>
      <c r="W67" s="74"/>
      <c r="X67" s="75"/>
      <c r="Z67" s="621" t="s">
        <v>163</v>
      </c>
      <c r="AA67" s="621"/>
      <c r="AB67" s="621"/>
      <c r="AC67" s="621"/>
      <c r="AD67" s="621"/>
      <c r="AE67" s="621"/>
      <c r="AF67" s="621"/>
      <c r="AG67" s="621"/>
      <c r="AH67" s="621"/>
      <c r="AI67" s="621"/>
      <c r="AJ67" s="621"/>
      <c r="AK67" s="621"/>
      <c r="AL67" s="621"/>
      <c r="AM67" s="621"/>
      <c r="AN67" s="621"/>
      <c r="AO67" s="621"/>
      <c r="AP67" s="621"/>
      <c r="AQ67" s="621"/>
      <c r="AR67" s="621"/>
      <c r="AS67" s="621"/>
      <c r="AT67" s="621"/>
      <c r="AU67" s="621"/>
      <c r="AV67" s="621"/>
      <c r="AW67" s="621"/>
      <c r="AX67" s="621"/>
      <c r="AY67" s="621"/>
      <c r="AZ67" s="621"/>
      <c r="BA67" s="621"/>
      <c r="BB67" s="621"/>
      <c r="BC67" s="74"/>
      <c r="BF67" s="640" t="s">
        <v>162</v>
      </c>
      <c r="BG67" s="640"/>
      <c r="BH67" s="640"/>
      <c r="BI67" s="640"/>
      <c r="BJ67" s="640"/>
      <c r="BK67" s="640"/>
      <c r="BL67" s="640"/>
      <c r="BM67" s="640"/>
      <c r="BN67" s="640"/>
      <c r="BO67" s="640"/>
      <c r="BP67" s="640"/>
      <c r="BQ67" s="640"/>
      <c r="BR67" s="640"/>
      <c r="BS67" s="640"/>
      <c r="BT67" s="640"/>
      <c r="BU67" s="640"/>
      <c r="BV67" s="640"/>
      <c r="BW67" s="640"/>
      <c r="BX67" s="640"/>
      <c r="BY67" s="640"/>
      <c r="BZ67" s="640"/>
      <c r="CA67" s="640"/>
      <c r="CB67" s="640"/>
      <c r="CC67" s="640"/>
      <c r="CD67" s="640"/>
      <c r="CI67" s="535"/>
      <c r="CJ67" s="642"/>
    </row>
    <row r="68" spans="1:88" s="51" customFormat="1" ht="24.75" customHeight="1">
      <c r="A68" s="75"/>
      <c r="I68" s="74"/>
      <c r="J68" s="75"/>
      <c r="W68" s="74"/>
      <c r="X68" s="75"/>
      <c r="Z68" s="621" t="s">
        <v>161</v>
      </c>
      <c r="AA68" s="621"/>
      <c r="AB68" s="621"/>
      <c r="AC68" s="621"/>
      <c r="AD68" s="621"/>
      <c r="AE68" s="621"/>
      <c r="AF68" s="621"/>
      <c r="AG68" s="621"/>
      <c r="AH68" s="621"/>
      <c r="AI68" s="621"/>
      <c r="AJ68" s="621"/>
      <c r="AK68" s="621"/>
      <c r="AL68" s="621"/>
      <c r="AM68" s="621"/>
      <c r="AN68" s="621"/>
      <c r="AO68" s="621"/>
      <c r="AP68" s="621"/>
      <c r="AQ68" s="621"/>
      <c r="AR68" s="621"/>
      <c r="AS68" s="621"/>
      <c r="AT68" s="621"/>
      <c r="AU68" s="621"/>
      <c r="AV68" s="621"/>
      <c r="AW68" s="621"/>
      <c r="AX68" s="621"/>
      <c r="AY68" s="621"/>
      <c r="AZ68" s="621"/>
      <c r="BA68" s="621"/>
      <c r="BB68" s="621"/>
      <c r="BC68" s="74"/>
      <c r="BG68" s="657"/>
      <c r="BH68" s="658"/>
      <c r="BI68" s="658"/>
      <c r="BJ68" s="658"/>
      <c r="BK68" s="658"/>
      <c r="BL68" s="658"/>
      <c r="BM68" s="658"/>
      <c r="BN68" s="658"/>
      <c r="BO68" s="658"/>
      <c r="BP68" s="658"/>
      <c r="BQ68" s="658"/>
      <c r="BR68" s="658"/>
      <c r="BS68" s="658"/>
      <c r="BT68" s="658"/>
      <c r="BU68" s="658"/>
      <c r="BV68" s="658"/>
      <c r="BW68" s="658"/>
      <c r="BX68" s="658"/>
      <c r="BY68" s="658"/>
      <c r="BZ68" s="658"/>
      <c r="CA68" s="658"/>
      <c r="CB68" s="658"/>
      <c r="CC68" s="658"/>
      <c r="CD68" s="659"/>
      <c r="CI68" s="535"/>
      <c r="CJ68" s="642"/>
    </row>
    <row r="69" spans="1:88" s="51" customFormat="1" ht="24.75" customHeight="1">
      <c r="A69" s="75"/>
      <c r="I69" s="74"/>
      <c r="J69" s="75"/>
      <c r="W69" s="74"/>
      <c r="X69" s="75"/>
      <c r="Z69" s="621" t="s">
        <v>160</v>
      </c>
      <c r="AA69" s="621"/>
      <c r="AB69" s="621"/>
      <c r="AC69" s="621"/>
      <c r="AD69" s="621"/>
      <c r="AE69" s="621"/>
      <c r="AF69" s="621"/>
      <c r="AG69" s="621"/>
      <c r="AH69" s="621"/>
      <c r="AI69" s="621"/>
      <c r="AJ69" s="621"/>
      <c r="AK69" s="621"/>
      <c r="AL69" s="621"/>
      <c r="AM69" s="621"/>
      <c r="AN69" s="621"/>
      <c r="AO69" s="621"/>
      <c r="AP69" s="621"/>
      <c r="AQ69" s="621"/>
      <c r="AR69" s="621"/>
      <c r="AS69" s="621"/>
      <c r="AT69" s="621"/>
      <c r="AU69" s="621"/>
      <c r="AV69" s="621"/>
      <c r="AW69" s="621"/>
      <c r="AX69" s="621"/>
      <c r="AY69" s="621"/>
      <c r="AZ69" s="621"/>
      <c r="BA69" s="621"/>
      <c r="BB69" s="621"/>
      <c r="BC69" s="74"/>
      <c r="BG69" s="660"/>
      <c r="BH69" s="661"/>
      <c r="BI69" s="661"/>
      <c r="BJ69" s="661"/>
      <c r="BK69" s="661"/>
      <c r="BL69" s="661"/>
      <c r="BM69" s="661"/>
      <c r="BN69" s="661"/>
      <c r="BO69" s="661"/>
      <c r="BP69" s="661"/>
      <c r="BQ69" s="661"/>
      <c r="BR69" s="661"/>
      <c r="BS69" s="661"/>
      <c r="BT69" s="661"/>
      <c r="BU69" s="661"/>
      <c r="BV69" s="661"/>
      <c r="BW69" s="661"/>
      <c r="BX69" s="661"/>
      <c r="BY69" s="661"/>
      <c r="BZ69" s="661"/>
      <c r="CA69" s="661"/>
      <c r="CB69" s="661"/>
      <c r="CC69" s="661"/>
      <c r="CD69" s="662"/>
      <c r="CI69" s="535"/>
      <c r="CJ69" s="642"/>
    </row>
    <row r="70" spans="1:88" ht="11.25" customHeight="1">
      <c r="A70" s="48"/>
      <c r="B70" s="43"/>
      <c r="C70" s="43"/>
      <c r="D70" s="43"/>
      <c r="E70" s="43"/>
      <c r="F70" s="43"/>
      <c r="G70" s="43"/>
      <c r="H70" s="43"/>
      <c r="I70" s="47"/>
      <c r="J70" s="48"/>
      <c r="K70" s="43"/>
      <c r="L70" s="43"/>
      <c r="M70" s="43"/>
      <c r="N70" s="43"/>
      <c r="O70" s="43"/>
      <c r="P70" s="43"/>
      <c r="Q70" s="43"/>
      <c r="R70" s="43"/>
      <c r="S70" s="43"/>
      <c r="T70" s="43"/>
      <c r="U70" s="43"/>
      <c r="V70" s="43"/>
      <c r="W70" s="43"/>
      <c r="X70" s="48"/>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7"/>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65"/>
      <c r="CJ70" s="64"/>
    </row>
    <row r="71" spans="1:88" ht="11.25" customHeight="1">
      <c r="A71" s="63"/>
      <c r="B71" s="61"/>
      <c r="C71" s="61"/>
      <c r="D71" s="61"/>
      <c r="E71" s="61"/>
      <c r="F71" s="61"/>
      <c r="G71" s="61"/>
      <c r="H71" s="61"/>
      <c r="I71" s="62"/>
      <c r="J71" s="63"/>
      <c r="K71" s="61"/>
      <c r="L71" s="61"/>
      <c r="M71" s="61"/>
      <c r="N71" s="61"/>
      <c r="O71" s="61"/>
      <c r="P71" s="61"/>
      <c r="Q71" s="61"/>
      <c r="R71" s="61"/>
      <c r="S71" s="61"/>
      <c r="T71" s="61"/>
      <c r="U71" s="61"/>
      <c r="V71" s="61"/>
      <c r="W71" s="62"/>
      <c r="X71" s="63"/>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2"/>
      <c r="BD71" s="61"/>
      <c r="BE71" s="61"/>
      <c r="BF71" s="61"/>
      <c r="BG71" s="61"/>
      <c r="BH71" s="61"/>
      <c r="BI71" s="61"/>
      <c r="BJ71" s="61"/>
      <c r="BK71" s="61"/>
      <c r="BL71" s="61"/>
      <c r="BM71" s="61"/>
      <c r="BN71" s="61"/>
      <c r="BO71" s="61"/>
      <c r="BP71" s="61"/>
      <c r="BQ71" s="61"/>
      <c r="BR71" s="61"/>
      <c r="BS71" s="61"/>
      <c r="BT71" s="61"/>
      <c r="BU71" s="61"/>
      <c r="BV71" s="61"/>
      <c r="BW71" s="61"/>
      <c r="BX71" s="61"/>
      <c r="BY71" s="61"/>
      <c r="BZ71" s="61"/>
      <c r="CA71" s="61"/>
      <c r="CB71" s="61"/>
      <c r="CC71" s="61"/>
      <c r="CD71" s="61"/>
      <c r="CE71" s="61"/>
      <c r="CF71" s="61"/>
      <c r="CG71" s="61"/>
      <c r="CH71" s="61"/>
      <c r="CI71" s="60"/>
      <c r="CJ71" s="73"/>
    </row>
    <row r="72" spans="1:88" s="43" customFormat="1" ht="24.75" customHeight="1">
      <c r="A72" s="48"/>
      <c r="B72" s="43" t="s">
        <v>159</v>
      </c>
      <c r="I72" s="47"/>
      <c r="J72" s="48"/>
      <c r="K72" s="537" t="s">
        <v>158</v>
      </c>
      <c r="L72" s="537"/>
      <c r="M72" s="537"/>
      <c r="N72" s="537"/>
      <c r="O72" s="537"/>
      <c r="P72" s="537"/>
      <c r="Q72" s="537"/>
      <c r="R72" s="537"/>
      <c r="S72" s="537"/>
      <c r="T72" s="537"/>
      <c r="U72" s="537"/>
      <c r="V72" s="537"/>
      <c r="W72" s="47"/>
      <c r="X72" s="539" t="s">
        <v>505</v>
      </c>
      <c r="Y72" s="540"/>
      <c r="Z72" s="540"/>
      <c r="AA72" s="540"/>
      <c r="AB72" s="540"/>
      <c r="AC72" s="540"/>
      <c r="AD72" s="540"/>
      <c r="AE72" s="540"/>
      <c r="AF72" s="540"/>
      <c r="AG72" s="540"/>
      <c r="AH72" s="540"/>
      <c r="AI72" s="540"/>
      <c r="AJ72" s="540"/>
      <c r="AK72" s="540"/>
      <c r="AL72" s="540"/>
      <c r="AM72" s="540"/>
      <c r="AN72" s="540"/>
      <c r="AO72" s="540"/>
      <c r="AP72" s="540"/>
      <c r="AQ72" s="540"/>
      <c r="AR72" s="540"/>
      <c r="AS72" s="540"/>
      <c r="AT72" s="540"/>
      <c r="AU72" s="540"/>
      <c r="AV72" s="540"/>
      <c r="AW72" s="540"/>
      <c r="AX72" s="540"/>
      <c r="AY72" s="540"/>
      <c r="AZ72" s="540"/>
      <c r="BA72" s="540"/>
      <c r="BB72" s="540"/>
      <c r="BC72" s="47"/>
      <c r="BE72" s="540" t="s">
        <v>506</v>
      </c>
      <c r="BF72" s="540"/>
      <c r="BG72" s="540"/>
      <c r="BH72" s="540"/>
      <c r="BI72" s="540"/>
      <c r="BJ72" s="540"/>
      <c r="BK72" s="540"/>
      <c r="BL72" s="540"/>
      <c r="BM72" s="540"/>
      <c r="BN72" s="540"/>
      <c r="BO72" s="540"/>
      <c r="BP72" s="540"/>
      <c r="BQ72" s="540"/>
      <c r="BR72" s="548"/>
      <c r="BS72" s="548"/>
      <c r="BT72" s="548"/>
      <c r="CI72" s="535"/>
      <c r="CJ72" s="642"/>
    </row>
    <row r="73" spans="1:88" ht="24.75" customHeight="1">
      <c r="A73" s="48"/>
      <c r="B73" s="43"/>
      <c r="C73" s="43"/>
      <c r="D73" s="43"/>
      <c r="E73" s="43"/>
      <c r="F73" s="43"/>
      <c r="G73" s="43"/>
      <c r="H73" s="43"/>
      <c r="I73" s="47"/>
      <c r="J73" s="48"/>
      <c r="K73" s="43"/>
      <c r="L73" s="43"/>
      <c r="M73" s="43"/>
      <c r="N73" s="43"/>
      <c r="O73" s="43"/>
      <c r="P73" s="43"/>
      <c r="Q73" s="43"/>
      <c r="R73" s="43"/>
      <c r="S73" s="43"/>
      <c r="T73" s="43"/>
      <c r="U73" s="43"/>
      <c r="V73" s="43"/>
      <c r="W73" s="47"/>
      <c r="X73" s="48"/>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7"/>
      <c r="BD73" s="43"/>
      <c r="BE73" s="540" t="s">
        <v>507</v>
      </c>
      <c r="BF73" s="540"/>
      <c r="BG73" s="540"/>
      <c r="BH73" s="540"/>
      <c r="BI73" s="540"/>
      <c r="BJ73" s="540"/>
      <c r="BK73" s="540"/>
      <c r="BL73" s="540"/>
      <c r="BM73" s="540"/>
      <c r="BN73" s="540"/>
      <c r="BO73" s="540"/>
      <c r="BP73" s="540"/>
      <c r="BQ73" s="540"/>
      <c r="BR73" s="548"/>
      <c r="BS73" s="548"/>
      <c r="BT73" s="548"/>
      <c r="BU73" s="43"/>
      <c r="BV73" s="43"/>
      <c r="BW73" s="43"/>
      <c r="BX73" s="43"/>
      <c r="BY73" s="43"/>
      <c r="BZ73" s="43"/>
      <c r="CA73" s="43"/>
      <c r="CB73" s="43"/>
      <c r="CC73" s="43"/>
      <c r="CD73" s="43"/>
      <c r="CE73" s="43"/>
      <c r="CF73" s="43"/>
      <c r="CG73" s="43"/>
      <c r="CH73" s="43"/>
      <c r="CI73" s="535"/>
      <c r="CJ73" s="642"/>
    </row>
    <row r="74" spans="1:88" ht="11.25" customHeight="1">
      <c r="A74" s="68"/>
      <c r="B74" s="66"/>
      <c r="C74" s="66"/>
      <c r="D74" s="66"/>
      <c r="E74" s="66"/>
      <c r="F74" s="66"/>
      <c r="G74" s="66"/>
      <c r="H74" s="66"/>
      <c r="I74" s="67"/>
      <c r="J74" s="68"/>
      <c r="K74" s="66"/>
      <c r="L74" s="66"/>
      <c r="M74" s="66"/>
      <c r="N74" s="66"/>
      <c r="O74" s="66"/>
      <c r="P74" s="66"/>
      <c r="Q74" s="66"/>
      <c r="R74" s="66"/>
      <c r="S74" s="66"/>
      <c r="T74" s="66"/>
      <c r="U74" s="66"/>
      <c r="V74" s="66"/>
      <c r="W74" s="66"/>
      <c r="X74" s="68"/>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7"/>
      <c r="BD74" s="66"/>
      <c r="BE74" s="66"/>
      <c r="BF74" s="66"/>
      <c r="BG74" s="66"/>
      <c r="BH74" s="66"/>
      <c r="BI74" s="66"/>
      <c r="BJ74" s="66"/>
      <c r="BK74" s="66"/>
      <c r="BL74" s="66"/>
      <c r="BM74" s="66"/>
      <c r="BN74" s="66"/>
      <c r="BO74" s="66"/>
      <c r="BP74" s="66"/>
      <c r="BQ74" s="66"/>
      <c r="BR74" s="66"/>
      <c r="BS74" s="66"/>
      <c r="BT74" s="66"/>
      <c r="BU74" s="66"/>
      <c r="BV74" s="66"/>
      <c r="BW74" s="66"/>
      <c r="BX74" s="66"/>
      <c r="BY74" s="66"/>
      <c r="BZ74" s="66"/>
      <c r="CA74" s="66"/>
      <c r="CB74" s="66"/>
      <c r="CC74" s="66"/>
      <c r="CD74" s="66"/>
      <c r="CE74" s="66"/>
      <c r="CF74" s="66"/>
      <c r="CG74" s="66"/>
      <c r="CH74" s="66"/>
      <c r="CI74" s="65"/>
      <c r="CJ74" s="64"/>
    </row>
    <row r="75" spans="1:88" ht="11.25" customHeight="1">
      <c r="A75" s="63"/>
      <c r="B75" s="61"/>
      <c r="C75" s="61"/>
      <c r="D75" s="61"/>
      <c r="E75" s="61"/>
      <c r="F75" s="61"/>
      <c r="G75" s="61"/>
      <c r="H75" s="61"/>
      <c r="I75" s="62"/>
      <c r="J75" s="63"/>
      <c r="K75" s="61"/>
      <c r="L75" s="61"/>
      <c r="M75" s="61"/>
      <c r="N75" s="61"/>
      <c r="O75" s="61"/>
      <c r="P75" s="61"/>
      <c r="Q75" s="61"/>
      <c r="R75" s="61"/>
      <c r="S75" s="61"/>
      <c r="T75" s="61"/>
      <c r="U75" s="61"/>
      <c r="V75" s="61"/>
      <c r="W75" s="62"/>
      <c r="X75" s="63"/>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2"/>
      <c r="BD75" s="61"/>
      <c r="BE75" s="61"/>
      <c r="BF75" s="61"/>
      <c r="BG75" s="61"/>
      <c r="BH75" s="61"/>
      <c r="BI75" s="61"/>
      <c r="BJ75" s="61"/>
      <c r="BK75" s="61"/>
      <c r="BL75" s="61"/>
      <c r="BM75" s="61"/>
      <c r="BN75" s="61"/>
      <c r="BO75" s="61"/>
      <c r="BP75" s="61"/>
      <c r="BQ75" s="61"/>
      <c r="BR75" s="61"/>
      <c r="BS75" s="61"/>
      <c r="BT75" s="61"/>
      <c r="BU75" s="61"/>
      <c r="BV75" s="61"/>
      <c r="BW75" s="61"/>
      <c r="BX75" s="61"/>
      <c r="BY75" s="61"/>
      <c r="BZ75" s="61"/>
      <c r="CA75" s="61"/>
      <c r="CB75" s="61"/>
      <c r="CC75" s="61"/>
      <c r="CD75" s="61"/>
      <c r="CE75" s="61"/>
      <c r="CF75" s="61"/>
      <c r="CG75" s="61"/>
      <c r="CH75" s="61"/>
      <c r="CI75" s="60"/>
      <c r="CJ75" s="73"/>
    </row>
    <row r="76" spans="1:88" s="43" customFormat="1" ht="24.75" customHeight="1">
      <c r="A76" s="48"/>
      <c r="B76" s="43" t="s">
        <v>154</v>
      </c>
      <c r="I76" s="47"/>
      <c r="J76" s="48"/>
      <c r="K76" s="537" t="s">
        <v>153</v>
      </c>
      <c r="L76" s="537"/>
      <c r="M76" s="537"/>
      <c r="N76" s="537"/>
      <c r="O76" s="537"/>
      <c r="P76" s="537"/>
      <c r="Q76" s="537"/>
      <c r="R76" s="537"/>
      <c r="S76" s="537"/>
      <c r="T76" s="537"/>
      <c r="U76" s="537"/>
      <c r="V76" s="537"/>
      <c r="W76" s="47"/>
      <c r="X76" s="539" t="s">
        <v>508</v>
      </c>
      <c r="Y76" s="540"/>
      <c r="Z76" s="540"/>
      <c r="AA76" s="540"/>
      <c r="AB76" s="540"/>
      <c r="AC76" s="540"/>
      <c r="AD76" s="540"/>
      <c r="AE76" s="540"/>
      <c r="AF76" s="540"/>
      <c r="AG76" s="540"/>
      <c r="AH76" s="540"/>
      <c r="AI76" s="540"/>
      <c r="AJ76" s="540"/>
      <c r="AK76" s="540"/>
      <c r="AL76" s="540"/>
      <c r="AM76" s="540"/>
      <c r="AN76" s="540"/>
      <c r="AO76" s="540"/>
      <c r="AP76" s="540"/>
      <c r="AQ76" s="540"/>
      <c r="AR76" s="540"/>
      <c r="AS76" s="540"/>
      <c r="AT76" s="540"/>
      <c r="AU76" s="540"/>
      <c r="BC76" s="47"/>
      <c r="CI76" s="535"/>
      <c r="CJ76" s="642"/>
    </row>
    <row r="77" spans="1:88" s="43" customFormat="1" ht="24.75" customHeight="1">
      <c r="A77" s="48"/>
      <c r="I77" s="47"/>
      <c r="J77" s="48"/>
      <c r="W77" s="47"/>
      <c r="X77" s="48"/>
      <c r="Y77" s="540" t="s">
        <v>151</v>
      </c>
      <c r="Z77" s="540"/>
      <c r="AA77" s="540"/>
      <c r="AB77" s="540"/>
      <c r="AC77" s="540"/>
      <c r="AD77" s="540"/>
      <c r="AE77" s="540"/>
      <c r="AF77" s="540"/>
      <c r="AG77" s="540"/>
      <c r="AH77" s="540"/>
      <c r="AI77" s="540"/>
      <c r="AJ77" s="540"/>
      <c r="AK77" s="540"/>
      <c r="AL77" s="540"/>
      <c r="AM77" s="540"/>
      <c r="AN77" s="540"/>
      <c r="AO77" s="540"/>
      <c r="AP77" s="540"/>
      <c r="AQ77" s="540"/>
      <c r="AR77" s="540"/>
      <c r="AS77" s="540"/>
      <c r="AT77" s="540"/>
      <c r="AU77" s="540"/>
      <c r="BC77" s="47"/>
      <c r="BE77" s="540" t="s">
        <v>151</v>
      </c>
      <c r="BF77" s="540"/>
      <c r="BG77" s="540"/>
      <c r="BH77" s="540"/>
      <c r="BI77" s="540"/>
      <c r="BJ77" s="540"/>
      <c r="BK77" s="540"/>
      <c r="BL77" s="540"/>
      <c r="BM77" s="540"/>
      <c r="BN77" s="540"/>
      <c r="BO77" s="540"/>
      <c r="BP77" s="540"/>
      <c r="BQ77" s="540"/>
      <c r="BR77" s="540"/>
      <c r="BS77" s="540"/>
      <c r="BT77" s="540"/>
      <c r="BU77" s="540"/>
      <c r="BV77" s="540"/>
      <c r="BW77" s="540"/>
      <c r="BX77" s="540"/>
      <c r="BY77" s="540"/>
      <c r="BZ77" s="540"/>
      <c r="CA77" s="540"/>
      <c r="CB77" s="601"/>
      <c r="CC77" s="601"/>
      <c r="CD77" s="601"/>
      <c r="CI77" s="535"/>
      <c r="CJ77" s="642"/>
    </row>
    <row r="78" spans="1:88" s="43" customFormat="1" ht="24.75" customHeight="1">
      <c r="A78" s="48"/>
      <c r="I78" s="47"/>
      <c r="J78" s="48"/>
      <c r="W78" s="47"/>
      <c r="X78" s="48"/>
      <c r="Y78" s="540" t="s">
        <v>150</v>
      </c>
      <c r="Z78" s="540"/>
      <c r="AA78" s="540"/>
      <c r="AB78" s="540"/>
      <c r="AC78" s="540"/>
      <c r="AD78" s="540"/>
      <c r="AE78" s="540"/>
      <c r="AF78" s="540"/>
      <c r="AG78" s="540"/>
      <c r="AH78" s="540"/>
      <c r="AI78" s="540"/>
      <c r="AJ78" s="540"/>
      <c r="AK78" s="540"/>
      <c r="AL78" s="540"/>
      <c r="AM78" s="540"/>
      <c r="AN78" s="540"/>
      <c r="AO78" s="540"/>
      <c r="AP78" s="540"/>
      <c r="AQ78" s="540"/>
      <c r="AR78" s="540"/>
      <c r="AS78" s="540"/>
      <c r="AT78" s="540"/>
      <c r="AU78" s="540"/>
      <c r="BC78" s="47"/>
      <c r="BE78" s="540" t="s">
        <v>150</v>
      </c>
      <c r="BF78" s="540"/>
      <c r="BG78" s="540"/>
      <c r="BH78" s="540"/>
      <c r="BI78" s="540"/>
      <c r="BJ78" s="540"/>
      <c r="BK78" s="540"/>
      <c r="BL78" s="540"/>
      <c r="BM78" s="540"/>
      <c r="BN78" s="540"/>
      <c r="BO78" s="540"/>
      <c r="BP78" s="540"/>
      <c r="BQ78" s="540"/>
      <c r="BR78" s="540"/>
      <c r="BS78" s="540"/>
      <c r="BT78" s="540"/>
      <c r="BU78" s="540"/>
      <c r="BV78" s="540"/>
      <c r="BW78" s="540"/>
      <c r="BX78" s="540"/>
      <c r="BY78" s="540"/>
      <c r="BZ78" s="540"/>
      <c r="CA78" s="540"/>
      <c r="CB78" s="601"/>
      <c r="CC78" s="601"/>
      <c r="CD78" s="601"/>
      <c r="CI78" s="535"/>
      <c r="CJ78" s="642"/>
    </row>
    <row r="79" spans="1:88" s="43" customFormat="1" ht="24.75" customHeight="1">
      <c r="A79" s="48"/>
      <c r="I79" s="47"/>
      <c r="J79" s="48"/>
      <c r="W79" s="47"/>
      <c r="X79" s="48"/>
      <c r="Y79" s="540" t="s">
        <v>147</v>
      </c>
      <c r="Z79" s="540"/>
      <c r="AA79" s="540"/>
      <c r="AB79" s="540"/>
      <c r="AC79" s="540"/>
      <c r="AD79" s="540"/>
      <c r="AE79" s="540"/>
      <c r="AF79" s="540"/>
      <c r="AG79" s="540"/>
      <c r="AH79" s="540"/>
      <c r="AI79" s="540"/>
      <c r="AJ79" s="540"/>
      <c r="AK79" s="540"/>
      <c r="AL79" s="540"/>
      <c r="AM79" s="540"/>
      <c r="AN79" s="540"/>
      <c r="AO79" s="540"/>
      <c r="AP79" s="540"/>
      <c r="AQ79" s="540"/>
      <c r="AR79" s="540"/>
      <c r="AS79" s="540"/>
      <c r="AT79" s="540"/>
      <c r="AU79" s="540"/>
      <c r="BC79" s="47"/>
      <c r="BE79" s="540" t="s">
        <v>147</v>
      </c>
      <c r="BF79" s="540"/>
      <c r="BG79" s="540"/>
      <c r="BH79" s="540"/>
      <c r="BI79" s="540"/>
      <c r="BJ79" s="540"/>
      <c r="BK79" s="540"/>
      <c r="BL79" s="540"/>
      <c r="BM79" s="540"/>
      <c r="BN79" s="540"/>
      <c r="BO79" s="540"/>
      <c r="BP79" s="540"/>
      <c r="BQ79" s="540"/>
      <c r="BR79" s="540"/>
      <c r="BS79" s="540"/>
      <c r="BT79" s="540"/>
      <c r="BU79" s="540"/>
      <c r="BV79" s="540"/>
      <c r="BW79" s="540"/>
      <c r="BX79" s="540"/>
      <c r="BY79" s="540"/>
      <c r="BZ79" s="540"/>
      <c r="CA79" s="540"/>
      <c r="CB79" s="601"/>
      <c r="CC79" s="601"/>
      <c r="CD79" s="601"/>
      <c r="CI79" s="535"/>
      <c r="CJ79" s="642"/>
    </row>
    <row r="80" spans="1:88" s="43" customFormat="1" ht="24.75" customHeight="1">
      <c r="A80" s="48"/>
      <c r="I80" s="47"/>
      <c r="J80" s="48"/>
      <c r="W80" s="47"/>
      <c r="X80" s="48"/>
      <c r="Y80" s="536" t="s">
        <v>149</v>
      </c>
      <c r="Z80" s="536"/>
      <c r="AA80" s="536"/>
      <c r="AB80" s="536"/>
      <c r="AC80" s="536"/>
      <c r="AD80" s="536"/>
      <c r="AE80" s="536"/>
      <c r="AF80" s="536"/>
      <c r="AG80" s="536"/>
      <c r="AH80" s="536"/>
      <c r="AI80" s="536"/>
      <c r="AJ80" s="536"/>
      <c r="AK80" s="536"/>
      <c r="AL80" s="536"/>
      <c r="AM80" s="536"/>
      <c r="AN80" s="536"/>
      <c r="AO80" s="536"/>
      <c r="AP80" s="536"/>
      <c r="AQ80" s="536"/>
      <c r="AR80" s="536"/>
      <c r="AS80" s="536"/>
      <c r="AT80" s="536"/>
      <c r="AU80" s="536"/>
      <c r="BC80" s="47"/>
      <c r="BE80" s="536" t="s">
        <v>149</v>
      </c>
      <c r="BF80" s="536"/>
      <c r="BG80" s="536"/>
      <c r="BH80" s="536"/>
      <c r="BI80" s="536"/>
      <c r="BJ80" s="536"/>
      <c r="BK80" s="536"/>
      <c r="BL80" s="536"/>
      <c r="BM80" s="536"/>
      <c r="BN80" s="536"/>
      <c r="BO80" s="536"/>
      <c r="BP80" s="536"/>
      <c r="BQ80" s="536"/>
      <c r="BR80" s="536"/>
      <c r="BS80" s="536"/>
      <c r="BT80" s="536"/>
      <c r="BU80" s="536"/>
      <c r="BV80" s="536"/>
      <c r="BW80" s="536"/>
      <c r="BX80" s="536"/>
      <c r="BY80" s="536"/>
      <c r="BZ80" s="536"/>
      <c r="CA80" s="536"/>
      <c r="CB80" s="540"/>
      <c r="CC80" s="540"/>
      <c r="CD80" s="540"/>
      <c r="CI80" s="535"/>
      <c r="CJ80" s="642"/>
    </row>
    <row r="81" spans="1:88" s="43" customFormat="1" ht="24.75" customHeight="1">
      <c r="A81" s="48"/>
      <c r="I81" s="47"/>
      <c r="J81" s="48"/>
      <c r="W81" s="47"/>
      <c r="X81" s="48"/>
      <c r="Y81" s="540" t="s">
        <v>148</v>
      </c>
      <c r="Z81" s="540"/>
      <c r="AA81" s="540"/>
      <c r="AB81" s="540"/>
      <c r="AC81" s="540"/>
      <c r="AD81" s="540"/>
      <c r="AE81" s="540"/>
      <c r="AF81" s="540"/>
      <c r="AG81" s="540"/>
      <c r="AH81" s="540"/>
      <c r="AI81" s="540"/>
      <c r="AJ81" s="540"/>
      <c r="AK81" s="540"/>
      <c r="AL81" s="540"/>
      <c r="AM81" s="540"/>
      <c r="AN81" s="540"/>
      <c r="AO81" s="540"/>
      <c r="AP81" s="540"/>
      <c r="AQ81" s="540"/>
      <c r="AR81" s="540"/>
      <c r="AS81" s="540"/>
      <c r="AT81" s="540"/>
      <c r="AU81" s="540"/>
      <c r="BC81" s="47"/>
      <c r="BE81" s="540" t="s">
        <v>148</v>
      </c>
      <c r="BF81" s="540"/>
      <c r="BG81" s="540"/>
      <c r="BH81" s="540"/>
      <c r="BI81" s="540"/>
      <c r="BJ81" s="540"/>
      <c r="BK81" s="540"/>
      <c r="BL81" s="540"/>
      <c r="BM81" s="540"/>
      <c r="BN81" s="540"/>
      <c r="BO81" s="540"/>
      <c r="BP81" s="540"/>
      <c r="BQ81" s="540"/>
      <c r="BR81" s="540"/>
      <c r="BS81" s="540"/>
      <c r="BT81" s="540"/>
      <c r="BU81" s="540"/>
      <c r="BV81" s="540"/>
      <c r="BW81" s="540"/>
      <c r="BX81" s="540"/>
      <c r="BY81" s="540"/>
      <c r="BZ81" s="540"/>
      <c r="CA81" s="540"/>
      <c r="CB81" s="601"/>
      <c r="CC81" s="601"/>
      <c r="CD81" s="601"/>
      <c r="CI81" s="535"/>
      <c r="CJ81" s="642"/>
    </row>
    <row r="82" spans="1:88" s="43" customFormat="1" ht="24.75" customHeight="1">
      <c r="A82" s="48"/>
      <c r="I82" s="47"/>
      <c r="J82" s="48"/>
      <c r="W82" s="47"/>
      <c r="X82" s="48"/>
      <c r="Y82" s="540" t="s">
        <v>147</v>
      </c>
      <c r="Z82" s="540"/>
      <c r="AA82" s="540"/>
      <c r="AB82" s="540"/>
      <c r="AC82" s="540"/>
      <c r="AD82" s="540"/>
      <c r="AE82" s="540"/>
      <c r="AF82" s="540"/>
      <c r="AG82" s="540"/>
      <c r="AH82" s="540"/>
      <c r="AI82" s="540"/>
      <c r="AJ82" s="540"/>
      <c r="AK82" s="540"/>
      <c r="AL82" s="540"/>
      <c r="AM82" s="540"/>
      <c r="AN82" s="540"/>
      <c r="AO82" s="540"/>
      <c r="AP82" s="540"/>
      <c r="AQ82" s="540"/>
      <c r="AR82" s="540"/>
      <c r="AS82" s="540"/>
      <c r="AT82" s="540"/>
      <c r="AU82" s="540"/>
      <c r="BC82" s="47"/>
      <c r="BE82" s="540" t="s">
        <v>147</v>
      </c>
      <c r="BF82" s="540"/>
      <c r="BG82" s="540"/>
      <c r="BH82" s="540"/>
      <c r="BI82" s="540"/>
      <c r="BJ82" s="540"/>
      <c r="BK82" s="540"/>
      <c r="BL82" s="540"/>
      <c r="BM82" s="540"/>
      <c r="BN82" s="540"/>
      <c r="BO82" s="540"/>
      <c r="BP82" s="540"/>
      <c r="BQ82" s="540"/>
      <c r="BR82" s="540"/>
      <c r="BS82" s="540"/>
      <c r="BT82" s="540"/>
      <c r="BU82" s="540"/>
      <c r="BV82" s="540"/>
      <c r="BW82" s="540"/>
      <c r="BX82" s="540"/>
      <c r="BY82" s="540"/>
      <c r="BZ82" s="540"/>
      <c r="CA82" s="540"/>
      <c r="CB82" s="601"/>
      <c r="CC82" s="601"/>
      <c r="CD82" s="601"/>
      <c r="CI82" s="535"/>
      <c r="CJ82" s="642"/>
    </row>
    <row r="83" spans="1:88" ht="11.25" customHeight="1">
      <c r="A83" s="68"/>
      <c r="B83" s="66"/>
      <c r="C83" s="66"/>
      <c r="D83" s="66"/>
      <c r="E83" s="66"/>
      <c r="F83" s="66"/>
      <c r="G83" s="66"/>
      <c r="H83" s="66"/>
      <c r="I83" s="67"/>
      <c r="J83" s="68"/>
      <c r="K83" s="66"/>
      <c r="L83" s="66"/>
      <c r="M83" s="66"/>
      <c r="N83" s="66"/>
      <c r="O83" s="66"/>
      <c r="P83" s="66"/>
      <c r="Q83" s="66"/>
      <c r="R83" s="66"/>
      <c r="S83" s="66"/>
      <c r="T83" s="66"/>
      <c r="U83" s="66"/>
      <c r="V83" s="66"/>
      <c r="W83" s="67"/>
      <c r="X83" s="68"/>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7"/>
      <c r="BD83" s="66"/>
      <c r="BE83" s="66"/>
      <c r="BF83" s="66"/>
      <c r="BG83" s="66"/>
      <c r="BH83" s="66"/>
      <c r="BI83" s="66"/>
      <c r="BJ83" s="66"/>
      <c r="BK83" s="66"/>
      <c r="BL83" s="66"/>
      <c r="BM83" s="66"/>
      <c r="BN83" s="66"/>
      <c r="BO83" s="66"/>
      <c r="BP83" s="66"/>
      <c r="BQ83" s="66"/>
      <c r="BR83" s="66"/>
      <c r="BS83" s="66"/>
      <c r="BT83" s="66"/>
      <c r="BU83" s="66"/>
      <c r="BV83" s="66"/>
      <c r="BW83" s="66"/>
      <c r="BX83" s="66"/>
      <c r="BY83" s="66"/>
      <c r="BZ83" s="66"/>
      <c r="CA83" s="66"/>
      <c r="CB83" s="66"/>
      <c r="CC83" s="66"/>
      <c r="CD83" s="66"/>
      <c r="CE83" s="66"/>
      <c r="CF83" s="66"/>
      <c r="CG83" s="66"/>
      <c r="CH83" s="66"/>
      <c r="CI83" s="65"/>
      <c r="CJ83" s="64"/>
    </row>
    <row r="84" spans="1:88" ht="11.25" customHeight="1">
      <c r="A84" s="48"/>
      <c r="B84" s="43"/>
      <c r="C84" s="43"/>
      <c r="D84" s="43"/>
      <c r="E84" s="43"/>
      <c r="F84" s="43"/>
      <c r="G84" s="43"/>
      <c r="H84" s="43"/>
      <c r="I84" s="47"/>
      <c r="J84" s="48"/>
      <c r="K84" s="43"/>
      <c r="L84" s="43"/>
      <c r="M84" s="43"/>
      <c r="N84" s="43"/>
      <c r="O84" s="43"/>
      <c r="P84" s="43"/>
      <c r="Q84" s="43"/>
      <c r="R84" s="43"/>
      <c r="S84" s="43"/>
      <c r="T84" s="43"/>
      <c r="U84" s="43"/>
      <c r="V84" s="43"/>
      <c r="W84" s="47"/>
      <c r="X84" s="48"/>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7"/>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60"/>
      <c r="CJ84" s="73"/>
    </row>
    <row r="85" spans="1:88" ht="24.75" customHeight="1">
      <c r="A85" s="48"/>
      <c r="B85" s="43" t="s">
        <v>146</v>
      </c>
      <c r="C85" s="43"/>
      <c r="D85" s="43"/>
      <c r="E85" s="43"/>
      <c r="F85" s="43"/>
      <c r="G85" s="43"/>
      <c r="H85" s="43"/>
      <c r="I85" s="47"/>
      <c r="J85" s="48"/>
      <c r="K85" s="537" t="s">
        <v>145</v>
      </c>
      <c r="L85" s="537"/>
      <c r="M85" s="537"/>
      <c r="N85" s="537"/>
      <c r="O85" s="537"/>
      <c r="P85" s="537"/>
      <c r="Q85" s="537"/>
      <c r="R85" s="537"/>
      <c r="S85" s="537"/>
      <c r="T85" s="537"/>
      <c r="U85" s="537"/>
      <c r="V85" s="537"/>
      <c r="W85" s="47"/>
      <c r="X85" s="598" t="s">
        <v>144</v>
      </c>
      <c r="Y85" s="537"/>
      <c r="Z85" s="537"/>
      <c r="AA85" s="537"/>
      <c r="AB85" s="537"/>
      <c r="AC85" s="537"/>
      <c r="AD85" s="537"/>
      <c r="AE85" s="537"/>
      <c r="AF85" s="537"/>
      <c r="AG85" s="537"/>
      <c r="AH85" s="537"/>
      <c r="AI85" s="537"/>
      <c r="AJ85" s="537"/>
      <c r="AK85" s="537"/>
      <c r="AL85" s="537"/>
      <c r="AM85" s="537"/>
      <c r="AN85" s="537"/>
      <c r="AO85" s="537"/>
      <c r="AP85" s="537"/>
      <c r="AQ85" s="537"/>
      <c r="AR85" s="537"/>
      <c r="AS85" s="537"/>
      <c r="AT85" s="537"/>
      <c r="AU85" s="537"/>
      <c r="AV85" s="537"/>
      <c r="AW85" s="537"/>
      <c r="AX85" s="537"/>
      <c r="AY85" s="537"/>
      <c r="AZ85" s="537"/>
      <c r="BA85" s="537"/>
      <c r="BB85" s="537"/>
      <c r="BC85" s="599"/>
      <c r="BD85" s="43"/>
      <c r="BE85" s="71"/>
      <c r="BF85" s="71"/>
      <c r="BG85" s="71"/>
      <c r="BH85" s="71"/>
      <c r="BI85" s="71"/>
      <c r="BJ85" s="70"/>
      <c r="BK85" s="70"/>
      <c r="BL85" s="70"/>
      <c r="BM85" s="70"/>
      <c r="BN85" s="71"/>
      <c r="BO85" s="71"/>
      <c r="BP85" s="71"/>
      <c r="BQ85" s="71"/>
      <c r="BR85" s="71"/>
      <c r="BS85" s="71"/>
      <c r="BT85" s="71"/>
      <c r="BU85" s="71"/>
      <c r="BV85" s="71"/>
      <c r="BW85" s="71"/>
      <c r="BX85" s="71"/>
      <c r="BY85" s="71"/>
      <c r="BZ85" s="71"/>
      <c r="CA85" s="71"/>
      <c r="CB85" s="71"/>
      <c r="CC85" s="71"/>
      <c r="CD85" s="70"/>
      <c r="CE85" s="70"/>
      <c r="CF85" s="70"/>
      <c r="CG85" s="70"/>
      <c r="CH85" s="69"/>
      <c r="CI85" s="50"/>
      <c r="CJ85" s="49"/>
    </row>
    <row r="86" spans="1:88" ht="24.75" customHeight="1">
      <c r="A86" s="48"/>
      <c r="B86" s="43"/>
      <c r="C86" s="43"/>
      <c r="D86" s="43"/>
      <c r="E86" s="43"/>
      <c r="F86" s="43"/>
      <c r="G86" s="43"/>
      <c r="H86" s="43"/>
      <c r="I86" s="47"/>
      <c r="J86" s="48"/>
      <c r="K86" s="43"/>
      <c r="L86" s="43"/>
      <c r="M86" s="43"/>
      <c r="N86" s="43"/>
      <c r="O86" s="43"/>
      <c r="P86" s="43"/>
      <c r="Q86" s="43"/>
      <c r="R86" s="43"/>
      <c r="S86" s="43"/>
      <c r="T86" s="43"/>
      <c r="U86" s="43"/>
      <c r="V86" s="43"/>
      <c r="W86" s="47"/>
      <c r="X86" s="598" t="s">
        <v>143</v>
      </c>
      <c r="Y86" s="537"/>
      <c r="Z86" s="537"/>
      <c r="AA86" s="537"/>
      <c r="AB86" s="537"/>
      <c r="AC86" s="537"/>
      <c r="AD86" s="537"/>
      <c r="AE86" s="537"/>
      <c r="AF86" s="537"/>
      <c r="AG86" s="537"/>
      <c r="AH86" s="537"/>
      <c r="AI86" s="537"/>
      <c r="AJ86" s="537"/>
      <c r="AK86" s="537"/>
      <c r="AL86" s="537"/>
      <c r="AM86" s="537"/>
      <c r="AN86" s="537"/>
      <c r="AO86" s="537"/>
      <c r="AP86" s="537"/>
      <c r="AQ86" s="537"/>
      <c r="AR86" s="537"/>
      <c r="AS86" s="537"/>
      <c r="AT86" s="537"/>
      <c r="AU86" s="537"/>
      <c r="AV86" s="537"/>
      <c r="AW86" s="537"/>
      <c r="AX86" s="537"/>
      <c r="AY86" s="537"/>
      <c r="AZ86" s="537"/>
      <c r="BA86" s="537"/>
      <c r="BB86" s="537"/>
      <c r="BC86" s="599"/>
      <c r="BD86" s="43"/>
      <c r="BE86" s="71"/>
      <c r="BF86" s="71"/>
      <c r="BG86" s="71"/>
      <c r="BH86" s="71"/>
      <c r="BI86" s="71"/>
      <c r="BJ86" s="70"/>
      <c r="BK86" s="70"/>
      <c r="BL86" s="70"/>
      <c r="BM86" s="70"/>
      <c r="BN86" s="71"/>
      <c r="BO86" s="71"/>
      <c r="BP86" s="71"/>
      <c r="BQ86" s="71"/>
      <c r="BR86" s="71"/>
      <c r="BS86" s="71"/>
      <c r="BT86" s="71"/>
      <c r="BU86" s="71"/>
      <c r="BV86" s="71"/>
      <c r="BW86" s="71"/>
      <c r="BX86" s="71"/>
      <c r="BY86" s="71"/>
      <c r="BZ86" s="71"/>
      <c r="CA86" s="71"/>
      <c r="CB86" s="71"/>
      <c r="CC86" s="71"/>
      <c r="CD86" s="70"/>
      <c r="CE86" s="70"/>
      <c r="CF86" s="70"/>
      <c r="CG86" s="70"/>
      <c r="CH86" s="69"/>
      <c r="CI86" s="50"/>
      <c r="CJ86" s="49"/>
    </row>
    <row r="87" spans="1:88" ht="24.75" customHeight="1">
      <c r="A87" s="48"/>
      <c r="B87" s="43"/>
      <c r="C87" s="43"/>
      <c r="D87" s="43"/>
      <c r="E87" s="43"/>
      <c r="F87" s="43"/>
      <c r="G87" s="43"/>
      <c r="H87" s="43"/>
      <c r="I87" s="47"/>
      <c r="J87" s="48"/>
      <c r="K87" s="43"/>
      <c r="L87" s="43"/>
      <c r="M87" s="43"/>
      <c r="N87" s="43"/>
      <c r="O87" s="43"/>
      <c r="P87" s="43"/>
      <c r="Q87" s="43"/>
      <c r="R87" s="43"/>
      <c r="S87" s="43"/>
      <c r="T87" s="43"/>
      <c r="U87" s="43"/>
      <c r="V87" s="43"/>
      <c r="W87" s="43"/>
      <c r="X87" s="598" t="s">
        <v>142</v>
      </c>
      <c r="Y87" s="537"/>
      <c r="Z87" s="537"/>
      <c r="AA87" s="537"/>
      <c r="AB87" s="537"/>
      <c r="AC87" s="537"/>
      <c r="AD87" s="537"/>
      <c r="AE87" s="537"/>
      <c r="AF87" s="537"/>
      <c r="AG87" s="537"/>
      <c r="AH87" s="537"/>
      <c r="AI87" s="537"/>
      <c r="AJ87" s="537"/>
      <c r="AK87" s="537"/>
      <c r="AL87" s="537"/>
      <c r="AM87" s="537"/>
      <c r="AN87" s="537"/>
      <c r="AO87" s="537"/>
      <c r="AP87" s="537"/>
      <c r="AQ87" s="537"/>
      <c r="AR87" s="537"/>
      <c r="AS87" s="537"/>
      <c r="AT87" s="537"/>
      <c r="AU87" s="537"/>
      <c r="AV87" s="537"/>
      <c r="AW87" s="537"/>
      <c r="AX87" s="537"/>
      <c r="AY87" s="537"/>
      <c r="AZ87" s="537"/>
      <c r="BA87" s="537"/>
      <c r="BB87" s="537"/>
      <c r="BC87" s="599"/>
      <c r="BD87" s="43"/>
      <c r="BE87" s="71"/>
      <c r="BF87" s="71"/>
      <c r="BG87" s="71"/>
      <c r="BH87" s="71"/>
      <c r="BI87" s="71"/>
      <c r="BJ87" s="70"/>
      <c r="BK87" s="70"/>
      <c r="BL87" s="70"/>
      <c r="BM87" s="70"/>
      <c r="BN87" s="71"/>
      <c r="BO87" s="71"/>
      <c r="BP87" s="71"/>
      <c r="BQ87" s="71"/>
      <c r="BR87" s="71"/>
      <c r="BS87" s="71"/>
      <c r="BT87" s="71"/>
      <c r="BU87" s="71"/>
      <c r="BV87" s="71"/>
      <c r="BW87" s="71"/>
      <c r="BX87" s="71"/>
      <c r="BY87" s="71"/>
      <c r="BZ87" s="71"/>
      <c r="CA87" s="71"/>
      <c r="CB87" s="71"/>
      <c r="CC87" s="71"/>
      <c r="CD87" s="70"/>
      <c r="CE87" s="70"/>
      <c r="CF87" s="70"/>
      <c r="CG87" s="70"/>
      <c r="CH87" s="69"/>
      <c r="CI87" s="50"/>
      <c r="CJ87" s="49"/>
    </row>
    <row r="88" spans="1:88" ht="24.75" customHeight="1" thickBot="1">
      <c r="A88" s="48"/>
      <c r="B88" s="43"/>
      <c r="C88" s="43"/>
      <c r="D88" s="43"/>
      <c r="E88" s="43"/>
      <c r="F88" s="43"/>
      <c r="G88" s="43"/>
      <c r="H88" s="43"/>
      <c r="I88" s="47"/>
      <c r="J88" s="48"/>
      <c r="K88" s="43"/>
      <c r="L88" s="43"/>
      <c r="M88" s="43"/>
      <c r="N88" s="43"/>
      <c r="O88" s="43"/>
      <c r="P88" s="43"/>
      <c r="Q88" s="43"/>
      <c r="R88" s="43"/>
      <c r="S88" s="43"/>
      <c r="T88" s="43"/>
      <c r="U88" s="43"/>
      <c r="V88" s="43"/>
      <c r="W88" s="43"/>
      <c r="X88" s="48"/>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7"/>
      <c r="BD88" s="43"/>
      <c r="BE88" s="71"/>
      <c r="BF88" s="71"/>
      <c r="BG88" s="71"/>
      <c r="BH88" s="71"/>
      <c r="BI88" s="71"/>
      <c r="BJ88" s="70"/>
      <c r="BK88" s="70"/>
      <c r="BL88" s="70"/>
      <c r="BM88" s="70"/>
      <c r="BN88" s="71"/>
      <c r="BO88" s="71"/>
      <c r="BP88" s="71"/>
      <c r="BQ88" s="71"/>
      <c r="BR88" s="71"/>
      <c r="BS88" s="71"/>
      <c r="BT88" s="71"/>
      <c r="BU88" s="71"/>
      <c r="BV88" s="71"/>
      <c r="BW88" s="71"/>
      <c r="BX88" s="71"/>
      <c r="BY88" s="71"/>
      <c r="BZ88" s="71"/>
      <c r="CA88" s="71"/>
      <c r="CB88" s="71"/>
      <c r="CC88" s="71"/>
      <c r="CD88" s="70"/>
      <c r="CE88" s="70"/>
      <c r="CF88" s="70"/>
      <c r="CG88" s="70"/>
      <c r="CH88" s="69"/>
      <c r="CI88" s="50"/>
      <c r="CJ88" s="49"/>
    </row>
    <row r="89" spans="1:88" ht="22.5" customHeight="1">
      <c r="A89" s="48"/>
      <c r="B89" s="43"/>
      <c r="C89" s="43"/>
      <c r="D89" s="43"/>
      <c r="E89" s="43"/>
      <c r="F89" s="43"/>
      <c r="G89" s="43"/>
      <c r="H89" s="43"/>
      <c r="I89" s="47"/>
      <c r="J89" s="48"/>
      <c r="K89" s="43"/>
      <c r="L89" s="43"/>
      <c r="M89" s="43"/>
      <c r="N89" s="43"/>
      <c r="O89" s="43"/>
      <c r="P89" s="43"/>
      <c r="Q89" s="43"/>
      <c r="R89" s="43"/>
      <c r="S89" s="43"/>
      <c r="T89" s="43"/>
      <c r="U89" s="43"/>
      <c r="V89" s="43"/>
      <c r="W89" s="43"/>
      <c r="X89" s="48"/>
      <c r="Y89" s="43"/>
      <c r="Z89" s="633" t="s">
        <v>134</v>
      </c>
      <c r="AA89" s="634"/>
      <c r="AB89" s="634"/>
      <c r="AC89" s="634"/>
      <c r="AD89" s="634"/>
      <c r="AE89" s="634"/>
      <c r="AF89" s="635"/>
      <c r="AG89" s="626" t="s">
        <v>141</v>
      </c>
      <c r="AH89" s="602"/>
      <c r="AI89" s="602"/>
      <c r="AJ89" s="602"/>
      <c r="AK89" s="602" t="s">
        <v>140</v>
      </c>
      <c r="AL89" s="602"/>
      <c r="AM89" s="602"/>
      <c r="AN89" s="602"/>
      <c r="AO89" s="602" t="s">
        <v>139</v>
      </c>
      <c r="AP89" s="602"/>
      <c r="AQ89" s="602" t="s">
        <v>138</v>
      </c>
      <c r="AR89" s="602"/>
      <c r="AS89" s="602" t="s">
        <v>137</v>
      </c>
      <c r="AT89" s="602"/>
      <c r="AU89" s="602" t="s">
        <v>136</v>
      </c>
      <c r="AV89" s="637"/>
      <c r="AW89" s="627" t="s">
        <v>135</v>
      </c>
      <c r="AX89" s="628"/>
      <c r="AY89" s="628"/>
      <c r="AZ89" s="628"/>
      <c r="BA89" s="629"/>
      <c r="BB89" s="72"/>
      <c r="BC89" s="47"/>
      <c r="BD89" s="43"/>
      <c r="BE89" s="43"/>
      <c r="BF89" s="633" t="s">
        <v>134</v>
      </c>
      <c r="BG89" s="634"/>
      <c r="BH89" s="634"/>
      <c r="BI89" s="634"/>
      <c r="BJ89" s="634"/>
      <c r="BK89" s="634"/>
      <c r="BL89" s="635"/>
      <c r="BM89" s="627" t="s">
        <v>133</v>
      </c>
      <c r="BN89" s="628"/>
      <c r="BO89" s="628"/>
      <c r="BP89" s="628"/>
      <c r="BQ89" s="629"/>
      <c r="BR89" s="72"/>
      <c r="BS89" s="72"/>
      <c r="BT89" s="71"/>
      <c r="BU89" s="71"/>
      <c r="BV89" s="649" t="s">
        <v>132</v>
      </c>
      <c r="BW89" s="649"/>
      <c r="BX89" s="649"/>
      <c r="BY89" s="649"/>
      <c r="BZ89" s="71"/>
      <c r="CA89" s="71"/>
      <c r="CB89" s="71"/>
      <c r="CC89" s="71"/>
      <c r="CD89" s="71"/>
      <c r="CE89" s="70"/>
      <c r="CF89" s="70"/>
      <c r="CG89" s="70"/>
      <c r="CH89" s="69"/>
      <c r="CI89" s="50"/>
      <c r="CJ89" s="49"/>
    </row>
    <row r="90" spans="1:88" ht="22.5" customHeight="1">
      <c r="A90" s="48"/>
      <c r="B90" s="43"/>
      <c r="C90" s="43"/>
      <c r="D90" s="43"/>
      <c r="E90" s="43"/>
      <c r="F90" s="43"/>
      <c r="G90" s="43"/>
      <c r="H90" s="43"/>
      <c r="I90" s="47"/>
      <c r="J90" s="48"/>
      <c r="K90" s="43"/>
      <c r="L90" s="43"/>
      <c r="M90" s="43"/>
      <c r="N90" s="43"/>
      <c r="O90" s="43"/>
      <c r="P90" s="43"/>
      <c r="Q90" s="43"/>
      <c r="R90" s="43"/>
      <c r="S90" s="43"/>
      <c r="T90" s="43"/>
      <c r="U90" s="43"/>
      <c r="V90" s="43"/>
      <c r="W90" s="43"/>
      <c r="X90" s="48"/>
      <c r="Y90" s="43"/>
      <c r="Z90" s="567"/>
      <c r="AA90" s="622"/>
      <c r="AB90" s="622"/>
      <c r="AC90" s="622"/>
      <c r="AD90" s="622"/>
      <c r="AE90" s="622"/>
      <c r="AF90" s="636"/>
      <c r="AG90" s="557" t="s">
        <v>131</v>
      </c>
      <c r="AH90" s="558"/>
      <c r="AI90" s="558" t="s">
        <v>130</v>
      </c>
      <c r="AJ90" s="558"/>
      <c r="AK90" s="558" t="s">
        <v>131</v>
      </c>
      <c r="AL90" s="558"/>
      <c r="AM90" s="558" t="s">
        <v>130</v>
      </c>
      <c r="AN90" s="558"/>
      <c r="AO90" s="558"/>
      <c r="AP90" s="558"/>
      <c r="AQ90" s="558"/>
      <c r="AR90" s="558"/>
      <c r="AS90" s="558"/>
      <c r="AT90" s="558"/>
      <c r="AU90" s="558"/>
      <c r="AV90" s="638"/>
      <c r="AW90" s="630"/>
      <c r="AX90" s="631"/>
      <c r="AY90" s="631"/>
      <c r="AZ90" s="631"/>
      <c r="BA90" s="632"/>
      <c r="BB90" s="72"/>
      <c r="BC90" s="47"/>
      <c r="BD90" s="43"/>
      <c r="BE90" s="43"/>
      <c r="BF90" s="567"/>
      <c r="BG90" s="622"/>
      <c r="BH90" s="622"/>
      <c r="BI90" s="622"/>
      <c r="BJ90" s="622"/>
      <c r="BK90" s="622"/>
      <c r="BL90" s="636"/>
      <c r="BM90" s="630"/>
      <c r="BN90" s="631"/>
      <c r="BO90" s="631"/>
      <c r="BP90" s="631"/>
      <c r="BQ90" s="632"/>
      <c r="BR90" s="72"/>
      <c r="BS90" s="72"/>
      <c r="BT90" s="71"/>
      <c r="BU90" s="71"/>
      <c r="BV90" s="622"/>
      <c r="BW90" s="622"/>
      <c r="BX90" s="622"/>
      <c r="BY90" s="622"/>
      <c r="BZ90" s="71"/>
      <c r="CA90" s="71"/>
      <c r="CB90" s="71"/>
      <c r="CC90" s="71"/>
      <c r="CD90" s="71"/>
      <c r="CE90" s="70"/>
      <c r="CF90" s="70"/>
      <c r="CG90" s="70"/>
      <c r="CH90" s="69"/>
      <c r="CI90" s="50"/>
      <c r="CJ90" s="49"/>
    </row>
    <row r="91" spans="1:88" ht="22.5" customHeight="1">
      <c r="A91" s="48"/>
      <c r="B91" s="43"/>
      <c r="C91" s="43"/>
      <c r="D91" s="43"/>
      <c r="E91" s="43"/>
      <c r="F91" s="43"/>
      <c r="G91" s="43"/>
      <c r="H91" s="43"/>
      <c r="I91" s="47"/>
      <c r="J91" s="48"/>
      <c r="K91" s="43"/>
      <c r="L91" s="43"/>
      <c r="M91" s="43"/>
      <c r="N91" s="43"/>
      <c r="O91" s="43"/>
      <c r="P91" s="43"/>
      <c r="Q91" s="43"/>
      <c r="R91" s="43"/>
      <c r="S91" s="43"/>
      <c r="T91" s="43"/>
      <c r="U91" s="43"/>
      <c r="V91" s="43"/>
      <c r="W91" s="43"/>
      <c r="X91" s="48"/>
      <c r="Y91" s="43"/>
      <c r="Z91" s="614"/>
      <c r="AA91" s="615"/>
      <c r="AB91" s="615"/>
      <c r="AC91" s="615"/>
      <c r="AD91" s="615"/>
      <c r="AE91" s="615"/>
      <c r="AF91" s="616"/>
      <c r="AG91" s="624"/>
      <c r="AH91" s="625"/>
      <c r="AI91" s="603"/>
      <c r="AJ91" s="603"/>
      <c r="AK91" s="625"/>
      <c r="AL91" s="625"/>
      <c r="AM91" s="603"/>
      <c r="AN91" s="603"/>
      <c r="AO91" s="603"/>
      <c r="AP91" s="603"/>
      <c r="AQ91" s="603"/>
      <c r="AR91" s="603"/>
      <c r="AS91" s="603"/>
      <c r="AT91" s="603"/>
      <c r="AU91" s="603"/>
      <c r="AV91" s="604"/>
      <c r="AW91" s="605">
        <f t="shared" ref="AW91:AW98" si="0">AG91*1.65+AI91*3.3+AK91*1.65+AM91*3.3+AO91*1.98+AQ91*1.98+AS91*1.98+AU91*1.98</f>
        <v>0</v>
      </c>
      <c r="AX91" s="606"/>
      <c r="AY91" s="606"/>
      <c r="AZ91" s="606"/>
      <c r="BA91" s="607"/>
      <c r="BB91" s="72"/>
      <c r="BC91" s="47"/>
      <c r="BD91" s="43"/>
      <c r="BE91" s="43"/>
      <c r="BF91" s="611" t="str">
        <f>IF(Z91="","",Z91)</f>
        <v/>
      </c>
      <c r="BG91" s="612"/>
      <c r="BH91" s="612"/>
      <c r="BI91" s="612"/>
      <c r="BJ91" s="612"/>
      <c r="BK91" s="612"/>
      <c r="BL91" s="613"/>
      <c r="BM91" s="654"/>
      <c r="BN91" s="655"/>
      <c r="BO91" s="655"/>
      <c r="BP91" s="655"/>
      <c r="BQ91" s="656"/>
      <c r="BR91" s="70"/>
      <c r="BS91" s="70"/>
      <c r="BT91" s="71"/>
      <c r="BU91" s="71"/>
      <c r="BV91" s="542" t="str">
        <f t="shared" ref="BV91:BV98" si="1">IF(BM91="","",IF(BM91&gt;=AW91,"○","×"))</f>
        <v/>
      </c>
      <c r="BW91" s="543"/>
      <c r="BX91" s="543"/>
      <c r="BY91" s="544"/>
      <c r="BZ91" s="71"/>
      <c r="CA91" s="71"/>
      <c r="CB91" s="71"/>
      <c r="CC91" s="71"/>
      <c r="CD91" s="71"/>
      <c r="CE91" s="70"/>
      <c r="CF91" s="70"/>
      <c r="CG91" s="70"/>
      <c r="CH91" s="69"/>
      <c r="CI91" s="50"/>
      <c r="CJ91" s="49"/>
    </row>
    <row r="92" spans="1:88" ht="22.5" customHeight="1">
      <c r="A92" s="48"/>
      <c r="B92" s="43"/>
      <c r="C92" s="43"/>
      <c r="D92" s="43"/>
      <c r="E92" s="43"/>
      <c r="F92" s="43"/>
      <c r="G92" s="43"/>
      <c r="H92" s="43"/>
      <c r="I92" s="47"/>
      <c r="J92" s="48"/>
      <c r="K92" s="43"/>
      <c r="L92" s="43"/>
      <c r="M92" s="43"/>
      <c r="N92" s="43"/>
      <c r="O92" s="43"/>
      <c r="P92" s="43"/>
      <c r="Q92" s="43"/>
      <c r="R92" s="43"/>
      <c r="S92" s="43"/>
      <c r="T92" s="43"/>
      <c r="U92" s="43"/>
      <c r="V92" s="43"/>
      <c r="W92" s="43"/>
      <c r="X92" s="48"/>
      <c r="Y92" s="43"/>
      <c r="Z92" s="614"/>
      <c r="AA92" s="615"/>
      <c r="AB92" s="615"/>
      <c r="AC92" s="615"/>
      <c r="AD92" s="615"/>
      <c r="AE92" s="615"/>
      <c r="AF92" s="616"/>
      <c r="AG92" s="644"/>
      <c r="AH92" s="645"/>
      <c r="AI92" s="646"/>
      <c r="AJ92" s="646"/>
      <c r="AK92" s="645"/>
      <c r="AL92" s="645"/>
      <c r="AM92" s="646"/>
      <c r="AN92" s="646"/>
      <c r="AO92" s="646"/>
      <c r="AP92" s="646"/>
      <c r="AQ92" s="646"/>
      <c r="AR92" s="646"/>
      <c r="AS92" s="646"/>
      <c r="AT92" s="646"/>
      <c r="AU92" s="646"/>
      <c r="AV92" s="647"/>
      <c r="AW92" s="605">
        <f t="shared" si="0"/>
        <v>0</v>
      </c>
      <c r="AX92" s="606"/>
      <c r="AY92" s="606"/>
      <c r="AZ92" s="606"/>
      <c r="BA92" s="607"/>
      <c r="BB92" s="72"/>
      <c r="BC92" s="47"/>
      <c r="BD92" s="43"/>
      <c r="BE92" s="43"/>
      <c r="BF92" s="611" t="str">
        <f t="shared" ref="BF92:BF98" si="2">IF(Z92="","",Z92)</f>
        <v/>
      </c>
      <c r="BG92" s="612"/>
      <c r="BH92" s="612"/>
      <c r="BI92" s="612"/>
      <c r="BJ92" s="612"/>
      <c r="BK92" s="612"/>
      <c r="BL92" s="613"/>
      <c r="BM92" s="654"/>
      <c r="BN92" s="655"/>
      <c r="BO92" s="655"/>
      <c r="BP92" s="655"/>
      <c r="BQ92" s="656"/>
      <c r="BR92" s="70"/>
      <c r="BS92" s="70"/>
      <c r="BT92" s="71"/>
      <c r="BU92" s="71"/>
      <c r="BV92" s="542" t="str">
        <f t="shared" si="1"/>
        <v/>
      </c>
      <c r="BW92" s="543"/>
      <c r="BX92" s="543"/>
      <c r="BY92" s="544"/>
      <c r="BZ92" s="71"/>
      <c r="CA92" s="71"/>
      <c r="CB92" s="71"/>
      <c r="CC92" s="71"/>
      <c r="CD92" s="71"/>
      <c r="CE92" s="70"/>
      <c r="CF92" s="70"/>
      <c r="CG92" s="70"/>
      <c r="CH92" s="69"/>
      <c r="CI92" s="50"/>
      <c r="CJ92" s="49"/>
    </row>
    <row r="93" spans="1:88" ht="22.5" customHeight="1">
      <c r="A93" s="48"/>
      <c r="B93" s="43"/>
      <c r="C93" s="43"/>
      <c r="D93" s="43"/>
      <c r="E93" s="43"/>
      <c r="F93" s="43"/>
      <c r="G93" s="43"/>
      <c r="H93" s="43"/>
      <c r="I93" s="47"/>
      <c r="J93" s="48"/>
      <c r="K93" s="43"/>
      <c r="L93" s="43"/>
      <c r="M93" s="43"/>
      <c r="N93" s="43"/>
      <c r="O93" s="43"/>
      <c r="P93" s="43"/>
      <c r="Q93" s="43"/>
      <c r="R93" s="43"/>
      <c r="S93" s="43"/>
      <c r="T93" s="43"/>
      <c r="U93" s="43"/>
      <c r="V93" s="43"/>
      <c r="W93" s="43"/>
      <c r="X93" s="48"/>
      <c r="Y93" s="43"/>
      <c r="Z93" s="614"/>
      <c r="AA93" s="615"/>
      <c r="AB93" s="615"/>
      <c r="AC93" s="615"/>
      <c r="AD93" s="615"/>
      <c r="AE93" s="615"/>
      <c r="AF93" s="616"/>
      <c r="AG93" s="644"/>
      <c r="AH93" s="645"/>
      <c r="AI93" s="646"/>
      <c r="AJ93" s="646"/>
      <c r="AK93" s="645"/>
      <c r="AL93" s="645"/>
      <c r="AM93" s="646"/>
      <c r="AN93" s="646"/>
      <c r="AO93" s="646"/>
      <c r="AP93" s="646"/>
      <c r="AQ93" s="646"/>
      <c r="AR93" s="646"/>
      <c r="AS93" s="646"/>
      <c r="AT93" s="646"/>
      <c r="AU93" s="646"/>
      <c r="AV93" s="647"/>
      <c r="AW93" s="605">
        <f t="shared" si="0"/>
        <v>0</v>
      </c>
      <c r="AX93" s="606"/>
      <c r="AY93" s="606"/>
      <c r="AZ93" s="606"/>
      <c r="BA93" s="607"/>
      <c r="BB93" s="72"/>
      <c r="BC93" s="47"/>
      <c r="BD93" s="43"/>
      <c r="BE93" s="43"/>
      <c r="BF93" s="611" t="str">
        <f t="shared" si="2"/>
        <v/>
      </c>
      <c r="BG93" s="612"/>
      <c r="BH93" s="612"/>
      <c r="BI93" s="612"/>
      <c r="BJ93" s="612"/>
      <c r="BK93" s="612"/>
      <c r="BL93" s="613"/>
      <c r="BM93" s="654"/>
      <c r="BN93" s="655"/>
      <c r="BO93" s="655"/>
      <c r="BP93" s="655"/>
      <c r="BQ93" s="656"/>
      <c r="BR93" s="70"/>
      <c r="BS93" s="70"/>
      <c r="BT93" s="71"/>
      <c r="BU93" s="71"/>
      <c r="BV93" s="542" t="str">
        <f t="shared" si="1"/>
        <v/>
      </c>
      <c r="BW93" s="543"/>
      <c r="BX93" s="543"/>
      <c r="BY93" s="544"/>
      <c r="BZ93" s="71"/>
      <c r="CA93" s="71"/>
      <c r="CB93" s="71"/>
      <c r="CC93" s="71"/>
      <c r="CD93" s="71"/>
      <c r="CE93" s="70"/>
      <c r="CF93" s="70"/>
      <c r="CG93" s="70"/>
      <c r="CH93" s="69"/>
      <c r="CI93" s="50"/>
      <c r="CJ93" s="49"/>
    </row>
    <row r="94" spans="1:88" ht="22.5" customHeight="1">
      <c r="A94" s="48"/>
      <c r="B94" s="43"/>
      <c r="C94" s="43"/>
      <c r="D94" s="43"/>
      <c r="E94" s="43"/>
      <c r="F94" s="43"/>
      <c r="G94" s="43"/>
      <c r="H94" s="43"/>
      <c r="I94" s="47"/>
      <c r="J94" s="48"/>
      <c r="K94" s="43"/>
      <c r="L94" s="43"/>
      <c r="M94" s="43"/>
      <c r="N94" s="43"/>
      <c r="O94" s="43"/>
      <c r="P94" s="43"/>
      <c r="Q94" s="43"/>
      <c r="R94" s="43"/>
      <c r="S94" s="43"/>
      <c r="T94" s="43"/>
      <c r="U94" s="43"/>
      <c r="V94" s="43"/>
      <c r="W94" s="43"/>
      <c r="X94" s="48"/>
      <c r="Y94" s="43"/>
      <c r="Z94" s="614"/>
      <c r="AA94" s="615"/>
      <c r="AB94" s="615"/>
      <c r="AC94" s="615"/>
      <c r="AD94" s="615"/>
      <c r="AE94" s="615"/>
      <c r="AF94" s="616"/>
      <c r="AG94" s="644"/>
      <c r="AH94" s="645"/>
      <c r="AI94" s="646"/>
      <c r="AJ94" s="646"/>
      <c r="AK94" s="645"/>
      <c r="AL94" s="645"/>
      <c r="AM94" s="646"/>
      <c r="AN94" s="646"/>
      <c r="AO94" s="646"/>
      <c r="AP94" s="646"/>
      <c r="AQ94" s="646"/>
      <c r="AR94" s="646"/>
      <c r="AS94" s="646"/>
      <c r="AT94" s="646"/>
      <c r="AU94" s="646"/>
      <c r="AV94" s="647"/>
      <c r="AW94" s="605">
        <f t="shared" si="0"/>
        <v>0</v>
      </c>
      <c r="AX94" s="606"/>
      <c r="AY94" s="606"/>
      <c r="AZ94" s="606"/>
      <c r="BA94" s="607"/>
      <c r="BB94" s="72"/>
      <c r="BC94" s="47"/>
      <c r="BD94" s="43"/>
      <c r="BE94" s="43"/>
      <c r="BF94" s="611" t="str">
        <f t="shared" si="2"/>
        <v/>
      </c>
      <c r="BG94" s="612"/>
      <c r="BH94" s="612"/>
      <c r="BI94" s="612"/>
      <c r="BJ94" s="612"/>
      <c r="BK94" s="612"/>
      <c r="BL94" s="613"/>
      <c r="BM94" s="654"/>
      <c r="BN94" s="655"/>
      <c r="BO94" s="655"/>
      <c r="BP94" s="655"/>
      <c r="BQ94" s="656"/>
      <c r="BR94" s="70"/>
      <c r="BS94" s="70"/>
      <c r="BT94" s="71"/>
      <c r="BU94" s="71"/>
      <c r="BV94" s="542" t="str">
        <f t="shared" si="1"/>
        <v/>
      </c>
      <c r="BW94" s="543"/>
      <c r="BX94" s="543"/>
      <c r="BY94" s="544"/>
      <c r="BZ94" s="71"/>
      <c r="CA94" s="71"/>
      <c r="CB94" s="71"/>
      <c r="CC94" s="71"/>
      <c r="CD94" s="71"/>
      <c r="CE94" s="70"/>
      <c r="CF94" s="70"/>
      <c r="CG94" s="70"/>
      <c r="CH94" s="69"/>
      <c r="CI94" s="50"/>
      <c r="CJ94" s="49"/>
    </row>
    <row r="95" spans="1:88" ht="22.5" customHeight="1">
      <c r="A95" s="48"/>
      <c r="B95" s="43"/>
      <c r="C95" s="43"/>
      <c r="D95" s="43"/>
      <c r="E95" s="43"/>
      <c r="F95" s="43"/>
      <c r="G95" s="43"/>
      <c r="H95" s="43"/>
      <c r="I95" s="47"/>
      <c r="J95" s="48"/>
      <c r="K95" s="43"/>
      <c r="L95" s="43"/>
      <c r="M95" s="43"/>
      <c r="N95" s="43"/>
      <c r="O95" s="43"/>
      <c r="P95" s="43"/>
      <c r="Q95" s="43"/>
      <c r="R95" s="43"/>
      <c r="S95" s="43"/>
      <c r="T95" s="43"/>
      <c r="U95" s="43"/>
      <c r="V95" s="43"/>
      <c r="W95" s="43"/>
      <c r="X95" s="48"/>
      <c r="Y95" s="43"/>
      <c r="Z95" s="614"/>
      <c r="AA95" s="615"/>
      <c r="AB95" s="615"/>
      <c r="AC95" s="615"/>
      <c r="AD95" s="615"/>
      <c r="AE95" s="615"/>
      <c r="AF95" s="616"/>
      <c r="AG95" s="644"/>
      <c r="AH95" s="645"/>
      <c r="AI95" s="646"/>
      <c r="AJ95" s="646"/>
      <c r="AK95" s="645"/>
      <c r="AL95" s="645"/>
      <c r="AM95" s="646"/>
      <c r="AN95" s="646"/>
      <c r="AO95" s="646"/>
      <c r="AP95" s="646"/>
      <c r="AQ95" s="646"/>
      <c r="AR95" s="646"/>
      <c r="AS95" s="646"/>
      <c r="AT95" s="646"/>
      <c r="AU95" s="646"/>
      <c r="AV95" s="647"/>
      <c r="AW95" s="605">
        <f t="shared" si="0"/>
        <v>0</v>
      </c>
      <c r="AX95" s="606"/>
      <c r="AY95" s="606"/>
      <c r="AZ95" s="606"/>
      <c r="BA95" s="607"/>
      <c r="BB95" s="72"/>
      <c r="BC95" s="47"/>
      <c r="BD95" s="43"/>
      <c r="BE95" s="43"/>
      <c r="BF95" s="611" t="str">
        <f t="shared" si="2"/>
        <v/>
      </c>
      <c r="BG95" s="612"/>
      <c r="BH95" s="612"/>
      <c r="BI95" s="612"/>
      <c r="BJ95" s="612"/>
      <c r="BK95" s="612"/>
      <c r="BL95" s="613"/>
      <c r="BM95" s="654"/>
      <c r="BN95" s="655"/>
      <c r="BO95" s="655"/>
      <c r="BP95" s="655"/>
      <c r="BQ95" s="656"/>
      <c r="BR95" s="70"/>
      <c r="BS95" s="70"/>
      <c r="BT95" s="71"/>
      <c r="BU95" s="71"/>
      <c r="BV95" s="542" t="str">
        <f t="shared" si="1"/>
        <v/>
      </c>
      <c r="BW95" s="543"/>
      <c r="BX95" s="543"/>
      <c r="BY95" s="544"/>
      <c r="BZ95" s="71"/>
      <c r="CA95" s="71"/>
      <c r="CB95" s="71"/>
      <c r="CC95" s="71"/>
      <c r="CD95" s="71"/>
      <c r="CE95" s="70"/>
      <c r="CF95" s="70"/>
      <c r="CG95" s="70"/>
      <c r="CH95" s="69"/>
      <c r="CI95" s="50"/>
      <c r="CJ95" s="49"/>
    </row>
    <row r="96" spans="1:88" ht="22.5" customHeight="1">
      <c r="A96" s="48"/>
      <c r="B96" s="43"/>
      <c r="C96" s="43"/>
      <c r="D96" s="43"/>
      <c r="E96" s="43"/>
      <c r="F96" s="43"/>
      <c r="G96" s="43"/>
      <c r="H96" s="43"/>
      <c r="I96" s="47"/>
      <c r="J96" s="48"/>
      <c r="K96" s="43"/>
      <c r="L96" s="43"/>
      <c r="M96" s="43"/>
      <c r="N96" s="43"/>
      <c r="O96" s="43"/>
      <c r="P96" s="43"/>
      <c r="Q96" s="43"/>
      <c r="R96" s="43"/>
      <c r="S96" s="43"/>
      <c r="T96" s="43"/>
      <c r="U96" s="43"/>
      <c r="V96" s="43"/>
      <c r="W96" s="43"/>
      <c r="X96" s="48"/>
      <c r="Y96" s="43"/>
      <c r="Z96" s="614"/>
      <c r="AA96" s="615"/>
      <c r="AB96" s="615"/>
      <c r="AC96" s="615"/>
      <c r="AD96" s="615"/>
      <c r="AE96" s="615"/>
      <c r="AF96" s="616"/>
      <c r="AG96" s="644"/>
      <c r="AH96" s="645"/>
      <c r="AI96" s="646"/>
      <c r="AJ96" s="646"/>
      <c r="AK96" s="645"/>
      <c r="AL96" s="645"/>
      <c r="AM96" s="646"/>
      <c r="AN96" s="646"/>
      <c r="AO96" s="646"/>
      <c r="AP96" s="646"/>
      <c r="AQ96" s="646"/>
      <c r="AR96" s="646"/>
      <c r="AS96" s="646"/>
      <c r="AT96" s="646"/>
      <c r="AU96" s="646"/>
      <c r="AV96" s="647"/>
      <c r="AW96" s="605">
        <f t="shared" si="0"/>
        <v>0</v>
      </c>
      <c r="AX96" s="606"/>
      <c r="AY96" s="606"/>
      <c r="AZ96" s="606"/>
      <c r="BA96" s="607"/>
      <c r="BB96" s="72"/>
      <c r="BC96" s="47"/>
      <c r="BD96" s="43"/>
      <c r="BE96" s="43"/>
      <c r="BF96" s="611" t="str">
        <f t="shared" si="2"/>
        <v/>
      </c>
      <c r="BG96" s="612"/>
      <c r="BH96" s="612"/>
      <c r="BI96" s="612"/>
      <c r="BJ96" s="612"/>
      <c r="BK96" s="612"/>
      <c r="BL96" s="613"/>
      <c r="BM96" s="654"/>
      <c r="BN96" s="655"/>
      <c r="BO96" s="655"/>
      <c r="BP96" s="655"/>
      <c r="BQ96" s="656"/>
      <c r="BR96" s="70"/>
      <c r="BS96" s="70"/>
      <c r="BT96" s="71"/>
      <c r="BU96" s="71"/>
      <c r="BV96" s="542" t="str">
        <f t="shared" si="1"/>
        <v/>
      </c>
      <c r="BW96" s="543"/>
      <c r="BX96" s="543"/>
      <c r="BY96" s="544"/>
      <c r="BZ96" s="71"/>
      <c r="CA96" s="71"/>
      <c r="CB96" s="71"/>
      <c r="CC96" s="71"/>
      <c r="CD96" s="71"/>
      <c r="CE96" s="70"/>
      <c r="CF96" s="70"/>
      <c r="CG96" s="70"/>
      <c r="CH96" s="69"/>
      <c r="CI96" s="50"/>
      <c r="CJ96" s="49"/>
    </row>
    <row r="97" spans="1:88" ht="22.5" customHeight="1">
      <c r="A97" s="48"/>
      <c r="B97" s="43"/>
      <c r="C97" s="43"/>
      <c r="D97" s="43"/>
      <c r="E97" s="43"/>
      <c r="F97" s="43"/>
      <c r="G97" s="43"/>
      <c r="H97" s="43"/>
      <c r="I97" s="47"/>
      <c r="J97" s="48"/>
      <c r="K97" s="43"/>
      <c r="L97" s="43"/>
      <c r="M97" s="43"/>
      <c r="N97" s="43"/>
      <c r="O97" s="43"/>
      <c r="P97" s="43"/>
      <c r="Q97" s="43"/>
      <c r="R97" s="43"/>
      <c r="S97" s="43"/>
      <c r="T97" s="43"/>
      <c r="U97" s="43"/>
      <c r="V97" s="43"/>
      <c r="W97" s="43"/>
      <c r="X97" s="48"/>
      <c r="Y97" s="43"/>
      <c r="Z97" s="614"/>
      <c r="AA97" s="615"/>
      <c r="AB97" s="615"/>
      <c r="AC97" s="615"/>
      <c r="AD97" s="615"/>
      <c r="AE97" s="615"/>
      <c r="AF97" s="616"/>
      <c r="AG97" s="644"/>
      <c r="AH97" s="645"/>
      <c r="AI97" s="646"/>
      <c r="AJ97" s="646"/>
      <c r="AK97" s="645"/>
      <c r="AL97" s="645"/>
      <c r="AM97" s="646"/>
      <c r="AN97" s="646"/>
      <c r="AO97" s="646"/>
      <c r="AP97" s="646"/>
      <c r="AQ97" s="646"/>
      <c r="AR97" s="646"/>
      <c r="AS97" s="646"/>
      <c r="AT97" s="646"/>
      <c r="AU97" s="646"/>
      <c r="AV97" s="647"/>
      <c r="AW97" s="605">
        <f t="shared" si="0"/>
        <v>0</v>
      </c>
      <c r="AX97" s="606"/>
      <c r="AY97" s="606"/>
      <c r="AZ97" s="606"/>
      <c r="BA97" s="607"/>
      <c r="BB97" s="72"/>
      <c r="BC97" s="47"/>
      <c r="BD97" s="43"/>
      <c r="BE97" s="43"/>
      <c r="BF97" s="611" t="str">
        <f t="shared" si="2"/>
        <v/>
      </c>
      <c r="BG97" s="612"/>
      <c r="BH97" s="612"/>
      <c r="BI97" s="612"/>
      <c r="BJ97" s="612"/>
      <c r="BK97" s="612"/>
      <c r="BL97" s="613"/>
      <c r="BM97" s="654"/>
      <c r="BN97" s="655"/>
      <c r="BO97" s="655"/>
      <c r="BP97" s="655"/>
      <c r="BQ97" s="656"/>
      <c r="BR97" s="70"/>
      <c r="BS97" s="70"/>
      <c r="BT97" s="71"/>
      <c r="BU97" s="71"/>
      <c r="BV97" s="542" t="str">
        <f t="shared" si="1"/>
        <v/>
      </c>
      <c r="BW97" s="543"/>
      <c r="BX97" s="543"/>
      <c r="BY97" s="544"/>
      <c r="BZ97" s="71"/>
      <c r="CA97" s="71"/>
      <c r="CB97" s="71"/>
      <c r="CC97" s="71"/>
      <c r="CD97" s="71"/>
      <c r="CE97" s="70"/>
      <c r="CF97" s="70"/>
      <c r="CG97" s="70"/>
      <c r="CH97" s="69"/>
      <c r="CI97" s="50"/>
      <c r="CJ97" s="49"/>
    </row>
    <row r="98" spans="1:88" ht="22.5" customHeight="1" thickBot="1">
      <c r="A98" s="48"/>
      <c r="B98" s="43"/>
      <c r="C98" s="43"/>
      <c r="D98" s="43"/>
      <c r="E98" s="43"/>
      <c r="F98" s="43"/>
      <c r="G98" s="43"/>
      <c r="H98" s="43"/>
      <c r="I98" s="47"/>
      <c r="J98" s="48"/>
      <c r="K98" s="43"/>
      <c r="L98" s="43"/>
      <c r="M98" s="43"/>
      <c r="N98" s="43"/>
      <c r="O98" s="43"/>
      <c r="P98" s="43"/>
      <c r="Q98" s="43"/>
      <c r="R98" s="43"/>
      <c r="S98" s="43"/>
      <c r="T98" s="43"/>
      <c r="U98" s="43"/>
      <c r="V98" s="43"/>
      <c r="W98" s="43"/>
      <c r="X98" s="48"/>
      <c r="Y98" s="43"/>
      <c r="Z98" s="614"/>
      <c r="AA98" s="615"/>
      <c r="AB98" s="615"/>
      <c r="AC98" s="615"/>
      <c r="AD98" s="615"/>
      <c r="AE98" s="615"/>
      <c r="AF98" s="616"/>
      <c r="AG98" s="667"/>
      <c r="AH98" s="643"/>
      <c r="AI98" s="641"/>
      <c r="AJ98" s="641"/>
      <c r="AK98" s="643"/>
      <c r="AL98" s="643"/>
      <c r="AM98" s="641"/>
      <c r="AN98" s="641"/>
      <c r="AO98" s="641"/>
      <c r="AP98" s="641"/>
      <c r="AQ98" s="641"/>
      <c r="AR98" s="641"/>
      <c r="AS98" s="641"/>
      <c r="AT98" s="641"/>
      <c r="AU98" s="641"/>
      <c r="AV98" s="666"/>
      <c r="AW98" s="608">
        <f t="shared" si="0"/>
        <v>0</v>
      </c>
      <c r="AX98" s="609"/>
      <c r="AY98" s="609"/>
      <c r="AZ98" s="609"/>
      <c r="BA98" s="610"/>
      <c r="BB98" s="72"/>
      <c r="BC98" s="47"/>
      <c r="BD98" s="43"/>
      <c r="BE98" s="43"/>
      <c r="BF98" s="611" t="str">
        <f t="shared" si="2"/>
        <v/>
      </c>
      <c r="BG98" s="612"/>
      <c r="BH98" s="612"/>
      <c r="BI98" s="612"/>
      <c r="BJ98" s="612"/>
      <c r="BK98" s="612"/>
      <c r="BL98" s="613"/>
      <c r="BM98" s="663"/>
      <c r="BN98" s="664"/>
      <c r="BO98" s="664"/>
      <c r="BP98" s="664"/>
      <c r="BQ98" s="665"/>
      <c r="BR98" s="70"/>
      <c r="BS98" s="70"/>
      <c r="BT98" s="71"/>
      <c r="BU98" s="71"/>
      <c r="BV98" s="542" t="str">
        <f t="shared" si="1"/>
        <v/>
      </c>
      <c r="BW98" s="543"/>
      <c r="BX98" s="543"/>
      <c r="BY98" s="544"/>
      <c r="BZ98" s="71"/>
      <c r="CA98" s="71"/>
      <c r="CB98" s="71"/>
      <c r="CC98" s="71"/>
      <c r="CD98" s="71"/>
      <c r="CE98" s="70"/>
      <c r="CF98" s="70"/>
      <c r="CG98" s="70"/>
      <c r="CH98" s="69"/>
      <c r="CI98" s="50"/>
      <c r="CJ98" s="49"/>
    </row>
    <row r="99" spans="1:88" ht="11.25" customHeight="1">
      <c r="A99" s="68"/>
      <c r="B99" s="66"/>
      <c r="C99" s="66"/>
      <c r="D99" s="66"/>
      <c r="E99" s="66"/>
      <c r="F99" s="66"/>
      <c r="G99" s="66"/>
      <c r="H99" s="66"/>
      <c r="I99" s="67"/>
      <c r="J99" s="68"/>
      <c r="K99" s="66"/>
      <c r="L99" s="66"/>
      <c r="M99" s="66"/>
      <c r="N99" s="66"/>
      <c r="O99" s="66"/>
      <c r="P99" s="66"/>
      <c r="Q99" s="66"/>
      <c r="R99" s="66"/>
      <c r="S99" s="66"/>
      <c r="T99" s="66"/>
      <c r="U99" s="66"/>
      <c r="V99" s="66"/>
      <c r="W99" s="67"/>
      <c r="X99" s="68"/>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7"/>
      <c r="BD99" s="66"/>
      <c r="BE99" s="66"/>
      <c r="BF99" s="66"/>
      <c r="BG99" s="66"/>
      <c r="BH99" s="66"/>
      <c r="BI99" s="66"/>
      <c r="BJ99" s="66"/>
      <c r="BK99" s="66"/>
      <c r="BL99" s="66"/>
      <c r="BM99" s="66"/>
      <c r="BN99" s="66"/>
      <c r="BO99" s="66"/>
      <c r="BP99" s="66"/>
      <c r="BQ99" s="66"/>
      <c r="BR99" s="66"/>
      <c r="BS99" s="66"/>
      <c r="BT99" s="66"/>
      <c r="BU99" s="66"/>
      <c r="BV99" s="66"/>
      <c r="BW99" s="66"/>
      <c r="BX99" s="66"/>
      <c r="BY99" s="66"/>
      <c r="BZ99" s="66"/>
      <c r="CA99" s="66"/>
      <c r="CB99" s="66"/>
      <c r="CC99" s="66"/>
      <c r="CD99" s="66"/>
      <c r="CE99" s="66"/>
      <c r="CF99" s="66"/>
      <c r="CG99" s="66"/>
      <c r="CH99" s="66"/>
      <c r="CI99" s="65"/>
      <c r="CJ99" s="64"/>
    </row>
    <row r="100" spans="1:88" ht="11.25" customHeight="1">
      <c r="A100" s="63"/>
      <c r="B100" s="61"/>
      <c r="C100" s="61"/>
      <c r="D100" s="61"/>
      <c r="E100" s="61"/>
      <c r="F100" s="61"/>
      <c r="G100" s="61"/>
      <c r="H100" s="61"/>
      <c r="I100" s="62"/>
      <c r="J100" s="63"/>
      <c r="K100" s="61"/>
      <c r="L100" s="61"/>
      <c r="M100" s="61"/>
      <c r="N100" s="61"/>
      <c r="O100" s="61"/>
      <c r="P100" s="61"/>
      <c r="Q100" s="61"/>
      <c r="R100" s="61"/>
      <c r="S100" s="61"/>
      <c r="T100" s="61"/>
      <c r="U100" s="61"/>
      <c r="V100" s="61"/>
      <c r="W100" s="62"/>
      <c r="X100" s="63"/>
      <c r="Y100" s="61"/>
      <c r="Z100" s="61"/>
      <c r="AA100" s="61"/>
      <c r="AB100" s="61"/>
      <c r="AC100" s="61"/>
      <c r="AD100" s="61"/>
      <c r="AE100" s="61"/>
      <c r="AF100" s="61"/>
      <c r="AG100" s="61"/>
      <c r="AH100" s="61"/>
      <c r="AI100" s="61"/>
      <c r="AJ100" s="61"/>
      <c r="AK100" s="61"/>
      <c r="AL100" s="61"/>
      <c r="AM100" s="61"/>
      <c r="AN100" s="61"/>
      <c r="AO100" s="61"/>
      <c r="AP100" s="61"/>
      <c r="AQ100" s="61"/>
      <c r="AR100" s="61"/>
      <c r="AS100" s="61"/>
      <c r="AT100" s="61"/>
      <c r="AU100" s="61"/>
      <c r="AV100" s="61"/>
      <c r="AW100" s="61"/>
      <c r="AX100" s="61"/>
      <c r="AY100" s="61"/>
      <c r="AZ100" s="61"/>
      <c r="BA100" s="61"/>
      <c r="BB100" s="61"/>
      <c r="BC100" s="62"/>
      <c r="BD100" s="61"/>
      <c r="BE100" s="61"/>
      <c r="BF100" s="61"/>
      <c r="BG100" s="61"/>
      <c r="BH100" s="61"/>
      <c r="BI100" s="61"/>
      <c r="BJ100" s="61"/>
      <c r="BK100" s="61"/>
      <c r="BL100" s="61"/>
      <c r="BM100" s="61"/>
      <c r="BN100" s="61"/>
      <c r="BO100" s="61"/>
      <c r="BP100" s="61"/>
      <c r="BQ100" s="61"/>
      <c r="BR100" s="61"/>
      <c r="BS100" s="61"/>
      <c r="BT100" s="61"/>
      <c r="BU100" s="61"/>
      <c r="BV100" s="61"/>
      <c r="BW100" s="61"/>
      <c r="BX100" s="61"/>
      <c r="BY100" s="61"/>
      <c r="BZ100" s="61"/>
      <c r="CA100" s="61"/>
      <c r="CB100" s="61"/>
      <c r="CC100" s="61"/>
      <c r="CD100" s="61"/>
      <c r="CE100" s="61"/>
      <c r="CF100" s="61"/>
      <c r="CG100" s="61"/>
      <c r="CH100" s="61"/>
      <c r="CI100" s="60"/>
      <c r="CJ100" s="59"/>
    </row>
    <row r="101" spans="1:88" s="43" customFormat="1" ht="24.75" customHeight="1">
      <c r="A101" s="48"/>
      <c r="B101" s="43" t="s">
        <v>129</v>
      </c>
      <c r="I101" s="47"/>
      <c r="J101" s="48"/>
      <c r="K101" s="596" t="s">
        <v>128</v>
      </c>
      <c r="L101" s="596"/>
      <c r="M101" s="596"/>
      <c r="N101" s="596"/>
      <c r="O101" s="596"/>
      <c r="P101" s="596"/>
      <c r="Q101" s="596"/>
      <c r="R101" s="596"/>
      <c r="S101" s="596"/>
      <c r="T101" s="596"/>
      <c r="U101" s="596"/>
      <c r="V101" s="596"/>
      <c r="W101" s="47"/>
      <c r="X101" s="539" t="s">
        <v>127</v>
      </c>
      <c r="Y101" s="540"/>
      <c r="Z101" s="540"/>
      <c r="AA101" s="540"/>
      <c r="AB101" s="540"/>
      <c r="AC101" s="540"/>
      <c r="AD101" s="540"/>
      <c r="AE101" s="540"/>
      <c r="AF101" s="540"/>
      <c r="AG101" s="540"/>
      <c r="AH101" s="540"/>
      <c r="AI101" s="540"/>
      <c r="AJ101" s="540"/>
      <c r="AK101" s="540"/>
      <c r="AL101" s="540"/>
      <c r="AM101" s="540"/>
      <c r="AN101" s="540"/>
      <c r="AO101" s="540"/>
      <c r="AP101" s="540"/>
      <c r="AQ101" s="540"/>
      <c r="AR101" s="540"/>
      <c r="AS101" s="540"/>
      <c r="AT101" s="540"/>
      <c r="AU101" s="540"/>
      <c r="AV101" s="540"/>
      <c r="AW101" s="540"/>
      <c r="AX101" s="540"/>
      <c r="AY101" s="540"/>
      <c r="AZ101" s="540"/>
      <c r="BA101" s="540"/>
      <c r="BB101" s="540"/>
      <c r="BC101" s="556"/>
      <c r="CI101" s="535"/>
      <c r="CJ101" s="648"/>
    </row>
    <row r="102" spans="1:88" s="43" customFormat="1" ht="24.75" customHeight="1">
      <c r="A102" s="48"/>
      <c r="I102" s="47"/>
      <c r="J102" s="48"/>
      <c r="K102" s="596"/>
      <c r="L102" s="596"/>
      <c r="M102" s="596"/>
      <c r="N102" s="596"/>
      <c r="O102" s="596"/>
      <c r="P102" s="596"/>
      <c r="Q102" s="596"/>
      <c r="R102" s="596"/>
      <c r="S102" s="596"/>
      <c r="T102" s="596"/>
      <c r="U102" s="596"/>
      <c r="V102" s="596"/>
      <c r="W102" s="47"/>
      <c r="X102" s="48"/>
      <c r="Y102" s="540" t="s">
        <v>126</v>
      </c>
      <c r="Z102" s="540"/>
      <c r="AA102" s="540"/>
      <c r="AB102" s="540"/>
      <c r="AC102" s="540"/>
      <c r="AD102" s="540"/>
      <c r="AE102" s="540"/>
      <c r="AF102" s="540"/>
      <c r="AG102" s="540"/>
      <c r="AH102" s="540"/>
      <c r="AI102" s="540"/>
      <c r="AJ102" s="540"/>
      <c r="AK102" s="540"/>
      <c r="AL102" s="540"/>
      <c r="AM102" s="540"/>
      <c r="AN102" s="540"/>
      <c r="AO102" s="540"/>
      <c r="AP102" s="540"/>
      <c r="AQ102" s="540"/>
      <c r="AR102" s="540"/>
      <c r="AS102" s="540"/>
      <c r="AT102" s="540"/>
      <c r="AU102" s="540"/>
      <c r="BC102" s="47"/>
      <c r="BE102" s="540" t="s">
        <v>126</v>
      </c>
      <c r="BF102" s="540"/>
      <c r="BG102" s="540"/>
      <c r="BH102" s="540"/>
      <c r="BI102" s="540"/>
      <c r="BJ102" s="540"/>
      <c r="BK102" s="540"/>
      <c r="BL102" s="540"/>
      <c r="BM102" s="540"/>
      <c r="BN102" s="540"/>
      <c r="BO102" s="540"/>
      <c r="BP102" s="540"/>
      <c r="BQ102" s="540"/>
      <c r="BR102" s="540"/>
      <c r="BS102" s="540"/>
      <c r="BT102" s="540"/>
      <c r="BU102" s="540"/>
      <c r="BV102" s="540"/>
      <c r="BW102" s="540"/>
      <c r="BX102" s="540"/>
      <c r="BY102" s="540"/>
      <c r="BZ102" s="540"/>
      <c r="CA102" s="540"/>
      <c r="CB102" s="552"/>
      <c r="CC102" s="553"/>
      <c r="CD102" s="554"/>
      <c r="CI102" s="535"/>
      <c r="CJ102" s="648"/>
    </row>
    <row r="103" spans="1:88" s="43" customFormat="1" ht="24.75" customHeight="1">
      <c r="A103" s="48"/>
      <c r="I103" s="47"/>
      <c r="J103" s="48"/>
      <c r="W103" s="47"/>
      <c r="X103" s="48"/>
      <c r="Y103" s="540" t="s">
        <v>125</v>
      </c>
      <c r="Z103" s="540"/>
      <c r="AA103" s="540"/>
      <c r="AB103" s="540"/>
      <c r="AC103" s="540"/>
      <c r="AD103" s="540"/>
      <c r="AE103" s="540"/>
      <c r="AF103" s="540"/>
      <c r="AG103" s="540"/>
      <c r="AH103" s="540"/>
      <c r="AI103" s="540"/>
      <c r="AJ103" s="540"/>
      <c r="AK103" s="540"/>
      <c r="AL103" s="540"/>
      <c r="AM103" s="540"/>
      <c r="AN103" s="540"/>
      <c r="AO103" s="540"/>
      <c r="AP103" s="540"/>
      <c r="AQ103" s="540"/>
      <c r="AR103" s="540"/>
      <c r="AS103" s="540"/>
      <c r="AT103" s="540"/>
      <c r="AU103" s="540"/>
      <c r="BC103" s="47"/>
      <c r="BE103" s="540" t="s">
        <v>125</v>
      </c>
      <c r="BF103" s="540"/>
      <c r="BG103" s="540"/>
      <c r="BH103" s="540"/>
      <c r="BI103" s="540"/>
      <c r="BJ103" s="540"/>
      <c r="BK103" s="540"/>
      <c r="BL103" s="540"/>
      <c r="BM103" s="540"/>
      <c r="BN103" s="540"/>
      <c r="BO103" s="540"/>
      <c r="BP103" s="540"/>
      <c r="BQ103" s="540"/>
      <c r="BR103" s="540"/>
      <c r="BS103" s="540"/>
      <c r="BT103" s="540"/>
      <c r="BU103" s="540"/>
      <c r="BV103" s="540"/>
      <c r="BW103" s="540"/>
      <c r="BX103" s="540"/>
      <c r="BY103" s="540"/>
      <c r="BZ103" s="540"/>
      <c r="CA103" s="540"/>
      <c r="CB103" s="552"/>
      <c r="CC103" s="553"/>
      <c r="CD103" s="554"/>
      <c r="CI103" s="535"/>
      <c r="CJ103" s="648"/>
    </row>
    <row r="104" spans="1:88" s="43" customFormat="1" ht="24.75" customHeight="1">
      <c r="A104" s="48"/>
      <c r="I104" s="47"/>
      <c r="J104" s="48"/>
      <c r="W104" s="47"/>
      <c r="X104" s="48"/>
      <c r="Y104" s="540" t="s">
        <v>124</v>
      </c>
      <c r="Z104" s="540"/>
      <c r="AA104" s="540"/>
      <c r="AB104" s="540"/>
      <c r="AC104" s="540"/>
      <c r="AD104" s="540"/>
      <c r="AE104" s="540"/>
      <c r="AF104" s="540"/>
      <c r="AG104" s="540"/>
      <c r="AH104" s="540"/>
      <c r="AI104" s="540"/>
      <c r="AJ104" s="540"/>
      <c r="AK104" s="540"/>
      <c r="AL104" s="540"/>
      <c r="AM104" s="540"/>
      <c r="AN104" s="540"/>
      <c r="AO104" s="540"/>
      <c r="AP104" s="540"/>
      <c r="AQ104" s="540"/>
      <c r="AR104" s="540"/>
      <c r="AS104" s="540"/>
      <c r="AT104" s="540"/>
      <c r="AU104" s="540"/>
      <c r="BC104" s="47"/>
      <c r="BE104" s="540" t="s">
        <v>124</v>
      </c>
      <c r="BF104" s="540"/>
      <c r="BG104" s="540"/>
      <c r="BH104" s="540"/>
      <c r="BI104" s="540"/>
      <c r="BJ104" s="540"/>
      <c r="BK104" s="540"/>
      <c r="BL104" s="540"/>
      <c r="BM104" s="540"/>
      <c r="BN104" s="540"/>
      <c r="BO104" s="540"/>
      <c r="BP104" s="540"/>
      <c r="BQ104" s="540"/>
      <c r="BR104" s="540"/>
      <c r="BS104" s="540"/>
      <c r="BT104" s="540"/>
      <c r="BU104" s="540"/>
      <c r="BV104" s="540"/>
      <c r="BW104" s="540"/>
      <c r="BX104" s="540"/>
      <c r="BY104" s="540"/>
      <c r="BZ104" s="540"/>
      <c r="CA104" s="540"/>
      <c r="CB104" s="552"/>
      <c r="CC104" s="553"/>
      <c r="CD104" s="554"/>
      <c r="CI104" s="535"/>
      <c r="CJ104" s="648"/>
    </row>
    <row r="105" spans="1:88" s="43" customFormat="1" ht="24.75" customHeight="1">
      <c r="A105" s="48"/>
      <c r="I105" s="47"/>
      <c r="J105" s="48"/>
      <c r="W105" s="47"/>
      <c r="X105" s="48"/>
      <c r="Y105" s="540" t="s">
        <v>123</v>
      </c>
      <c r="Z105" s="540"/>
      <c r="AA105" s="540"/>
      <c r="AB105" s="540"/>
      <c r="AC105" s="540"/>
      <c r="AD105" s="540"/>
      <c r="AE105" s="540"/>
      <c r="AF105" s="540"/>
      <c r="AG105" s="540"/>
      <c r="AH105" s="540"/>
      <c r="AI105" s="540"/>
      <c r="AJ105" s="540"/>
      <c r="AK105" s="540"/>
      <c r="AL105" s="540"/>
      <c r="AM105" s="540"/>
      <c r="AN105" s="540"/>
      <c r="AO105" s="540"/>
      <c r="AP105" s="540"/>
      <c r="AQ105" s="540"/>
      <c r="AR105" s="540"/>
      <c r="AS105" s="540"/>
      <c r="AT105" s="540"/>
      <c r="AU105" s="540"/>
      <c r="BC105" s="47"/>
      <c r="BE105" s="540" t="s">
        <v>123</v>
      </c>
      <c r="BF105" s="540"/>
      <c r="BG105" s="540"/>
      <c r="BH105" s="540"/>
      <c r="BI105" s="540"/>
      <c r="BJ105" s="540"/>
      <c r="BK105" s="540"/>
      <c r="BL105" s="540"/>
      <c r="BM105" s="540"/>
      <c r="BN105" s="540"/>
      <c r="BO105" s="540"/>
      <c r="BP105" s="540"/>
      <c r="BQ105" s="540"/>
      <c r="BR105" s="540"/>
      <c r="BS105" s="540"/>
      <c r="BT105" s="540"/>
      <c r="BU105" s="540"/>
      <c r="BV105" s="540"/>
      <c r="BW105" s="540"/>
      <c r="BX105" s="540"/>
      <c r="BY105" s="540"/>
      <c r="BZ105" s="540"/>
      <c r="CA105" s="540"/>
      <c r="CB105" s="552"/>
      <c r="CC105" s="553"/>
      <c r="CD105" s="554"/>
      <c r="CI105" s="535"/>
      <c r="CJ105" s="648"/>
    </row>
    <row r="106" spans="1:88" s="43" customFormat="1" ht="24.75" customHeight="1">
      <c r="A106" s="48"/>
      <c r="I106" s="47"/>
      <c r="J106" s="48"/>
      <c r="W106" s="47"/>
      <c r="X106" s="48"/>
      <c r="Y106" s="540" t="s">
        <v>122</v>
      </c>
      <c r="Z106" s="540"/>
      <c r="AA106" s="540"/>
      <c r="AB106" s="540"/>
      <c r="AC106" s="540"/>
      <c r="AD106" s="540"/>
      <c r="AE106" s="540"/>
      <c r="AF106" s="540"/>
      <c r="AG106" s="540"/>
      <c r="AH106" s="540"/>
      <c r="AI106" s="540"/>
      <c r="AJ106" s="540"/>
      <c r="AK106" s="540"/>
      <c r="AL106" s="540"/>
      <c r="AM106" s="540"/>
      <c r="AN106" s="540"/>
      <c r="AO106" s="540"/>
      <c r="AP106" s="540"/>
      <c r="AQ106" s="540"/>
      <c r="AR106" s="540"/>
      <c r="AS106" s="540"/>
      <c r="AT106" s="540"/>
      <c r="AU106" s="540"/>
      <c r="BC106" s="47"/>
      <c r="BE106" s="540" t="s">
        <v>122</v>
      </c>
      <c r="BF106" s="540"/>
      <c r="BG106" s="540"/>
      <c r="BH106" s="540"/>
      <c r="BI106" s="540"/>
      <c r="BJ106" s="540"/>
      <c r="BK106" s="540"/>
      <c r="BL106" s="540"/>
      <c r="BM106" s="540"/>
      <c r="BN106" s="540"/>
      <c r="BO106" s="540"/>
      <c r="BP106" s="540"/>
      <c r="BQ106" s="540"/>
      <c r="BR106" s="540"/>
      <c r="BS106" s="540"/>
      <c r="BT106" s="540"/>
      <c r="BU106" s="540"/>
      <c r="BV106" s="540"/>
      <c r="BW106" s="540"/>
      <c r="BX106" s="540"/>
      <c r="BY106" s="540"/>
      <c r="BZ106" s="540"/>
      <c r="CA106" s="540"/>
      <c r="CB106" s="552"/>
      <c r="CC106" s="553"/>
      <c r="CD106" s="554"/>
      <c r="CI106" s="535"/>
      <c r="CJ106" s="648"/>
    </row>
    <row r="107" spans="1:88" s="43" customFormat="1" ht="24.75" customHeight="1">
      <c r="A107" s="48"/>
      <c r="I107" s="47"/>
      <c r="J107" s="48"/>
      <c r="W107" s="47"/>
      <c r="X107" s="48"/>
      <c r="Y107" s="540" t="s">
        <v>121</v>
      </c>
      <c r="Z107" s="540"/>
      <c r="AA107" s="540"/>
      <c r="AB107" s="540"/>
      <c r="AC107" s="540"/>
      <c r="AD107" s="540"/>
      <c r="AE107" s="540"/>
      <c r="AF107" s="540"/>
      <c r="AG107" s="540"/>
      <c r="AH107" s="540"/>
      <c r="AI107" s="540"/>
      <c r="AJ107" s="540"/>
      <c r="AK107" s="540"/>
      <c r="AL107" s="540"/>
      <c r="AM107" s="540"/>
      <c r="AN107" s="540"/>
      <c r="AO107" s="540"/>
      <c r="AP107" s="540"/>
      <c r="AQ107" s="540"/>
      <c r="AR107" s="540"/>
      <c r="AS107" s="540"/>
      <c r="AT107" s="540"/>
      <c r="AU107" s="540"/>
      <c r="BC107" s="47"/>
      <c r="BE107" s="540" t="s">
        <v>121</v>
      </c>
      <c r="BF107" s="540"/>
      <c r="BG107" s="540"/>
      <c r="BH107" s="540"/>
      <c r="BI107" s="540"/>
      <c r="BJ107" s="540"/>
      <c r="BK107" s="540"/>
      <c r="BL107" s="540"/>
      <c r="BM107" s="540"/>
      <c r="BN107" s="540"/>
      <c r="BO107" s="540"/>
      <c r="BP107" s="540"/>
      <c r="BQ107" s="540"/>
      <c r="BR107" s="540"/>
      <c r="BS107" s="540"/>
      <c r="BT107" s="540"/>
      <c r="BU107" s="540"/>
      <c r="BV107" s="540"/>
      <c r="BW107" s="540"/>
      <c r="BX107" s="540"/>
      <c r="BY107" s="540"/>
      <c r="BZ107" s="540"/>
      <c r="CA107" s="556"/>
      <c r="CB107" s="552"/>
      <c r="CC107" s="553"/>
      <c r="CD107" s="554"/>
      <c r="CI107" s="535"/>
      <c r="CJ107" s="648"/>
    </row>
    <row r="108" spans="1:88" s="51" customFormat="1" ht="11.25" customHeight="1">
      <c r="A108" s="57"/>
      <c r="B108" s="53"/>
      <c r="C108" s="53"/>
      <c r="D108" s="53"/>
      <c r="E108" s="53"/>
      <c r="F108" s="53"/>
      <c r="G108" s="53"/>
      <c r="H108" s="53"/>
      <c r="I108" s="56"/>
      <c r="J108" s="57"/>
      <c r="K108" s="53"/>
      <c r="L108" s="53"/>
      <c r="M108" s="53"/>
      <c r="N108" s="53"/>
      <c r="O108" s="53"/>
      <c r="P108" s="53"/>
      <c r="Q108" s="53"/>
      <c r="R108" s="53"/>
      <c r="S108" s="53"/>
      <c r="T108" s="53"/>
      <c r="U108" s="53"/>
      <c r="V108" s="53"/>
      <c r="W108" s="56"/>
      <c r="X108" s="57"/>
      <c r="Y108" s="53"/>
      <c r="Z108" s="53"/>
      <c r="AA108" s="53"/>
      <c r="AB108" s="53"/>
      <c r="AC108" s="53"/>
      <c r="AD108" s="53"/>
      <c r="AE108" s="53"/>
      <c r="AF108" s="53"/>
      <c r="AG108" s="53"/>
      <c r="AH108" s="53"/>
      <c r="AI108" s="53"/>
      <c r="AJ108" s="53"/>
      <c r="AK108" s="53"/>
      <c r="AL108" s="53"/>
      <c r="AM108" s="53"/>
      <c r="AN108" s="53"/>
      <c r="AO108" s="53"/>
      <c r="AP108" s="53"/>
      <c r="AQ108" s="53"/>
      <c r="AR108" s="53"/>
      <c r="AS108" s="53"/>
      <c r="AT108" s="53"/>
      <c r="AU108" s="53"/>
      <c r="AV108" s="53"/>
      <c r="AW108" s="53"/>
      <c r="AX108" s="53"/>
      <c r="AY108" s="53"/>
      <c r="AZ108" s="53"/>
      <c r="BA108" s="53"/>
      <c r="BB108" s="53"/>
      <c r="BC108" s="56"/>
      <c r="BD108" s="53"/>
      <c r="BE108" s="53"/>
      <c r="BF108" s="53"/>
      <c r="BG108" s="55"/>
      <c r="BH108" s="55"/>
      <c r="BI108" s="55"/>
      <c r="BJ108" s="55"/>
      <c r="BK108" s="55"/>
      <c r="BL108" s="55"/>
      <c r="BM108" s="55"/>
      <c r="BN108" s="55"/>
      <c r="BO108" s="55"/>
      <c r="BP108" s="55"/>
      <c r="BQ108" s="55"/>
      <c r="BR108" s="55"/>
      <c r="BS108" s="55"/>
      <c r="BT108" s="55"/>
      <c r="BU108" s="55"/>
      <c r="BV108" s="55"/>
      <c r="BW108" s="55"/>
      <c r="BX108" s="55"/>
      <c r="BY108" s="55"/>
      <c r="BZ108" s="55"/>
      <c r="CA108" s="55"/>
      <c r="CB108" s="54"/>
      <c r="CC108" s="54"/>
      <c r="CD108" s="54"/>
      <c r="CE108" s="53"/>
      <c r="CF108" s="53"/>
      <c r="CG108" s="53"/>
      <c r="CH108" s="53"/>
      <c r="CI108" s="39"/>
      <c r="CJ108" s="52"/>
    </row>
    <row r="109" spans="1:88" ht="11.25" customHeight="1">
      <c r="A109" s="48"/>
      <c r="B109" s="43"/>
      <c r="C109" s="43"/>
      <c r="D109" s="43"/>
      <c r="E109" s="43"/>
      <c r="F109" s="43"/>
      <c r="G109" s="43"/>
      <c r="H109" s="43"/>
      <c r="I109" s="47"/>
      <c r="J109" s="48"/>
      <c r="K109" s="43"/>
      <c r="L109" s="43"/>
      <c r="M109" s="43"/>
      <c r="N109" s="43"/>
      <c r="O109" s="43"/>
      <c r="P109" s="43"/>
      <c r="Q109" s="43"/>
      <c r="R109" s="43"/>
      <c r="S109" s="43"/>
      <c r="T109" s="43"/>
      <c r="U109" s="43"/>
      <c r="V109" s="43"/>
      <c r="W109" s="47"/>
      <c r="X109" s="48"/>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7"/>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50"/>
      <c r="CJ109" s="49"/>
    </row>
    <row r="110" spans="1:88" s="43" customFormat="1" ht="24.75" customHeight="1">
      <c r="A110" s="48" t="s">
        <v>120</v>
      </c>
      <c r="I110" s="47"/>
      <c r="J110" s="48"/>
      <c r="K110" s="537" t="s">
        <v>119</v>
      </c>
      <c r="L110" s="537"/>
      <c r="M110" s="537"/>
      <c r="N110" s="537"/>
      <c r="O110" s="537"/>
      <c r="P110" s="537"/>
      <c r="Q110" s="537"/>
      <c r="R110" s="537"/>
      <c r="S110" s="537"/>
      <c r="T110" s="537"/>
      <c r="U110" s="537"/>
      <c r="V110" s="537"/>
      <c r="W110" s="47"/>
      <c r="X110" s="598" t="s">
        <v>118</v>
      </c>
      <c r="Y110" s="537"/>
      <c r="Z110" s="537"/>
      <c r="AA110" s="537"/>
      <c r="AB110" s="537"/>
      <c r="AC110" s="537"/>
      <c r="AD110" s="537"/>
      <c r="AE110" s="537"/>
      <c r="AF110" s="537"/>
      <c r="AG110" s="537"/>
      <c r="AH110" s="537"/>
      <c r="AI110" s="537"/>
      <c r="AJ110" s="537"/>
      <c r="AK110" s="537"/>
      <c r="AL110" s="537"/>
      <c r="AM110" s="537"/>
      <c r="AN110" s="537"/>
      <c r="AO110" s="537"/>
      <c r="AP110" s="537"/>
      <c r="AQ110" s="537"/>
      <c r="AR110" s="537"/>
      <c r="AS110" s="537"/>
      <c r="AT110" s="537"/>
      <c r="AU110" s="537"/>
      <c r="AV110" s="537"/>
      <c r="AW110" s="537"/>
      <c r="AX110" s="537"/>
      <c r="AY110" s="537"/>
      <c r="AZ110" s="537"/>
      <c r="BA110" s="537"/>
      <c r="BB110" s="537"/>
      <c r="BC110" s="599"/>
      <c r="BF110" s="548"/>
      <c r="BG110" s="548"/>
      <c r="BH110" s="548"/>
      <c r="CI110" s="535"/>
      <c r="CJ110" s="642"/>
    </row>
    <row r="111" spans="1:88" s="43" customFormat="1" ht="24.75" customHeight="1">
      <c r="A111" s="48"/>
      <c r="I111" s="47"/>
      <c r="J111" s="48"/>
      <c r="W111" s="47"/>
      <c r="X111" s="598" t="s">
        <v>117</v>
      </c>
      <c r="Y111" s="537"/>
      <c r="Z111" s="537"/>
      <c r="AA111" s="537"/>
      <c r="AB111" s="537"/>
      <c r="AC111" s="537"/>
      <c r="AD111" s="537"/>
      <c r="AE111" s="537"/>
      <c r="AF111" s="537"/>
      <c r="AG111" s="537"/>
      <c r="AH111" s="537"/>
      <c r="AI111" s="537"/>
      <c r="AJ111" s="537"/>
      <c r="AK111" s="537"/>
      <c r="AL111" s="537"/>
      <c r="AM111" s="537"/>
      <c r="AN111" s="537"/>
      <c r="AO111" s="537"/>
      <c r="AP111" s="537"/>
      <c r="AQ111" s="537"/>
      <c r="AR111" s="537"/>
      <c r="AS111" s="537"/>
      <c r="AT111" s="537"/>
      <c r="AU111" s="537"/>
      <c r="AV111" s="537"/>
      <c r="AW111" s="537"/>
      <c r="AX111" s="537"/>
      <c r="AY111" s="537"/>
      <c r="AZ111" s="537"/>
      <c r="BA111" s="537"/>
      <c r="BB111" s="537"/>
      <c r="BC111" s="599"/>
      <c r="BF111" s="548"/>
      <c r="BG111" s="548"/>
      <c r="BH111" s="548"/>
      <c r="CI111" s="535"/>
      <c r="CJ111" s="642"/>
    </row>
    <row r="112" spans="1:88" s="37" customFormat="1" ht="11.25" customHeight="1">
      <c r="A112" s="42"/>
      <c r="B112" s="40"/>
      <c r="C112" s="40"/>
      <c r="D112" s="40"/>
      <c r="E112" s="40"/>
      <c r="F112" s="40"/>
      <c r="G112" s="40"/>
      <c r="H112" s="40"/>
      <c r="I112" s="41"/>
      <c r="J112" s="42"/>
      <c r="K112" s="40"/>
      <c r="L112" s="40"/>
      <c r="M112" s="40"/>
      <c r="N112" s="40"/>
      <c r="O112" s="40"/>
      <c r="P112" s="40"/>
      <c r="Q112" s="40"/>
      <c r="R112" s="40"/>
      <c r="S112" s="40"/>
      <c r="T112" s="40"/>
      <c r="U112" s="40"/>
      <c r="V112" s="40"/>
      <c r="W112" s="41"/>
      <c r="X112" s="42"/>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1"/>
      <c r="BD112" s="40"/>
      <c r="BE112" s="40"/>
      <c r="BF112" s="545"/>
      <c r="BG112" s="546"/>
      <c r="BH112" s="547"/>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39"/>
      <c r="CJ112" s="38"/>
    </row>
    <row r="114" spans="2:88" ht="24.75" customHeight="1">
      <c r="B114" s="534" t="s">
        <v>116</v>
      </c>
      <c r="C114" s="534"/>
      <c r="D114" s="534"/>
      <c r="E114" s="534"/>
      <c r="F114" s="534"/>
      <c r="G114" s="534"/>
      <c r="H114" s="534"/>
      <c r="I114" s="534"/>
      <c r="J114" s="534"/>
      <c r="K114" s="534"/>
      <c r="L114" s="534"/>
      <c r="M114" s="534"/>
      <c r="N114" s="534"/>
      <c r="O114" s="534"/>
      <c r="P114" s="534"/>
      <c r="Q114" s="534"/>
      <c r="R114" s="534"/>
      <c r="S114" s="534"/>
      <c r="T114" s="534"/>
      <c r="U114" s="534"/>
      <c r="V114" s="534"/>
      <c r="W114" s="534"/>
      <c r="X114" s="534"/>
      <c r="Y114" s="534"/>
      <c r="Z114" s="534"/>
      <c r="AA114" s="534"/>
      <c r="AB114" s="534"/>
      <c r="AC114" s="534"/>
      <c r="AD114" s="534"/>
      <c r="AE114" s="534"/>
      <c r="AF114" s="534"/>
      <c r="AG114" s="534"/>
      <c r="AH114" s="534"/>
      <c r="AI114" s="534"/>
      <c r="AJ114" s="534"/>
      <c r="AK114" s="534"/>
      <c r="AL114" s="534"/>
      <c r="AM114" s="534"/>
      <c r="AN114" s="534"/>
      <c r="AO114" s="534"/>
      <c r="AP114" s="534"/>
      <c r="AQ114" s="534"/>
      <c r="AR114" s="534"/>
      <c r="AS114" s="534"/>
      <c r="AT114" s="534"/>
      <c r="AU114" s="534"/>
      <c r="AV114" s="534"/>
      <c r="AW114" s="534"/>
      <c r="AX114" s="534"/>
      <c r="AY114" s="534"/>
      <c r="AZ114" s="534"/>
      <c r="BA114" s="534"/>
      <c r="BB114" s="534"/>
      <c r="BC114" s="534"/>
      <c r="BD114" s="534"/>
      <c r="BE114" s="534"/>
      <c r="BF114" s="534"/>
      <c r="BG114" s="534"/>
      <c r="BH114" s="534"/>
      <c r="BI114" s="534"/>
      <c r="BJ114" s="534"/>
      <c r="BK114" s="534"/>
      <c r="BL114" s="534"/>
      <c r="BM114" s="534"/>
      <c r="BN114" s="534"/>
      <c r="BO114" s="534"/>
      <c r="BP114" s="534"/>
      <c r="BQ114" s="534"/>
      <c r="BR114" s="534"/>
      <c r="BS114" s="534"/>
      <c r="BT114" s="534"/>
      <c r="BU114" s="534"/>
      <c r="BV114" s="534"/>
      <c r="BW114" s="534"/>
      <c r="BX114" s="534"/>
      <c r="BY114" s="534"/>
      <c r="BZ114" s="534"/>
      <c r="CA114" s="534"/>
      <c r="CB114" s="534"/>
      <c r="CC114" s="534"/>
      <c r="CD114" s="534"/>
      <c r="CE114" s="534"/>
      <c r="CF114" s="534"/>
      <c r="CG114" s="534"/>
      <c r="CH114" s="534"/>
      <c r="CI114" s="534"/>
      <c r="CJ114" s="534"/>
    </row>
    <row r="115" spans="2:88" ht="24.75" customHeight="1">
      <c r="B115" s="534" t="s">
        <v>115</v>
      </c>
      <c r="C115" s="534"/>
      <c r="D115" s="534"/>
      <c r="E115" s="534"/>
      <c r="F115" s="534"/>
      <c r="G115" s="534"/>
      <c r="H115" s="534"/>
      <c r="I115" s="534"/>
      <c r="J115" s="534"/>
      <c r="K115" s="534"/>
      <c r="L115" s="534"/>
      <c r="M115" s="534"/>
      <c r="N115" s="534"/>
      <c r="O115" s="534"/>
      <c r="P115" s="534"/>
      <c r="Q115" s="534"/>
      <c r="R115" s="534"/>
      <c r="S115" s="534"/>
      <c r="T115" s="534"/>
      <c r="U115" s="534"/>
      <c r="V115" s="534"/>
      <c r="W115" s="534"/>
      <c r="X115" s="534"/>
      <c r="Y115" s="534"/>
      <c r="Z115" s="534"/>
      <c r="AA115" s="534"/>
      <c r="AB115" s="534"/>
      <c r="AC115" s="534"/>
      <c r="AD115" s="534"/>
      <c r="AE115" s="534"/>
      <c r="AF115" s="534"/>
      <c r="AG115" s="534"/>
      <c r="AH115" s="534"/>
      <c r="AI115" s="534"/>
      <c r="AJ115" s="534"/>
      <c r="AK115" s="534"/>
      <c r="AL115" s="534"/>
      <c r="AM115" s="534"/>
      <c r="AN115" s="534"/>
      <c r="AO115" s="534"/>
      <c r="AP115" s="534"/>
      <c r="AQ115" s="534"/>
      <c r="AR115" s="534"/>
      <c r="AS115" s="534"/>
      <c r="AT115" s="534"/>
      <c r="AU115" s="534"/>
      <c r="AV115" s="534"/>
      <c r="AW115" s="534"/>
      <c r="AX115" s="534"/>
      <c r="AY115" s="534"/>
      <c r="AZ115" s="534"/>
      <c r="BA115" s="534"/>
      <c r="BB115" s="534"/>
      <c r="BC115" s="534"/>
      <c r="BD115" s="534"/>
      <c r="BE115" s="534"/>
      <c r="BF115" s="534"/>
      <c r="BG115" s="534"/>
      <c r="BH115" s="534"/>
      <c r="BI115" s="534"/>
      <c r="BJ115" s="534"/>
      <c r="BK115" s="534"/>
      <c r="BL115" s="534"/>
      <c r="BM115" s="534"/>
      <c r="BN115" s="534"/>
      <c r="BO115" s="534"/>
      <c r="BP115" s="534"/>
      <c r="BQ115" s="534"/>
      <c r="BR115" s="534"/>
      <c r="BS115" s="534"/>
      <c r="BT115" s="534"/>
      <c r="BU115" s="534"/>
      <c r="BV115" s="534"/>
      <c r="BW115" s="534"/>
      <c r="BX115" s="534"/>
      <c r="BY115" s="534"/>
      <c r="BZ115" s="534"/>
      <c r="CA115" s="534"/>
      <c r="CB115" s="534"/>
      <c r="CC115" s="534"/>
      <c r="CD115" s="534"/>
      <c r="CE115" s="534"/>
      <c r="CF115" s="534"/>
      <c r="CG115" s="534"/>
      <c r="CH115" s="534"/>
      <c r="CI115" s="534"/>
      <c r="CJ115" s="534"/>
    </row>
  </sheetData>
  <mergeCells count="359">
    <mergeCell ref="AS98:AT98"/>
    <mergeCell ref="AU98:AV98"/>
    <mergeCell ref="Z94:AF94"/>
    <mergeCell ref="Z95:AF95"/>
    <mergeCell ref="Z96:AF96"/>
    <mergeCell ref="Z97:AF97"/>
    <mergeCell ref="Z98:AF98"/>
    <mergeCell ref="AQ98:AR98"/>
    <mergeCell ref="AG98:AH98"/>
    <mergeCell ref="AI98:AJ98"/>
    <mergeCell ref="AO94:AP94"/>
    <mergeCell ref="AG94:AH94"/>
    <mergeCell ref="AI94:AJ94"/>
    <mergeCell ref="AK94:AL94"/>
    <mergeCell ref="AQ94:AR94"/>
    <mergeCell ref="AS94:AT94"/>
    <mergeCell ref="AU94:AV94"/>
    <mergeCell ref="AO95:AP95"/>
    <mergeCell ref="AQ95:AR95"/>
    <mergeCell ref="AS95:AT95"/>
    <mergeCell ref="AU95:AV95"/>
    <mergeCell ref="BV98:BY98"/>
    <mergeCell ref="BV97:BY97"/>
    <mergeCell ref="BM94:BQ94"/>
    <mergeCell ref="BM95:BQ95"/>
    <mergeCell ref="BM96:BQ96"/>
    <mergeCell ref="BV92:BY92"/>
    <mergeCell ref="BV93:BY93"/>
    <mergeCell ref="BV94:BY94"/>
    <mergeCell ref="BV95:BY95"/>
    <mergeCell ref="BV96:BY96"/>
    <mergeCell ref="BM92:BQ92"/>
    <mergeCell ref="BM93:BQ93"/>
    <mergeCell ref="BM98:BQ98"/>
    <mergeCell ref="BM97:BQ97"/>
    <mergeCell ref="AW95:BA95"/>
    <mergeCell ref="BD1:BJ1"/>
    <mergeCell ref="BK1:CH1"/>
    <mergeCell ref="CI10:CI12"/>
    <mergeCell ref="CJ10:CJ12"/>
    <mergeCell ref="CI15:CI19"/>
    <mergeCell ref="CJ15:CJ19"/>
    <mergeCell ref="BP16:CA17"/>
    <mergeCell ref="CD17:CF17"/>
    <mergeCell ref="CB17:CC17"/>
    <mergeCell ref="BK10:BM10"/>
    <mergeCell ref="BD4:CH4"/>
    <mergeCell ref="BF89:BL90"/>
    <mergeCell ref="BF91:BL91"/>
    <mergeCell ref="BF92:BL92"/>
    <mergeCell ref="BF93:BL93"/>
    <mergeCell ref="BF94:BL94"/>
    <mergeCell ref="BM89:BQ90"/>
    <mergeCell ref="BM91:BQ91"/>
    <mergeCell ref="CJ57:CJ69"/>
    <mergeCell ref="BE81:CA81"/>
    <mergeCell ref="BE80:CA80"/>
    <mergeCell ref="BG68:CD69"/>
    <mergeCell ref="BZ30:CA30"/>
    <mergeCell ref="BV91:BY91"/>
    <mergeCell ref="BV89:BY90"/>
    <mergeCell ref="AM93:AN93"/>
    <mergeCell ref="AM92:AN92"/>
    <mergeCell ref="AO92:AP92"/>
    <mergeCell ref="AQ92:AR92"/>
    <mergeCell ref="AG93:AH93"/>
    <mergeCell ref="AI93:AJ93"/>
    <mergeCell ref="AK93:AL93"/>
    <mergeCell ref="AG92:AH92"/>
    <mergeCell ref="AI92:AJ92"/>
    <mergeCell ref="AK92:AL92"/>
    <mergeCell ref="AS92:AT92"/>
    <mergeCell ref="AU92:AV92"/>
    <mergeCell ref="AO93:AP93"/>
    <mergeCell ref="AQ93:AR93"/>
    <mergeCell ref="AS93:AT93"/>
    <mergeCell ref="AU93:AV93"/>
    <mergeCell ref="CI76:CI82"/>
    <mergeCell ref="CJ101:CJ107"/>
    <mergeCell ref="CI101:CI107"/>
    <mergeCell ref="CI22:CI23"/>
    <mergeCell ref="CJ22:CJ23"/>
    <mergeCell ref="CI44:CI53"/>
    <mergeCell ref="CJ44:CJ53"/>
    <mergeCell ref="CI57:CI69"/>
    <mergeCell ref="Y31:AW31"/>
    <mergeCell ref="Y32:AW32"/>
    <mergeCell ref="AP37:AU37"/>
    <mergeCell ref="AA35:AB35"/>
    <mergeCell ref="AF35:AK35"/>
    <mergeCell ref="AL35:AM35"/>
    <mergeCell ref="AQ97:AR97"/>
    <mergeCell ref="AS97:AT97"/>
    <mergeCell ref="AU97:AV97"/>
    <mergeCell ref="AG95:AH95"/>
    <mergeCell ref="AI95:AJ95"/>
    <mergeCell ref="AK95:AL95"/>
    <mergeCell ref="AM95:AN95"/>
    <mergeCell ref="AM94:AN94"/>
    <mergeCell ref="Z91:AF91"/>
    <mergeCell ref="Z92:AF92"/>
    <mergeCell ref="B114:CJ114"/>
    <mergeCell ref="K57:V58"/>
    <mergeCell ref="K101:V102"/>
    <mergeCell ref="AM98:AN98"/>
    <mergeCell ref="AO98:AP98"/>
    <mergeCell ref="CI110:CI111"/>
    <mergeCell ref="CJ110:CJ111"/>
    <mergeCell ref="CI72:CI73"/>
    <mergeCell ref="CJ72:CJ73"/>
    <mergeCell ref="CJ76:CJ82"/>
    <mergeCell ref="AK98:AL98"/>
    <mergeCell ref="AG97:AH97"/>
    <mergeCell ref="AI97:AJ97"/>
    <mergeCell ref="AK97:AL97"/>
    <mergeCell ref="AM97:AN97"/>
    <mergeCell ref="AM96:AN96"/>
    <mergeCell ref="AG96:AH96"/>
    <mergeCell ref="AI96:AJ96"/>
    <mergeCell ref="AK96:AL96"/>
    <mergeCell ref="AO96:AP96"/>
    <mergeCell ref="AQ96:AR96"/>
    <mergeCell ref="AS96:AT96"/>
    <mergeCell ref="AU96:AV96"/>
    <mergeCell ref="AO97:AP97"/>
    <mergeCell ref="BF67:CD67"/>
    <mergeCell ref="CB62:CD62"/>
    <mergeCell ref="CB63:CD63"/>
    <mergeCell ref="BE77:CA77"/>
    <mergeCell ref="BE78:CA78"/>
    <mergeCell ref="BE79:CA79"/>
    <mergeCell ref="BE72:BQ72"/>
    <mergeCell ref="CB58:CD58"/>
    <mergeCell ref="CB59:CD59"/>
    <mergeCell ref="CB60:CD60"/>
    <mergeCell ref="CB64:CD64"/>
    <mergeCell ref="CB65:CD65"/>
    <mergeCell ref="BE63:CA63"/>
    <mergeCell ref="BE60:CA60"/>
    <mergeCell ref="BE61:CA61"/>
    <mergeCell ref="CB61:CD61"/>
    <mergeCell ref="CB29:CE29"/>
    <mergeCell ref="K110:V110"/>
    <mergeCell ref="AS89:AT90"/>
    <mergeCell ref="AU89:AV90"/>
    <mergeCell ref="CB80:CD80"/>
    <mergeCell ref="CB81:CD81"/>
    <mergeCell ref="CB82:CD82"/>
    <mergeCell ref="CB78:CD78"/>
    <mergeCell ref="AC37:AE37"/>
    <mergeCell ref="AP38:AU38"/>
    <mergeCell ref="AF38:AH38"/>
    <mergeCell ref="AM38:AN38"/>
    <mergeCell ref="AO39:AT39"/>
    <mergeCell ref="AC38:AE38"/>
    <mergeCell ref="BE64:CA64"/>
    <mergeCell ref="BE65:CA65"/>
    <mergeCell ref="Y62:AU62"/>
    <mergeCell ref="BF110:BH110"/>
    <mergeCell ref="BR72:BT72"/>
    <mergeCell ref="BE73:BQ73"/>
    <mergeCell ref="BR73:BT73"/>
    <mergeCell ref="X76:AU76"/>
    <mergeCell ref="X72:BB72"/>
    <mergeCell ref="BE62:CA62"/>
    <mergeCell ref="X111:BC111"/>
    <mergeCell ref="Y77:AU77"/>
    <mergeCell ref="AG91:AH91"/>
    <mergeCell ref="AI91:AJ91"/>
    <mergeCell ref="AK91:AL91"/>
    <mergeCell ref="X110:BC110"/>
    <mergeCell ref="X101:BC101"/>
    <mergeCell ref="X87:BC87"/>
    <mergeCell ref="AG89:AJ89"/>
    <mergeCell ref="Y82:AU82"/>
    <mergeCell ref="Y78:AU78"/>
    <mergeCell ref="Y79:AU79"/>
    <mergeCell ref="Y80:AU80"/>
    <mergeCell ref="X85:BC85"/>
    <mergeCell ref="Y81:AU81"/>
    <mergeCell ref="AW89:BA90"/>
    <mergeCell ref="AK89:AN89"/>
    <mergeCell ref="X86:BC86"/>
    <mergeCell ref="AI90:AJ90"/>
    <mergeCell ref="Z89:AF90"/>
    <mergeCell ref="AM91:AN91"/>
    <mergeCell ref="AO91:AP91"/>
    <mergeCell ref="AQ91:AR91"/>
    <mergeCell ref="AS91:AT91"/>
    <mergeCell ref="Y45:AW45"/>
    <mergeCell ref="AJ51:AK51"/>
    <mergeCell ref="AA51:AB51"/>
    <mergeCell ref="AL53:AM53"/>
    <mergeCell ref="BE45:BJ45"/>
    <mergeCell ref="BK45:BM45"/>
    <mergeCell ref="AN53:AT53"/>
    <mergeCell ref="Y58:AU58"/>
    <mergeCell ref="Y59:AU59"/>
    <mergeCell ref="AC50:AE50"/>
    <mergeCell ref="X57:AU57"/>
    <mergeCell ref="BE59:CA59"/>
    <mergeCell ref="CB46:CE46"/>
    <mergeCell ref="AO51:AT51"/>
    <mergeCell ref="AU51:AV51"/>
    <mergeCell ref="BE58:CA58"/>
    <mergeCell ref="AF50:AK50"/>
    <mergeCell ref="AL50:AM50"/>
    <mergeCell ref="Y60:AU60"/>
    <mergeCell ref="Y61:AU61"/>
    <mergeCell ref="BN47:BT47"/>
    <mergeCell ref="K76:V76"/>
    <mergeCell ref="K72:V72"/>
    <mergeCell ref="Y64:AU64"/>
    <mergeCell ref="AA52:AB52"/>
    <mergeCell ref="AC52:AE52"/>
    <mergeCell ref="Y63:AU63"/>
    <mergeCell ref="AJ52:AK52"/>
    <mergeCell ref="K55:V55"/>
    <mergeCell ref="AL52:AM52"/>
    <mergeCell ref="AU53:AV53"/>
    <mergeCell ref="Y65:AU65"/>
    <mergeCell ref="Z66:BB66"/>
    <mergeCell ref="Z67:BB67"/>
    <mergeCell ref="AO52:AT52"/>
    <mergeCell ref="Z68:BB68"/>
    <mergeCell ref="Z69:BB69"/>
    <mergeCell ref="K44:V44"/>
    <mergeCell ref="BK28:BM28"/>
    <mergeCell ref="BE16:BJ16"/>
    <mergeCell ref="BE17:BJ17"/>
    <mergeCell ref="BE18:BJ18"/>
    <mergeCell ref="BK19:BL19"/>
    <mergeCell ref="X26:AW26"/>
    <mergeCell ref="Y16:BC16"/>
    <mergeCell ref="BK16:BL16"/>
    <mergeCell ref="BK18:BL18"/>
    <mergeCell ref="AL41:AM41"/>
    <mergeCell ref="BE28:BJ28"/>
    <mergeCell ref="AC36:AE36"/>
    <mergeCell ref="AM36:AN36"/>
    <mergeCell ref="AJ36:AL36"/>
    <mergeCell ref="AJ37:AL37"/>
    <mergeCell ref="AJ38:AL38"/>
    <mergeCell ref="AF37:AH37"/>
    <mergeCell ref="AM37:AN37"/>
    <mergeCell ref="Y29:AE29"/>
    <mergeCell ref="AF28:AW28"/>
    <mergeCell ref="BE104:CA104"/>
    <mergeCell ref="CB104:CD104"/>
    <mergeCell ref="Y105:AU105"/>
    <mergeCell ref="CB105:CD105"/>
    <mergeCell ref="CB79:CD79"/>
    <mergeCell ref="AO89:AP90"/>
    <mergeCell ref="AQ89:AR90"/>
    <mergeCell ref="CB77:CD77"/>
    <mergeCell ref="BE82:CA82"/>
    <mergeCell ref="AU91:AV91"/>
    <mergeCell ref="AK90:AL90"/>
    <mergeCell ref="AM90:AN90"/>
    <mergeCell ref="AW97:BA97"/>
    <mergeCell ref="AW98:BA98"/>
    <mergeCell ref="BF95:BL95"/>
    <mergeCell ref="BF96:BL96"/>
    <mergeCell ref="AW96:BA96"/>
    <mergeCell ref="BF97:BL97"/>
    <mergeCell ref="BF98:BL98"/>
    <mergeCell ref="AW91:BA91"/>
    <mergeCell ref="AW92:BA92"/>
    <mergeCell ref="AW93:BA93"/>
    <mergeCell ref="AW94:BA94"/>
    <mergeCell ref="Z93:AF93"/>
    <mergeCell ref="BG12:CG12"/>
    <mergeCell ref="K15:V15"/>
    <mergeCell ref="K22:V22"/>
    <mergeCell ref="K26:V26"/>
    <mergeCell ref="BK17:BL17"/>
    <mergeCell ref="X10:BC11"/>
    <mergeCell ref="X15:BC15"/>
    <mergeCell ref="Y18:BC18"/>
    <mergeCell ref="X22:BC22"/>
    <mergeCell ref="Y17:BC17"/>
    <mergeCell ref="BQ23:BR23"/>
    <mergeCell ref="BE15:BJ15"/>
    <mergeCell ref="BK15:BL15"/>
    <mergeCell ref="BQ22:BR22"/>
    <mergeCell ref="BQ24:BR24"/>
    <mergeCell ref="BE19:BJ19"/>
    <mergeCell ref="A1:AU1"/>
    <mergeCell ref="A4:I4"/>
    <mergeCell ref="K7:V7"/>
    <mergeCell ref="K10:V10"/>
    <mergeCell ref="J4:W4"/>
    <mergeCell ref="AA50:AB50"/>
    <mergeCell ref="AU39:AV39"/>
    <mergeCell ref="AF51:AH51"/>
    <mergeCell ref="AL51:AM51"/>
    <mergeCell ref="AV38:AW38"/>
    <mergeCell ref="AV36:AW36"/>
    <mergeCell ref="AH41:AI41"/>
    <mergeCell ref="AU41:AV41"/>
    <mergeCell ref="A5:I5"/>
    <mergeCell ref="X7:BC7"/>
    <mergeCell ref="X4:BC4"/>
    <mergeCell ref="AV37:AW37"/>
    <mergeCell ref="Y33:AW33"/>
    <mergeCell ref="Y28:AE28"/>
    <mergeCell ref="AF29:AW29"/>
    <mergeCell ref="AC35:AE35"/>
    <mergeCell ref="AA48:AW48"/>
    <mergeCell ref="AJ41:AK41"/>
    <mergeCell ref="X30:AW30"/>
    <mergeCell ref="Y106:AU106"/>
    <mergeCell ref="BE106:CA106"/>
    <mergeCell ref="BE105:CA105"/>
    <mergeCell ref="AG90:AH90"/>
    <mergeCell ref="BU30:BX30"/>
    <mergeCell ref="AA36:AB36"/>
    <mergeCell ref="BL39:BR39"/>
    <mergeCell ref="BE30:BM30"/>
    <mergeCell ref="AU52:AV52"/>
    <mergeCell ref="AA46:AW46"/>
    <mergeCell ref="Y49:AW49"/>
    <mergeCell ref="AF41:AG41"/>
    <mergeCell ref="AF36:AH36"/>
    <mergeCell ref="Y48:Z48"/>
    <mergeCell ref="Y47:Z47"/>
    <mergeCell ref="AC51:AE51"/>
    <mergeCell ref="AF52:AH52"/>
    <mergeCell ref="BN30:BT30"/>
    <mergeCell ref="AO41:AT41"/>
    <mergeCell ref="AA47:AW47"/>
    <mergeCell ref="BU47:BX47"/>
    <mergeCell ref="BE47:BM47"/>
    <mergeCell ref="Y102:AU102"/>
    <mergeCell ref="Y104:AU104"/>
    <mergeCell ref="B115:CJ115"/>
    <mergeCell ref="CI26:CI41"/>
    <mergeCell ref="AF53:AG53"/>
    <mergeCell ref="AH53:AI53"/>
    <mergeCell ref="K85:V85"/>
    <mergeCell ref="AJ53:AK53"/>
    <mergeCell ref="AP36:AU36"/>
    <mergeCell ref="X27:AW27"/>
    <mergeCell ref="BU39:BX39"/>
    <mergeCell ref="CB47:CE47"/>
    <mergeCell ref="BF112:BH112"/>
    <mergeCell ref="BF111:BH111"/>
    <mergeCell ref="A55:I55"/>
    <mergeCell ref="CB106:CD106"/>
    <mergeCell ref="BE102:CA102"/>
    <mergeCell ref="CB102:CD102"/>
    <mergeCell ref="Y103:AU103"/>
    <mergeCell ref="CB30:CE30"/>
    <mergeCell ref="BE39:BJ39"/>
    <mergeCell ref="Y107:AU107"/>
    <mergeCell ref="BE107:CA107"/>
    <mergeCell ref="CB107:CD107"/>
    <mergeCell ref="BE103:CA103"/>
    <mergeCell ref="CB103:CD103"/>
  </mergeCells>
  <phoneticPr fontId="1"/>
  <printOptions horizontalCentered="1"/>
  <pageMargins left="0.78740157480314965" right="0.78740157480314965" top="0.98425196850393704" bottom="0.98425196850393704" header="0.59055118110236227" footer="0.59055118110236227"/>
  <pageSetup paperSize="9" scale="75" fitToHeight="0" orientation="landscape" cellComments="asDisplayed" r:id="rId1"/>
  <headerFooter alignWithMargins="0">
    <oddFooter>&amp;C&amp;9&amp;P／&amp;N</oddFooter>
  </headerFooter>
  <rowBreaks count="5" manualBreakCount="5">
    <brk id="24" max="87" man="1"/>
    <brk id="42" max="87" man="1"/>
    <brk id="54" max="87" man="1"/>
    <brk id="74" max="87" man="1"/>
    <brk id="99" max="87"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CJ115"/>
  <sheetViews>
    <sheetView view="pageBreakPreview" zoomScaleNormal="90" zoomScaleSheetLayoutView="100" workbookViewId="0">
      <selection sqref="A1:AU1"/>
    </sheetView>
  </sheetViews>
  <sheetFormatPr defaultRowHeight="24.75" customHeight="1"/>
  <cols>
    <col min="1" max="86" width="1.625" style="35" customWidth="1"/>
    <col min="87" max="87" width="8.125" style="36" customWidth="1"/>
    <col min="88" max="88" width="20.125" style="35" customWidth="1"/>
    <col min="89" max="138" width="1.625" style="35" customWidth="1"/>
    <col min="139" max="16384" width="9" style="35"/>
  </cols>
  <sheetData>
    <row r="1" spans="1:88" ht="24.75" customHeight="1">
      <c r="A1" s="580" t="s">
        <v>254</v>
      </c>
      <c r="B1" s="580"/>
      <c r="C1" s="580"/>
      <c r="D1" s="580"/>
      <c r="E1" s="580"/>
      <c r="F1" s="580"/>
      <c r="G1" s="580"/>
      <c r="H1" s="580"/>
      <c r="I1" s="580"/>
      <c r="J1" s="580"/>
      <c r="K1" s="580"/>
      <c r="L1" s="580"/>
      <c r="M1" s="580"/>
      <c r="N1" s="580"/>
      <c r="O1" s="580"/>
      <c r="P1" s="580"/>
      <c r="Q1" s="580"/>
      <c r="R1" s="580"/>
      <c r="S1" s="580"/>
      <c r="T1" s="580"/>
      <c r="U1" s="580"/>
      <c r="V1" s="580"/>
      <c r="W1" s="580"/>
      <c r="X1" s="580"/>
      <c r="Y1" s="580"/>
      <c r="Z1" s="580"/>
      <c r="AA1" s="580"/>
      <c r="AB1" s="580"/>
      <c r="AC1" s="580"/>
      <c r="AD1" s="580"/>
      <c r="AE1" s="580"/>
      <c r="AF1" s="580"/>
      <c r="AG1" s="580"/>
      <c r="AH1" s="580"/>
      <c r="AI1" s="580"/>
      <c r="AJ1" s="580"/>
      <c r="AK1" s="580"/>
      <c r="AL1" s="580"/>
      <c r="AM1" s="580"/>
      <c r="AN1" s="580"/>
      <c r="AO1" s="580"/>
      <c r="AP1" s="580"/>
      <c r="AQ1" s="580"/>
      <c r="AR1" s="580"/>
      <c r="AS1" s="580"/>
      <c r="AT1" s="580"/>
      <c r="AU1" s="580"/>
      <c r="BD1" s="650" t="s">
        <v>9</v>
      </c>
      <c r="BE1" s="650"/>
      <c r="BF1" s="650"/>
      <c r="BG1" s="650"/>
      <c r="BH1" s="650"/>
      <c r="BI1" s="650"/>
      <c r="BJ1" s="650"/>
      <c r="BK1" s="651" t="s">
        <v>255</v>
      </c>
      <c r="BL1" s="651"/>
      <c r="BM1" s="651"/>
      <c r="BN1" s="651"/>
      <c r="BO1" s="651"/>
      <c r="BP1" s="651"/>
      <c r="BQ1" s="651"/>
      <c r="BR1" s="651"/>
      <c r="BS1" s="651"/>
      <c r="BT1" s="651"/>
      <c r="BU1" s="651"/>
      <c r="BV1" s="651"/>
      <c r="BW1" s="651"/>
      <c r="BX1" s="651"/>
      <c r="BY1" s="651"/>
      <c r="BZ1" s="651"/>
      <c r="CA1" s="651"/>
      <c r="CB1" s="651"/>
      <c r="CC1" s="651"/>
      <c r="CD1" s="651"/>
      <c r="CE1" s="651"/>
      <c r="CF1" s="651"/>
      <c r="CG1" s="651"/>
      <c r="CH1" s="651"/>
      <c r="CJ1" s="36" t="s">
        <v>480</v>
      </c>
    </row>
    <row r="2" spans="1:88" s="95" customFormat="1" ht="20.25" customHeight="1">
      <c r="A2" s="123"/>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23"/>
      <c r="AQ2" s="123"/>
      <c r="AR2" s="123"/>
      <c r="AS2" s="123"/>
      <c r="AT2" s="123"/>
      <c r="AU2" s="123"/>
      <c r="BD2" s="122"/>
      <c r="BE2" s="122"/>
      <c r="BF2" s="122"/>
      <c r="BG2" s="122"/>
      <c r="BH2" s="122"/>
      <c r="BI2" s="122"/>
      <c r="BJ2" s="122"/>
      <c r="BK2" s="96"/>
      <c r="BL2" s="96"/>
      <c r="BM2" s="96"/>
      <c r="BN2" s="96"/>
      <c r="BO2" s="96"/>
      <c r="BP2" s="96"/>
      <c r="BQ2" s="96"/>
      <c r="BR2" s="96"/>
      <c r="BS2" s="96"/>
      <c r="BT2" s="96"/>
      <c r="BU2" s="96"/>
      <c r="BV2" s="96"/>
      <c r="BW2" s="96"/>
      <c r="BX2" s="96"/>
      <c r="BY2" s="96"/>
      <c r="BZ2" s="96"/>
      <c r="CA2" s="96"/>
      <c r="CB2" s="96"/>
      <c r="CC2" s="96"/>
      <c r="CD2" s="96"/>
      <c r="CE2" s="96"/>
      <c r="CF2" s="96"/>
      <c r="CG2" s="96"/>
      <c r="CH2" s="96"/>
      <c r="CI2" s="121"/>
    </row>
    <row r="3" spans="1:88" ht="24.75" customHeight="1">
      <c r="C3" s="35" t="s">
        <v>252</v>
      </c>
    </row>
    <row r="4" spans="1:88" s="119" customFormat="1" ht="24.75" customHeight="1">
      <c r="A4" s="581" t="s">
        <v>251</v>
      </c>
      <c r="B4" s="581"/>
      <c r="C4" s="581"/>
      <c r="D4" s="581"/>
      <c r="E4" s="581"/>
      <c r="F4" s="581"/>
      <c r="G4" s="581"/>
      <c r="H4" s="581"/>
      <c r="I4" s="581"/>
      <c r="J4" s="581" t="s">
        <v>0</v>
      </c>
      <c r="K4" s="581"/>
      <c r="L4" s="581"/>
      <c r="M4" s="581"/>
      <c r="N4" s="581"/>
      <c r="O4" s="581"/>
      <c r="P4" s="581"/>
      <c r="Q4" s="581"/>
      <c r="R4" s="581"/>
      <c r="S4" s="581"/>
      <c r="T4" s="581"/>
      <c r="U4" s="581"/>
      <c r="V4" s="581"/>
      <c r="W4" s="581"/>
      <c r="X4" s="581" t="s">
        <v>250</v>
      </c>
      <c r="Y4" s="581"/>
      <c r="Z4" s="581"/>
      <c r="AA4" s="581"/>
      <c r="AB4" s="581"/>
      <c r="AC4" s="581"/>
      <c r="AD4" s="581"/>
      <c r="AE4" s="581"/>
      <c r="AF4" s="581"/>
      <c r="AG4" s="581"/>
      <c r="AH4" s="581"/>
      <c r="AI4" s="581"/>
      <c r="AJ4" s="581"/>
      <c r="AK4" s="581"/>
      <c r="AL4" s="581"/>
      <c r="AM4" s="581"/>
      <c r="AN4" s="581"/>
      <c r="AO4" s="581"/>
      <c r="AP4" s="581"/>
      <c r="AQ4" s="581"/>
      <c r="AR4" s="581"/>
      <c r="AS4" s="581"/>
      <c r="AT4" s="581"/>
      <c r="AU4" s="581"/>
      <c r="AV4" s="581"/>
      <c r="AW4" s="581"/>
      <c r="AX4" s="581"/>
      <c r="AY4" s="581"/>
      <c r="AZ4" s="581"/>
      <c r="BA4" s="581"/>
      <c r="BB4" s="581"/>
      <c r="BC4" s="581"/>
      <c r="BD4" s="581" t="s">
        <v>256</v>
      </c>
      <c r="BE4" s="581"/>
      <c r="BF4" s="581"/>
      <c r="BG4" s="581"/>
      <c r="BH4" s="581"/>
      <c r="BI4" s="581"/>
      <c r="BJ4" s="581"/>
      <c r="BK4" s="581"/>
      <c r="BL4" s="581"/>
      <c r="BM4" s="581"/>
      <c r="BN4" s="581"/>
      <c r="BO4" s="581"/>
      <c r="BP4" s="581"/>
      <c r="BQ4" s="581"/>
      <c r="BR4" s="581"/>
      <c r="BS4" s="581"/>
      <c r="BT4" s="581"/>
      <c r="BU4" s="581"/>
      <c r="BV4" s="581"/>
      <c r="BW4" s="581"/>
      <c r="BX4" s="581"/>
      <c r="BY4" s="581"/>
      <c r="BZ4" s="581"/>
      <c r="CA4" s="581"/>
      <c r="CB4" s="581"/>
      <c r="CC4" s="581"/>
      <c r="CD4" s="581"/>
      <c r="CE4" s="581"/>
      <c r="CF4" s="581"/>
      <c r="CG4" s="581"/>
      <c r="CH4" s="581"/>
      <c r="CI4" s="120" t="s">
        <v>257</v>
      </c>
      <c r="CJ4" s="120" t="s">
        <v>14</v>
      </c>
    </row>
    <row r="5" spans="1:88" ht="24.75" customHeight="1">
      <c r="A5" s="561" t="s">
        <v>247</v>
      </c>
      <c r="B5" s="562"/>
      <c r="C5" s="562"/>
      <c r="D5" s="562"/>
      <c r="E5" s="562"/>
      <c r="F5" s="562"/>
      <c r="G5" s="562"/>
      <c r="H5" s="562"/>
      <c r="I5" s="563"/>
      <c r="J5" s="118"/>
      <c r="K5" s="94"/>
      <c r="L5" s="94"/>
      <c r="M5" s="94"/>
      <c r="N5" s="94"/>
      <c r="O5" s="94"/>
      <c r="P5" s="94"/>
      <c r="Q5" s="94"/>
      <c r="R5" s="94"/>
      <c r="S5" s="94"/>
      <c r="T5" s="94"/>
      <c r="U5" s="94"/>
      <c r="V5" s="94"/>
      <c r="W5" s="117"/>
      <c r="X5" s="116"/>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115"/>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c r="CF5" s="114"/>
      <c r="CG5" s="114"/>
      <c r="CH5" s="114"/>
      <c r="CI5" s="77"/>
      <c r="CJ5" s="113"/>
    </row>
    <row r="6" spans="1:88" ht="11.25" customHeight="1">
      <c r="A6" s="112"/>
      <c r="B6" s="110"/>
      <c r="C6" s="110"/>
      <c r="D6" s="110"/>
      <c r="E6" s="110"/>
      <c r="F6" s="110"/>
      <c r="G6" s="110"/>
      <c r="H6" s="110"/>
      <c r="I6" s="111"/>
      <c r="J6" s="63"/>
      <c r="K6" s="110"/>
      <c r="L6" s="110"/>
      <c r="M6" s="110"/>
      <c r="N6" s="110"/>
      <c r="O6" s="110"/>
      <c r="P6" s="110"/>
      <c r="Q6" s="110"/>
      <c r="R6" s="110"/>
      <c r="S6" s="110"/>
      <c r="T6" s="110"/>
      <c r="U6" s="110"/>
      <c r="V6" s="110"/>
      <c r="W6" s="62"/>
      <c r="X6" s="109"/>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7"/>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0"/>
      <c r="CJ6" s="73"/>
    </row>
    <row r="7" spans="1:88" ht="24.75" customHeight="1">
      <c r="A7" s="48"/>
      <c r="B7" s="43" t="s">
        <v>258</v>
      </c>
      <c r="C7" s="43"/>
      <c r="D7" s="43"/>
      <c r="E7" s="43"/>
      <c r="F7" s="43"/>
      <c r="G7" s="43"/>
      <c r="H7" s="43"/>
      <c r="I7" s="47"/>
      <c r="J7" s="48"/>
      <c r="K7" s="537" t="s">
        <v>245</v>
      </c>
      <c r="L7" s="537"/>
      <c r="M7" s="537"/>
      <c r="N7" s="537"/>
      <c r="O7" s="537"/>
      <c r="P7" s="537"/>
      <c r="Q7" s="537"/>
      <c r="R7" s="537"/>
      <c r="S7" s="537"/>
      <c r="T7" s="537"/>
      <c r="U7" s="537"/>
      <c r="V7" s="537"/>
      <c r="W7" s="47"/>
      <c r="X7" s="583" t="s">
        <v>244</v>
      </c>
      <c r="Y7" s="584"/>
      <c r="Z7" s="584"/>
      <c r="AA7" s="584"/>
      <c r="AB7" s="584"/>
      <c r="AC7" s="584"/>
      <c r="AD7" s="584"/>
      <c r="AE7" s="584"/>
      <c r="AF7" s="584"/>
      <c r="AG7" s="584"/>
      <c r="AH7" s="584"/>
      <c r="AI7" s="584"/>
      <c r="AJ7" s="584"/>
      <c r="AK7" s="584"/>
      <c r="AL7" s="584"/>
      <c r="AM7" s="584"/>
      <c r="AN7" s="584"/>
      <c r="AO7" s="584"/>
      <c r="AP7" s="584"/>
      <c r="AQ7" s="584"/>
      <c r="AR7" s="584"/>
      <c r="AS7" s="584"/>
      <c r="AT7" s="584"/>
      <c r="AU7" s="584"/>
      <c r="AV7" s="584"/>
      <c r="AW7" s="584"/>
      <c r="AX7" s="584"/>
      <c r="AY7" s="584"/>
      <c r="AZ7" s="584"/>
      <c r="BA7" s="584"/>
      <c r="BB7" s="584"/>
      <c r="BC7" s="585"/>
      <c r="BD7" s="43"/>
      <c r="BE7" s="43" t="s">
        <v>259</v>
      </c>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50" t="s">
        <v>260</v>
      </c>
      <c r="CJ7" s="49"/>
    </row>
    <row r="8" spans="1:88" ht="11.25" customHeight="1">
      <c r="A8" s="68"/>
      <c r="B8" s="66"/>
      <c r="C8" s="66"/>
      <c r="D8" s="66"/>
      <c r="E8" s="66"/>
      <c r="F8" s="66"/>
      <c r="G8" s="66"/>
      <c r="H8" s="66"/>
      <c r="I8" s="67"/>
      <c r="J8" s="68"/>
      <c r="K8" s="66"/>
      <c r="L8" s="66"/>
      <c r="M8" s="66"/>
      <c r="N8" s="66"/>
      <c r="O8" s="66"/>
      <c r="P8" s="66"/>
      <c r="Q8" s="66"/>
      <c r="R8" s="66"/>
      <c r="S8" s="66"/>
      <c r="T8" s="66"/>
      <c r="U8" s="66"/>
      <c r="V8" s="66"/>
      <c r="W8" s="67"/>
      <c r="X8" s="68"/>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7"/>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5"/>
      <c r="CJ8" s="64"/>
    </row>
    <row r="9" spans="1:88" ht="11.25" customHeight="1">
      <c r="A9" s="48"/>
      <c r="B9" s="43"/>
      <c r="C9" s="43"/>
      <c r="D9" s="43"/>
      <c r="E9" s="43"/>
      <c r="F9" s="43"/>
      <c r="G9" s="43"/>
      <c r="H9" s="43"/>
      <c r="I9" s="47"/>
      <c r="J9" s="48"/>
      <c r="K9" s="43"/>
      <c r="L9" s="43"/>
      <c r="M9" s="43"/>
      <c r="N9" s="43"/>
      <c r="O9" s="43"/>
      <c r="P9" s="43"/>
      <c r="Q9" s="43"/>
      <c r="R9" s="43"/>
      <c r="S9" s="43"/>
      <c r="T9" s="43"/>
      <c r="U9" s="43"/>
      <c r="V9" s="43"/>
      <c r="W9" s="47"/>
      <c r="X9" s="48"/>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7"/>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60"/>
      <c r="CJ9" s="73"/>
    </row>
    <row r="10" spans="1:88" ht="24.75" customHeight="1">
      <c r="A10" s="48"/>
      <c r="B10" s="43" t="s">
        <v>261</v>
      </c>
      <c r="C10" s="43"/>
      <c r="D10" s="43"/>
      <c r="E10" s="43"/>
      <c r="F10" s="43"/>
      <c r="G10" s="43"/>
      <c r="H10" s="43"/>
      <c r="I10" s="47"/>
      <c r="J10" s="48"/>
      <c r="K10" s="537" t="s">
        <v>236</v>
      </c>
      <c r="L10" s="537"/>
      <c r="M10" s="537"/>
      <c r="N10" s="537"/>
      <c r="O10" s="537"/>
      <c r="P10" s="537"/>
      <c r="Q10" s="537"/>
      <c r="R10" s="537"/>
      <c r="S10" s="537"/>
      <c r="T10" s="537"/>
      <c r="U10" s="537"/>
      <c r="V10" s="537"/>
      <c r="W10" s="47"/>
      <c r="X10" s="595" t="s">
        <v>241</v>
      </c>
      <c r="Y10" s="596"/>
      <c r="Z10" s="596"/>
      <c r="AA10" s="596"/>
      <c r="AB10" s="596"/>
      <c r="AC10" s="596"/>
      <c r="AD10" s="596"/>
      <c r="AE10" s="596"/>
      <c r="AF10" s="596"/>
      <c r="AG10" s="596"/>
      <c r="AH10" s="596"/>
      <c r="AI10" s="596"/>
      <c r="AJ10" s="596"/>
      <c r="AK10" s="596"/>
      <c r="AL10" s="596"/>
      <c r="AM10" s="596"/>
      <c r="AN10" s="596"/>
      <c r="AO10" s="596"/>
      <c r="AP10" s="596"/>
      <c r="AQ10" s="596"/>
      <c r="AR10" s="596"/>
      <c r="AS10" s="596"/>
      <c r="AT10" s="596"/>
      <c r="AU10" s="596"/>
      <c r="AV10" s="596"/>
      <c r="AW10" s="596"/>
      <c r="AX10" s="596"/>
      <c r="AY10" s="596"/>
      <c r="AZ10" s="596"/>
      <c r="BA10" s="596"/>
      <c r="BB10" s="596"/>
      <c r="BC10" s="597"/>
      <c r="BD10" s="43"/>
      <c r="BE10" s="43" t="s">
        <v>240</v>
      </c>
      <c r="BF10" s="43"/>
      <c r="BG10" s="43"/>
      <c r="BH10" s="43"/>
      <c r="BI10" s="43"/>
      <c r="BJ10" s="43"/>
      <c r="BK10" s="552">
        <v>2</v>
      </c>
      <c r="BL10" s="553"/>
      <c r="BM10" s="554"/>
      <c r="BN10" s="43" t="s">
        <v>239</v>
      </c>
      <c r="BO10" s="43"/>
      <c r="BP10" s="43"/>
      <c r="BQ10" s="43"/>
      <c r="BR10" s="43"/>
      <c r="BS10" s="43"/>
      <c r="BT10" s="43"/>
      <c r="BU10" s="43"/>
      <c r="BV10" s="43"/>
      <c r="BW10" s="43"/>
      <c r="BX10" s="43"/>
      <c r="BY10" s="43"/>
      <c r="BZ10" s="43"/>
      <c r="CA10" s="43"/>
      <c r="CB10" s="43"/>
      <c r="CC10" s="43"/>
      <c r="CD10" s="43"/>
      <c r="CE10" s="43"/>
      <c r="CF10" s="43"/>
      <c r="CG10" s="43"/>
      <c r="CH10" s="43"/>
      <c r="CI10" s="535" t="s">
        <v>260</v>
      </c>
      <c r="CJ10" s="642"/>
    </row>
    <row r="11" spans="1:88" s="43" customFormat="1" ht="24.75" customHeight="1">
      <c r="A11" s="48"/>
      <c r="I11" s="47"/>
      <c r="J11" s="48"/>
      <c r="W11" s="47"/>
      <c r="X11" s="595"/>
      <c r="Y11" s="596"/>
      <c r="Z11" s="596"/>
      <c r="AA11" s="596"/>
      <c r="AB11" s="596"/>
      <c r="AC11" s="596"/>
      <c r="AD11" s="596"/>
      <c r="AE11" s="596"/>
      <c r="AF11" s="596"/>
      <c r="AG11" s="596"/>
      <c r="AH11" s="596"/>
      <c r="AI11" s="596"/>
      <c r="AJ11" s="596"/>
      <c r="AK11" s="596"/>
      <c r="AL11" s="596"/>
      <c r="AM11" s="596"/>
      <c r="AN11" s="596"/>
      <c r="AO11" s="596"/>
      <c r="AP11" s="596"/>
      <c r="AQ11" s="596"/>
      <c r="AR11" s="596"/>
      <c r="AS11" s="596"/>
      <c r="AT11" s="596"/>
      <c r="AU11" s="596"/>
      <c r="AV11" s="596"/>
      <c r="AW11" s="596"/>
      <c r="AX11" s="596"/>
      <c r="AY11" s="596"/>
      <c r="AZ11" s="596"/>
      <c r="BA11" s="596"/>
      <c r="BB11" s="596"/>
      <c r="BC11" s="597"/>
      <c r="BE11" s="43" t="s">
        <v>238</v>
      </c>
      <c r="CI11" s="535"/>
      <c r="CJ11" s="642"/>
    </row>
    <row r="12" spans="1:88" ht="24.75" customHeight="1">
      <c r="A12" s="48"/>
      <c r="B12" s="43"/>
      <c r="C12" s="43"/>
      <c r="D12" s="43"/>
      <c r="E12" s="43"/>
      <c r="F12" s="43"/>
      <c r="G12" s="43"/>
      <c r="H12" s="43"/>
      <c r="I12" s="47"/>
      <c r="J12" s="48"/>
      <c r="K12" s="43"/>
      <c r="L12" s="43"/>
      <c r="M12" s="43"/>
      <c r="N12" s="43"/>
      <c r="O12" s="43"/>
      <c r="P12" s="43"/>
      <c r="Q12" s="43"/>
      <c r="R12" s="43"/>
      <c r="S12" s="43"/>
      <c r="T12" s="43"/>
      <c r="U12" s="43"/>
      <c r="V12" s="43"/>
      <c r="W12" s="47"/>
      <c r="X12" s="48"/>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7"/>
      <c r="BD12" s="43"/>
      <c r="BE12" s="43"/>
      <c r="BF12" s="43"/>
      <c r="BG12" s="592"/>
      <c r="BH12" s="593"/>
      <c r="BI12" s="593"/>
      <c r="BJ12" s="593"/>
      <c r="BK12" s="593"/>
      <c r="BL12" s="593"/>
      <c r="BM12" s="593"/>
      <c r="BN12" s="593"/>
      <c r="BO12" s="593"/>
      <c r="BP12" s="593"/>
      <c r="BQ12" s="593"/>
      <c r="BR12" s="593"/>
      <c r="BS12" s="593"/>
      <c r="BT12" s="593"/>
      <c r="BU12" s="593"/>
      <c r="BV12" s="593"/>
      <c r="BW12" s="593"/>
      <c r="BX12" s="593"/>
      <c r="BY12" s="593"/>
      <c r="BZ12" s="593"/>
      <c r="CA12" s="593"/>
      <c r="CB12" s="593"/>
      <c r="CC12" s="593"/>
      <c r="CD12" s="593"/>
      <c r="CE12" s="593"/>
      <c r="CF12" s="593"/>
      <c r="CG12" s="594"/>
      <c r="CH12" s="106"/>
      <c r="CI12" s="535"/>
      <c r="CJ12" s="642"/>
    </row>
    <row r="13" spans="1:88" s="95" customFormat="1" ht="11.25" customHeight="1">
      <c r="A13" s="97"/>
      <c r="B13" s="37"/>
      <c r="C13" s="37"/>
      <c r="D13" s="37"/>
      <c r="E13" s="37"/>
      <c r="F13" s="37"/>
      <c r="G13" s="37"/>
      <c r="H13" s="37"/>
      <c r="I13" s="89"/>
      <c r="J13" s="97"/>
      <c r="K13" s="37"/>
      <c r="L13" s="37"/>
      <c r="M13" s="37"/>
      <c r="N13" s="37"/>
      <c r="O13" s="37"/>
      <c r="P13" s="37"/>
      <c r="Q13" s="37"/>
      <c r="R13" s="37"/>
      <c r="S13" s="37"/>
      <c r="T13" s="37"/>
      <c r="U13" s="37"/>
      <c r="V13" s="37"/>
      <c r="W13" s="89"/>
      <c r="X13" s="9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89"/>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89"/>
      <c r="CI13" s="65"/>
      <c r="CJ13" s="64"/>
    </row>
    <row r="14" spans="1:88" s="95" customFormat="1" ht="11.25" customHeight="1">
      <c r="A14" s="105"/>
      <c r="B14" s="103"/>
      <c r="C14" s="103"/>
      <c r="D14" s="103"/>
      <c r="E14" s="103"/>
      <c r="F14" s="103"/>
      <c r="G14" s="103"/>
      <c r="H14" s="103"/>
      <c r="I14" s="104"/>
      <c r="J14" s="105"/>
      <c r="K14" s="103"/>
      <c r="L14" s="103"/>
      <c r="M14" s="103"/>
      <c r="N14" s="103"/>
      <c r="O14" s="103"/>
      <c r="P14" s="103"/>
      <c r="Q14" s="103"/>
      <c r="R14" s="103"/>
      <c r="S14" s="103"/>
      <c r="T14" s="103"/>
      <c r="U14" s="103"/>
      <c r="V14" s="103"/>
      <c r="W14" s="104"/>
      <c r="X14" s="105"/>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4"/>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103"/>
      <c r="CB14" s="103"/>
      <c r="CC14" s="103"/>
      <c r="CD14" s="103"/>
      <c r="CE14" s="103"/>
      <c r="CF14" s="103"/>
      <c r="CG14" s="103"/>
      <c r="CH14" s="103"/>
      <c r="CI14" s="60"/>
      <c r="CJ14" s="73"/>
    </row>
    <row r="15" spans="1:88" ht="24.75" customHeight="1">
      <c r="A15" s="48"/>
      <c r="B15" s="43" t="s">
        <v>262</v>
      </c>
      <c r="C15" s="43"/>
      <c r="D15" s="43"/>
      <c r="E15" s="43"/>
      <c r="F15" s="43"/>
      <c r="G15" s="43"/>
      <c r="H15" s="43"/>
      <c r="I15" s="47"/>
      <c r="J15" s="48"/>
      <c r="K15" s="537" t="s">
        <v>236</v>
      </c>
      <c r="L15" s="537"/>
      <c r="M15" s="537"/>
      <c r="N15" s="537"/>
      <c r="O15" s="537"/>
      <c r="P15" s="537"/>
      <c r="Q15" s="537"/>
      <c r="R15" s="537"/>
      <c r="S15" s="537"/>
      <c r="T15" s="537"/>
      <c r="U15" s="537"/>
      <c r="V15" s="537"/>
      <c r="W15" s="47"/>
      <c r="X15" s="598" t="s">
        <v>235</v>
      </c>
      <c r="Y15" s="537"/>
      <c r="Z15" s="537"/>
      <c r="AA15" s="537"/>
      <c r="AB15" s="537"/>
      <c r="AC15" s="537"/>
      <c r="AD15" s="537"/>
      <c r="AE15" s="537"/>
      <c r="AF15" s="537"/>
      <c r="AG15" s="537"/>
      <c r="AH15" s="537"/>
      <c r="AI15" s="537"/>
      <c r="AJ15" s="537"/>
      <c r="AK15" s="537"/>
      <c r="AL15" s="537"/>
      <c r="AM15" s="537"/>
      <c r="AN15" s="537"/>
      <c r="AO15" s="537"/>
      <c r="AP15" s="537"/>
      <c r="AQ15" s="537"/>
      <c r="AR15" s="537"/>
      <c r="AS15" s="537"/>
      <c r="AT15" s="537"/>
      <c r="AU15" s="537"/>
      <c r="AV15" s="537"/>
      <c r="AW15" s="537"/>
      <c r="AX15" s="537"/>
      <c r="AY15" s="537"/>
      <c r="AZ15" s="537"/>
      <c r="BA15" s="537"/>
      <c r="BB15" s="537"/>
      <c r="BC15" s="599"/>
      <c r="BD15" s="43"/>
      <c r="BE15" s="540" t="s">
        <v>234</v>
      </c>
      <c r="BF15" s="540"/>
      <c r="BG15" s="540"/>
      <c r="BH15" s="540"/>
      <c r="BI15" s="540"/>
      <c r="BJ15" s="540"/>
      <c r="BK15" s="548">
        <v>1</v>
      </c>
      <c r="BL15" s="548"/>
      <c r="BM15" s="43" t="s">
        <v>224</v>
      </c>
      <c r="BN15" s="43"/>
      <c r="BO15" s="43"/>
      <c r="BP15" s="58"/>
      <c r="BQ15" s="58"/>
      <c r="BR15" s="58"/>
      <c r="BS15" s="58"/>
      <c r="BT15" s="58"/>
      <c r="BU15" s="58"/>
      <c r="BV15" s="58"/>
      <c r="BW15" s="58"/>
      <c r="BX15" s="58"/>
      <c r="BY15" s="58"/>
      <c r="BZ15" s="58"/>
      <c r="CA15" s="58"/>
      <c r="CB15" s="58"/>
      <c r="CC15" s="58"/>
      <c r="CD15" s="58"/>
      <c r="CE15" s="58"/>
      <c r="CF15" s="58"/>
      <c r="CG15" s="58"/>
      <c r="CH15" s="58"/>
      <c r="CI15" s="535" t="s">
        <v>263</v>
      </c>
      <c r="CJ15" s="642"/>
    </row>
    <row r="16" spans="1:88" ht="24.75" customHeight="1">
      <c r="A16" s="48"/>
      <c r="B16" s="43"/>
      <c r="C16" s="43"/>
      <c r="D16" s="43"/>
      <c r="E16" s="43"/>
      <c r="F16" s="43"/>
      <c r="G16" s="43"/>
      <c r="H16" s="43"/>
      <c r="I16" s="47"/>
      <c r="J16" s="48"/>
      <c r="K16" s="43"/>
      <c r="L16" s="43"/>
      <c r="M16" s="43"/>
      <c r="N16" s="43"/>
      <c r="O16" s="43"/>
      <c r="P16" s="43"/>
      <c r="Q16" s="43"/>
      <c r="R16" s="43"/>
      <c r="S16" s="43"/>
      <c r="T16" s="43"/>
      <c r="U16" s="43"/>
      <c r="V16" s="43"/>
      <c r="W16" s="47"/>
      <c r="X16" s="46"/>
      <c r="Y16" s="537" t="s">
        <v>233</v>
      </c>
      <c r="Z16" s="537"/>
      <c r="AA16" s="537"/>
      <c r="AB16" s="537"/>
      <c r="AC16" s="537"/>
      <c r="AD16" s="537"/>
      <c r="AE16" s="537"/>
      <c r="AF16" s="537"/>
      <c r="AG16" s="537"/>
      <c r="AH16" s="537"/>
      <c r="AI16" s="537"/>
      <c r="AJ16" s="537"/>
      <c r="AK16" s="537"/>
      <c r="AL16" s="537"/>
      <c r="AM16" s="537"/>
      <c r="AN16" s="537"/>
      <c r="AO16" s="537"/>
      <c r="AP16" s="537"/>
      <c r="AQ16" s="537"/>
      <c r="AR16" s="537"/>
      <c r="AS16" s="537"/>
      <c r="AT16" s="537"/>
      <c r="AU16" s="537"/>
      <c r="AV16" s="537"/>
      <c r="AW16" s="537"/>
      <c r="AX16" s="537"/>
      <c r="AY16" s="537"/>
      <c r="AZ16" s="537"/>
      <c r="BA16" s="537"/>
      <c r="BB16" s="537"/>
      <c r="BC16" s="599"/>
      <c r="BD16" s="43"/>
      <c r="BE16" s="540" t="s">
        <v>232</v>
      </c>
      <c r="BF16" s="540"/>
      <c r="BG16" s="540"/>
      <c r="BH16" s="540"/>
      <c r="BI16" s="540"/>
      <c r="BJ16" s="540"/>
      <c r="BK16" s="548">
        <v>1</v>
      </c>
      <c r="BL16" s="548"/>
      <c r="BM16" s="43" t="s">
        <v>224</v>
      </c>
      <c r="BN16" s="43"/>
      <c r="BO16" s="43"/>
      <c r="BP16" s="596" t="s">
        <v>231</v>
      </c>
      <c r="BQ16" s="596"/>
      <c r="BR16" s="596"/>
      <c r="BS16" s="596"/>
      <c r="BT16" s="596"/>
      <c r="BU16" s="596"/>
      <c r="BV16" s="596"/>
      <c r="BW16" s="596"/>
      <c r="BX16" s="596"/>
      <c r="BY16" s="596"/>
      <c r="BZ16" s="596"/>
      <c r="CA16" s="596"/>
      <c r="CB16" s="58"/>
      <c r="CC16" s="58"/>
      <c r="CD16" s="58"/>
      <c r="CE16" s="58"/>
      <c r="CF16" s="58"/>
      <c r="CG16" s="58"/>
      <c r="CH16" s="58"/>
      <c r="CI16" s="535"/>
      <c r="CJ16" s="642"/>
    </row>
    <row r="17" spans="1:88" ht="24.75" customHeight="1">
      <c r="A17" s="48"/>
      <c r="B17" s="43"/>
      <c r="C17" s="43"/>
      <c r="D17" s="43"/>
      <c r="E17" s="43"/>
      <c r="F17" s="43"/>
      <c r="G17" s="43"/>
      <c r="H17" s="43"/>
      <c r="I17" s="47"/>
      <c r="J17" s="48"/>
      <c r="K17" s="43"/>
      <c r="L17" s="43"/>
      <c r="M17" s="43"/>
      <c r="N17" s="43"/>
      <c r="O17" s="43"/>
      <c r="P17" s="43"/>
      <c r="Q17" s="43"/>
      <c r="R17" s="43"/>
      <c r="S17" s="43"/>
      <c r="T17" s="43"/>
      <c r="U17" s="43"/>
      <c r="V17" s="43"/>
      <c r="W17" s="47"/>
      <c r="X17" s="46"/>
      <c r="Y17" s="537" t="s">
        <v>230</v>
      </c>
      <c r="Z17" s="537"/>
      <c r="AA17" s="537"/>
      <c r="AB17" s="537"/>
      <c r="AC17" s="537"/>
      <c r="AD17" s="537"/>
      <c r="AE17" s="537"/>
      <c r="AF17" s="537"/>
      <c r="AG17" s="537"/>
      <c r="AH17" s="537"/>
      <c r="AI17" s="537"/>
      <c r="AJ17" s="537"/>
      <c r="AK17" s="537"/>
      <c r="AL17" s="537"/>
      <c r="AM17" s="537"/>
      <c r="AN17" s="537"/>
      <c r="AO17" s="537"/>
      <c r="AP17" s="537"/>
      <c r="AQ17" s="537"/>
      <c r="AR17" s="537"/>
      <c r="AS17" s="537"/>
      <c r="AT17" s="537"/>
      <c r="AU17" s="537"/>
      <c r="AV17" s="537"/>
      <c r="AW17" s="537"/>
      <c r="AX17" s="537"/>
      <c r="AY17" s="537"/>
      <c r="AZ17" s="537"/>
      <c r="BA17" s="537"/>
      <c r="BB17" s="537"/>
      <c r="BC17" s="599"/>
      <c r="BD17" s="43"/>
      <c r="BE17" s="540" t="s">
        <v>229</v>
      </c>
      <c r="BF17" s="540"/>
      <c r="BG17" s="540"/>
      <c r="BH17" s="540"/>
      <c r="BI17" s="540"/>
      <c r="BJ17" s="540"/>
      <c r="BK17" s="548">
        <v>2</v>
      </c>
      <c r="BL17" s="548"/>
      <c r="BM17" s="43" t="s">
        <v>224</v>
      </c>
      <c r="BN17" s="43"/>
      <c r="BO17" s="43"/>
      <c r="BP17" s="596"/>
      <c r="BQ17" s="596"/>
      <c r="BR17" s="596"/>
      <c r="BS17" s="596"/>
      <c r="BT17" s="596"/>
      <c r="BU17" s="596"/>
      <c r="BV17" s="596"/>
      <c r="BW17" s="596"/>
      <c r="BX17" s="596"/>
      <c r="BY17" s="596"/>
      <c r="BZ17" s="596"/>
      <c r="CA17" s="596"/>
      <c r="CB17" s="652" t="s">
        <v>228</v>
      </c>
      <c r="CC17" s="653"/>
      <c r="CD17" s="548" t="s">
        <v>263</v>
      </c>
      <c r="CE17" s="548"/>
      <c r="CF17" s="548"/>
      <c r="CG17" s="43"/>
      <c r="CH17" s="43"/>
      <c r="CI17" s="535"/>
      <c r="CJ17" s="642"/>
    </row>
    <row r="18" spans="1:88" ht="24.75" customHeight="1">
      <c r="A18" s="48"/>
      <c r="B18" s="43"/>
      <c r="C18" s="43"/>
      <c r="D18" s="43"/>
      <c r="E18" s="43"/>
      <c r="F18" s="43"/>
      <c r="G18" s="43"/>
      <c r="H18" s="43"/>
      <c r="I18" s="47"/>
      <c r="J18" s="48"/>
      <c r="K18" s="43"/>
      <c r="L18" s="43"/>
      <c r="M18" s="43"/>
      <c r="N18" s="43"/>
      <c r="O18" s="43"/>
      <c r="P18" s="43"/>
      <c r="Q18" s="43"/>
      <c r="R18" s="43"/>
      <c r="S18" s="43"/>
      <c r="T18" s="43"/>
      <c r="U18" s="43"/>
      <c r="V18" s="43"/>
      <c r="W18" s="47"/>
      <c r="X18" s="46"/>
      <c r="Y18" s="537" t="s">
        <v>227</v>
      </c>
      <c r="Z18" s="537"/>
      <c r="AA18" s="537"/>
      <c r="AB18" s="537"/>
      <c r="AC18" s="537"/>
      <c r="AD18" s="537"/>
      <c r="AE18" s="537"/>
      <c r="AF18" s="537"/>
      <c r="AG18" s="537"/>
      <c r="AH18" s="537"/>
      <c r="AI18" s="537"/>
      <c r="AJ18" s="537"/>
      <c r="AK18" s="537"/>
      <c r="AL18" s="537"/>
      <c r="AM18" s="537"/>
      <c r="AN18" s="537"/>
      <c r="AO18" s="537"/>
      <c r="AP18" s="537"/>
      <c r="AQ18" s="537"/>
      <c r="AR18" s="537"/>
      <c r="AS18" s="537"/>
      <c r="AT18" s="537"/>
      <c r="AU18" s="537"/>
      <c r="AV18" s="537"/>
      <c r="AW18" s="537"/>
      <c r="AX18" s="537"/>
      <c r="AY18" s="537"/>
      <c r="AZ18" s="537"/>
      <c r="BA18" s="537"/>
      <c r="BB18" s="537"/>
      <c r="BC18" s="599"/>
      <c r="BD18" s="43"/>
      <c r="BE18" s="540" t="s">
        <v>226</v>
      </c>
      <c r="BF18" s="540"/>
      <c r="BG18" s="540"/>
      <c r="BH18" s="540"/>
      <c r="BI18" s="540"/>
      <c r="BJ18" s="540"/>
      <c r="BK18" s="548">
        <v>2</v>
      </c>
      <c r="BL18" s="548"/>
      <c r="BM18" s="43" t="s">
        <v>224</v>
      </c>
      <c r="BN18" s="43"/>
      <c r="BO18" s="43"/>
      <c r="BP18" s="43"/>
      <c r="BQ18" s="43"/>
      <c r="BR18" s="43"/>
      <c r="BS18" s="43"/>
      <c r="BT18" s="43"/>
      <c r="BU18" s="43"/>
      <c r="BV18" s="43"/>
      <c r="BW18" s="43"/>
      <c r="BX18" s="43"/>
      <c r="BY18" s="43"/>
      <c r="BZ18" s="43"/>
      <c r="CA18" s="43"/>
      <c r="CB18" s="43"/>
      <c r="CC18" s="85"/>
      <c r="CD18" s="85"/>
      <c r="CE18" s="85"/>
      <c r="CF18" s="43"/>
      <c r="CG18" s="43"/>
      <c r="CH18" s="43"/>
      <c r="CI18" s="535"/>
      <c r="CJ18" s="642"/>
    </row>
    <row r="19" spans="1:88" ht="24.75" customHeight="1">
      <c r="A19" s="48"/>
      <c r="B19" s="43"/>
      <c r="C19" s="43"/>
      <c r="D19" s="43"/>
      <c r="E19" s="43"/>
      <c r="F19" s="43"/>
      <c r="G19" s="43"/>
      <c r="H19" s="43"/>
      <c r="I19" s="47"/>
      <c r="J19" s="48"/>
      <c r="K19" s="43"/>
      <c r="L19" s="43"/>
      <c r="M19" s="43"/>
      <c r="N19" s="43"/>
      <c r="O19" s="43"/>
      <c r="P19" s="43"/>
      <c r="Q19" s="43"/>
      <c r="R19" s="43"/>
      <c r="S19" s="43"/>
      <c r="T19" s="43"/>
      <c r="U19" s="43"/>
      <c r="V19" s="43"/>
      <c r="W19" s="47"/>
      <c r="X19" s="46"/>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4"/>
      <c r="BD19" s="43"/>
      <c r="BE19" s="540" t="s">
        <v>225</v>
      </c>
      <c r="BF19" s="540"/>
      <c r="BG19" s="540"/>
      <c r="BH19" s="540"/>
      <c r="BI19" s="540"/>
      <c r="BJ19" s="540"/>
      <c r="BK19" s="548">
        <v>2</v>
      </c>
      <c r="BL19" s="548"/>
      <c r="BM19" s="43" t="s">
        <v>224</v>
      </c>
      <c r="BN19" s="43"/>
      <c r="BO19" s="43"/>
      <c r="BP19" s="43"/>
      <c r="BQ19" s="43"/>
      <c r="BR19" s="43"/>
      <c r="BS19" s="43"/>
      <c r="BT19" s="43"/>
      <c r="BU19" s="43"/>
      <c r="BV19" s="43"/>
      <c r="BW19" s="43"/>
      <c r="BX19" s="43"/>
      <c r="BY19" s="43"/>
      <c r="BZ19" s="43"/>
      <c r="CA19" s="43"/>
      <c r="CB19" s="43"/>
      <c r="CC19" s="43"/>
      <c r="CD19" s="43"/>
      <c r="CE19" s="43"/>
      <c r="CF19" s="43"/>
      <c r="CG19" s="43"/>
      <c r="CH19" s="43"/>
      <c r="CI19" s="535"/>
      <c r="CJ19" s="642"/>
    </row>
    <row r="20" spans="1:88" s="95" customFormat="1" ht="11.25" customHeight="1">
      <c r="A20" s="97"/>
      <c r="B20" s="37"/>
      <c r="C20" s="37"/>
      <c r="D20" s="37"/>
      <c r="E20" s="37"/>
      <c r="F20" s="37"/>
      <c r="G20" s="37"/>
      <c r="H20" s="37"/>
      <c r="I20" s="89"/>
      <c r="J20" s="97"/>
      <c r="K20" s="37"/>
      <c r="L20" s="37"/>
      <c r="M20" s="37"/>
      <c r="N20" s="37"/>
      <c r="O20" s="37"/>
      <c r="P20" s="37"/>
      <c r="Q20" s="37"/>
      <c r="R20" s="37"/>
      <c r="S20" s="37"/>
      <c r="T20" s="37"/>
      <c r="U20" s="37"/>
      <c r="V20" s="37"/>
      <c r="W20" s="89"/>
      <c r="X20" s="9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89"/>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89"/>
      <c r="CI20" s="65"/>
      <c r="CJ20" s="64"/>
    </row>
    <row r="21" spans="1:88" s="95" customFormat="1" ht="11.25" customHeight="1">
      <c r="A21" s="105"/>
      <c r="B21" s="103"/>
      <c r="C21" s="103"/>
      <c r="D21" s="103"/>
      <c r="E21" s="103"/>
      <c r="F21" s="103"/>
      <c r="G21" s="103"/>
      <c r="H21" s="103"/>
      <c r="I21" s="104"/>
      <c r="J21" s="105"/>
      <c r="K21" s="103"/>
      <c r="L21" s="103"/>
      <c r="M21" s="103"/>
      <c r="N21" s="103"/>
      <c r="O21" s="103"/>
      <c r="P21" s="103"/>
      <c r="Q21" s="103"/>
      <c r="R21" s="103"/>
      <c r="S21" s="103"/>
      <c r="T21" s="103"/>
      <c r="U21" s="103"/>
      <c r="V21" s="103"/>
      <c r="W21" s="104"/>
      <c r="X21" s="105"/>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4"/>
      <c r="BD21" s="103"/>
      <c r="BE21" s="103"/>
      <c r="BF21" s="103"/>
      <c r="BG21" s="103"/>
      <c r="BH21" s="103"/>
      <c r="BI21" s="103"/>
      <c r="BJ21" s="103"/>
      <c r="BK21" s="103"/>
      <c r="BL21" s="103"/>
      <c r="BM21" s="103"/>
      <c r="BN21" s="103"/>
      <c r="BO21" s="103"/>
      <c r="BP21" s="103"/>
      <c r="BQ21" s="103"/>
      <c r="BR21" s="103"/>
      <c r="BS21" s="103"/>
      <c r="BT21" s="103"/>
      <c r="BU21" s="103"/>
      <c r="BV21" s="103"/>
      <c r="BW21" s="103"/>
      <c r="BX21" s="103"/>
      <c r="BY21" s="103"/>
      <c r="BZ21" s="103"/>
      <c r="CA21" s="103"/>
      <c r="CB21" s="103"/>
      <c r="CC21" s="103"/>
      <c r="CD21" s="103"/>
      <c r="CE21" s="103"/>
      <c r="CF21" s="103"/>
      <c r="CG21" s="103"/>
      <c r="CH21" s="103"/>
      <c r="CI21" s="60"/>
      <c r="CJ21" s="73"/>
    </row>
    <row r="22" spans="1:88" s="43" customFormat="1" ht="24.75" customHeight="1">
      <c r="A22" s="48"/>
      <c r="B22" s="43" t="s">
        <v>264</v>
      </c>
      <c r="I22" s="47"/>
      <c r="J22" s="48"/>
      <c r="K22" s="537" t="s">
        <v>222</v>
      </c>
      <c r="L22" s="537"/>
      <c r="M22" s="537"/>
      <c r="N22" s="537"/>
      <c r="O22" s="537"/>
      <c r="P22" s="537"/>
      <c r="Q22" s="537"/>
      <c r="R22" s="537"/>
      <c r="S22" s="537"/>
      <c r="T22" s="537"/>
      <c r="U22" s="537"/>
      <c r="V22" s="537"/>
      <c r="W22" s="47"/>
      <c r="X22" s="598" t="s">
        <v>221</v>
      </c>
      <c r="Y22" s="537"/>
      <c r="Z22" s="537"/>
      <c r="AA22" s="537"/>
      <c r="AB22" s="537"/>
      <c r="AC22" s="537"/>
      <c r="AD22" s="537"/>
      <c r="AE22" s="537"/>
      <c r="AF22" s="537"/>
      <c r="AG22" s="537"/>
      <c r="AH22" s="537"/>
      <c r="AI22" s="537"/>
      <c r="AJ22" s="537"/>
      <c r="AK22" s="537"/>
      <c r="AL22" s="537"/>
      <c r="AM22" s="537"/>
      <c r="AN22" s="537"/>
      <c r="AO22" s="537"/>
      <c r="AP22" s="537"/>
      <c r="AQ22" s="537"/>
      <c r="AR22" s="537"/>
      <c r="AS22" s="537"/>
      <c r="AT22" s="537"/>
      <c r="AU22" s="537"/>
      <c r="AV22" s="537"/>
      <c r="AW22" s="537"/>
      <c r="AX22" s="537"/>
      <c r="AY22" s="537"/>
      <c r="AZ22" s="537"/>
      <c r="BA22" s="537"/>
      <c r="BB22" s="537"/>
      <c r="BC22" s="599"/>
      <c r="BE22" s="43" t="s">
        <v>220</v>
      </c>
      <c r="BQ22" s="548" t="s">
        <v>263</v>
      </c>
      <c r="BR22" s="548"/>
      <c r="CI22" s="535" t="s">
        <v>263</v>
      </c>
      <c r="CJ22" s="642"/>
    </row>
    <row r="23" spans="1:88" ht="24.75" customHeight="1">
      <c r="A23" s="48"/>
      <c r="B23" s="43"/>
      <c r="C23" s="43"/>
      <c r="D23" s="43"/>
      <c r="E23" s="43"/>
      <c r="F23" s="43"/>
      <c r="G23" s="43"/>
      <c r="H23" s="43"/>
      <c r="I23" s="47"/>
      <c r="J23" s="48"/>
      <c r="K23" s="43"/>
      <c r="L23" s="43"/>
      <c r="M23" s="43"/>
      <c r="N23" s="43"/>
      <c r="O23" s="43"/>
      <c r="P23" s="43"/>
      <c r="Q23" s="43"/>
      <c r="R23" s="43"/>
      <c r="S23" s="43"/>
      <c r="T23" s="43"/>
      <c r="U23" s="43"/>
      <c r="V23" s="43"/>
      <c r="W23" s="47"/>
      <c r="X23" s="48"/>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7"/>
      <c r="BD23" s="43"/>
      <c r="BE23" s="43" t="s">
        <v>219</v>
      </c>
      <c r="BF23" s="43"/>
      <c r="BG23" s="43"/>
      <c r="BH23" s="43"/>
      <c r="BI23" s="43"/>
      <c r="BJ23" s="43"/>
      <c r="BK23" s="43"/>
      <c r="BL23" s="43"/>
      <c r="BM23" s="43"/>
      <c r="BN23" s="43"/>
      <c r="BO23" s="43"/>
      <c r="BP23" s="43"/>
      <c r="BQ23" s="548"/>
      <c r="BR23" s="548"/>
      <c r="BS23" s="43"/>
      <c r="BT23" s="43"/>
      <c r="BU23" s="43"/>
      <c r="BV23" s="43"/>
      <c r="BW23" s="43"/>
      <c r="BX23" s="43"/>
      <c r="BY23" s="43"/>
      <c r="BZ23" s="43"/>
      <c r="CA23" s="43"/>
      <c r="CB23" s="43"/>
      <c r="CC23" s="43"/>
      <c r="CD23" s="43"/>
      <c r="CE23" s="43"/>
      <c r="CF23" s="43"/>
      <c r="CG23" s="43"/>
      <c r="CH23" s="43"/>
      <c r="CI23" s="535"/>
      <c r="CJ23" s="642"/>
    </row>
    <row r="24" spans="1:88" s="95" customFormat="1" ht="11.25" customHeight="1">
      <c r="A24" s="102"/>
      <c r="B24" s="101"/>
      <c r="C24" s="101"/>
      <c r="D24" s="101"/>
      <c r="E24" s="101"/>
      <c r="F24" s="101"/>
      <c r="G24" s="101"/>
      <c r="H24" s="101"/>
      <c r="I24" s="100"/>
      <c r="J24" s="102"/>
      <c r="K24" s="101"/>
      <c r="L24" s="101"/>
      <c r="M24" s="101"/>
      <c r="N24" s="101"/>
      <c r="O24" s="101"/>
      <c r="P24" s="101"/>
      <c r="Q24" s="101"/>
      <c r="R24" s="101"/>
      <c r="S24" s="101"/>
      <c r="T24" s="101"/>
      <c r="U24" s="101"/>
      <c r="V24" s="101"/>
      <c r="W24" s="100"/>
      <c r="X24" s="102"/>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0"/>
      <c r="BD24" s="101"/>
      <c r="BE24" s="101"/>
      <c r="BF24" s="101"/>
      <c r="BG24" s="101"/>
      <c r="BH24" s="101"/>
      <c r="BI24" s="101"/>
      <c r="BJ24" s="101"/>
      <c r="BK24" s="101"/>
      <c r="BL24" s="101"/>
      <c r="BM24" s="101"/>
      <c r="BN24" s="101"/>
      <c r="BO24" s="101"/>
      <c r="BP24" s="101"/>
      <c r="BQ24" s="600"/>
      <c r="BR24" s="600"/>
      <c r="BS24" s="101"/>
      <c r="BT24" s="101"/>
      <c r="BU24" s="101"/>
      <c r="BV24" s="101"/>
      <c r="BW24" s="101"/>
      <c r="BX24" s="101"/>
      <c r="BY24" s="101"/>
      <c r="BZ24" s="101"/>
      <c r="CA24" s="101"/>
      <c r="CB24" s="101"/>
      <c r="CC24" s="101"/>
      <c r="CD24" s="101"/>
      <c r="CE24" s="101"/>
      <c r="CF24" s="101"/>
      <c r="CG24" s="101"/>
      <c r="CH24" s="100"/>
      <c r="CI24" s="65"/>
      <c r="CJ24" s="64"/>
    </row>
    <row r="25" spans="1:88" ht="11.25" customHeight="1">
      <c r="A25" s="63"/>
      <c r="B25" s="61"/>
      <c r="C25" s="61"/>
      <c r="D25" s="61"/>
      <c r="E25" s="61"/>
      <c r="F25" s="61"/>
      <c r="G25" s="61"/>
      <c r="H25" s="61"/>
      <c r="I25" s="62"/>
      <c r="J25" s="63"/>
      <c r="K25" s="61"/>
      <c r="L25" s="61"/>
      <c r="M25" s="61"/>
      <c r="N25" s="61"/>
      <c r="O25" s="61"/>
      <c r="P25" s="61"/>
      <c r="Q25" s="61"/>
      <c r="R25" s="61"/>
      <c r="S25" s="61"/>
      <c r="T25" s="61"/>
      <c r="U25" s="61"/>
      <c r="V25" s="61"/>
      <c r="W25" s="62"/>
      <c r="X25" s="63"/>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2"/>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0"/>
      <c r="CJ25" s="73"/>
    </row>
    <row r="26" spans="1:88" ht="24.75" customHeight="1">
      <c r="A26" s="48"/>
      <c r="B26" s="43" t="s">
        <v>265</v>
      </c>
      <c r="C26" s="43"/>
      <c r="D26" s="43"/>
      <c r="E26" s="43"/>
      <c r="F26" s="43"/>
      <c r="G26" s="43"/>
      <c r="H26" s="43"/>
      <c r="I26" s="47"/>
      <c r="J26" s="48"/>
      <c r="K26" s="537" t="s">
        <v>217</v>
      </c>
      <c r="L26" s="537"/>
      <c r="M26" s="537"/>
      <c r="N26" s="537"/>
      <c r="O26" s="537"/>
      <c r="P26" s="537"/>
      <c r="Q26" s="537"/>
      <c r="R26" s="537"/>
      <c r="S26" s="537"/>
      <c r="T26" s="537"/>
      <c r="U26" s="537"/>
      <c r="V26" s="537"/>
      <c r="W26" s="89"/>
      <c r="X26" s="539" t="s">
        <v>216</v>
      </c>
      <c r="Y26" s="540"/>
      <c r="Z26" s="540"/>
      <c r="AA26" s="540"/>
      <c r="AB26" s="540"/>
      <c r="AC26" s="540"/>
      <c r="AD26" s="540"/>
      <c r="AE26" s="540"/>
      <c r="AF26" s="540"/>
      <c r="AG26" s="540"/>
      <c r="AH26" s="540"/>
      <c r="AI26" s="540"/>
      <c r="AJ26" s="540"/>
      <c r="AK26" s="540"/>
      <c r="AL26" s="540"/>
      <c r="AM26" s="540"/>
      <c r="AN26" s="540"/>
      <c r="AO26" s="540"/>
      <c r="AP26" s="540"/>
      <c r="AQ26" s="540"/>
      <c r="AR26" s="540"/>
      <c r="AS26" s="540"/>
      <c r="AT26" s="540"/>
      <c r="AU26" s="540"/>
      <c r="AV26" s="540"/>
      <c r="AW26" s="540"/>
      <c r="AX26" s="43"/>
      <c r="AY26" s="43"/>
      <c r="AZ26" s="43"/>
      <c r="BA26" s="43"/>
      <c r="BB26" s="43"/>
      <c r="BC26" s="47"/>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535" t="s">
        <v>263</v>
      </c>
      <c r="CJ26" s="49"/>
    </row>
    <row r="27" spans="1:88" ht="24.75" customHeight="1">
      <c r="A27" s="48"/>
      <c r="B27" s="43"/>
      <c r="C27" s="43"/>
      <c r="D27" s="43"/>
      <c r="E27" s="43"/>
      <c r="F27" s="43"/>
      <c r="G27" s="43"/>
      <c r="H27" s="43"/>
      <c r="I27" s="47"/>
      <c r="J27" s="48"/>
      <c r="K27" s="43"/>
      <c r="L27" s="43"/>
      <c r="M27" s="43"/>
      <c r="N27" s="43"/>
      <c r="O27" s="43"/>
      <c r="P27" s="43"/>
      <c r="Q27" s="43"/>
      <c r="R27" s="43"/>
      <c r="S27" s="43"/>
      <c r="T27" s="43"/>
      <c r="U27" s="43"/>
      <c r="V27" s="43"/>
      <c r="W27" s="89"/>
      <c r="X27" s="539" t="s">
        <v>215</v>
      </c>
      <c r="Y27" s="540"/>
      <c r="Z27" s="540"/>
      <c r="AA27" s="540"/>
      <c r="AB27" s="540"/>
      <c r="AC27" s="540"/>
      <c r="AD27" s="540"/>
      <c r="AE27" s="540"/>
      <c r="AF27" s="540"/>
      <c r="AG27" s="540"/>
      <c r="AH27" s="540"/>
      <c r="AI27" s="540"/>
      <c r="AJ27" s="540"/>
      <c r="AK27" s="540"/>
      <c r="AL27" s="540"/>
      <c r="AM27" s="540"/>
      <c r="AN27" s="540"/>
      <c r="AO27" s="540"/>
      <c r="AP27" s="540"/>
      <c r="AQ27" s="540"/>
      <c r="AR27" s="540"/>
      <c r="AS27" s="540"/>
      <c r="AT27" s="540"/>
      <c r="AU27" s="540"/>
      <c r="AV27" s="540"/>
      <c r="AW27" s="540"/>
      <c r="AX27" s="43"/>
      <c r="AY27" s="43"/>
      <c r="AZ27" s="43"/>
      <c r="BA27" s="43"/>
      <c r="BB27" s="43"/>
      <c r="BC27" s="47"/>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535"/>
      <c r="CJ27" s="49"/>
    </row>
    <row r="28" spans="1:88" ht="24.75" customHeight="1">
      <c r="A28" s="48"/>
      <c r="B28" s="43"/>
      <c r="C28" s="43"/>
      <c r="D28" s="43"/>
      <c r="E28" s="43"/>
      <c r="F28" s="43"/>
      <c r="G28" s="43"/>
      <c r="H28" s="43"/>
      <c r="I28" s="47"/>
      <c r="J28" s="48"/>
      <c r="K28" s="43"/>
      <c r="L28" s="43"/>
      <c r="M28" s="43"/>
      <c r="N28" s="43"/>
      <c r="O28" s="43"/>
      <c r="P28" s="43"/>
      <c r="Q28" s="43"/>
      <c r="R28" s="43"/>
      <c r="S28" s="43"/>
      <c r="T28" s="43"/>
      <c r="U28" s="43"/>
      <c r="V28" s="43"/>
      <c r="W28" s="89"/>
      <c r="X28" s="48"/>
      <c r="Y28" s="586" t="s">
        <v>214</v>
      </c>
      <c r="Z28" s="587"/>
      <c r="AA28" s="587"/>
      <c r="AB28" s="587"/>
      <c r="AC28" s="587"/>
      <c r="AD28" s="587"/>
      <c r="AE28" s="588"/>
      <c r="AF28" s="564" t="s">
        <v>213</v>
      </c>
      <c r="AG28" s="565"/>
      <c r="AH28" s="565"/>
      <c r="AI28" s="565"/>
      <c r="AJ28" s="565"/>
      <c r="AK28" s="565"/>
      <c r="AL28" s="565"/>
      <c r="AM28" s="565"/>
      <c r="AN28" s="565"/>
      <c r="AO28" s="565"/>
      <c r="AP28" s="565"/>
      <c r="AQ28" s="565"/>
      <c r="AR28" s="565"/>
      <c r="AS28" s="565"/>
      <c r="AT28" s="565"/>
      <c r="AU28" s="565"/>
      <c r="AV28" s="565"/>
      <c r="AW28" s="566"/>
      <c r="AX28" s="48"/>
      <c r="AY28" s="43"/>
      <c r="AZ28" s="43"/>
      <c r="BA28" s="43"/>
      <c r="BB28" s="43"/>
      <c r="BC28" s="47"/>
      <c r="BD28" s="43"/>
      <c r="BE28" s="540" t="s">
        <v>197</v>
      </c>
      <c r="BF28" s="540"/>
      <c r="BG28" s="540"/>
      <c r="BH28" s="540"/>
      <c r="BI28" s="540"/>
      <c r="BJ28" s="540"/>
      <c r="BK28" s="617">
        <v>3</v>
      </c>
      <c r="BL28" s="617"/>
      <c r="BM28" s="617"/>
      <c r="BN28" s="43"/>
      <c r="BO28" s="43"/>
      <c r="BP28" s="43"/>
      <c r="BQ28" s="43"/>
      <c r="BR28" s="43"/>
      <c r="BS28" s="43"/>
      <c r="BT28" s="43"/>
      <c r="BU28" s="43"/>
      <c r="BV28" s="43"/>
      <c r="BW28" s="43"/>
      <c r="BX28" s="43"/>
      <c r="BY28" s="43"/>
      <c r="BZ28" s="43"/>
      <c r="CA28" s="43"/>
      <c r="CB28" s="43"/>
      <c r="CC28" s="43"/>
      <c r="CD28" s="43"/>
      <c r="CE28" s="43"/>
      <c r="CF28" s="43"/>
      <c r="CG28" s="43"/>
      <c r="CH28" s="43"/>
      <c r="CI28" s="535"/>
      <c r="CJ28" s="49"/>
    </row>
    <row r="29" spans="1:88" ht="24.75" customHeight="1">
      <c r="A29" s="48"/>
      <c r="B29" s="43"/>
      <c r="C29" s="43"/>
      <c r="D29" s="43"/>
      <c r="E29" s="43"/>
      <c r="F29" s="43"/>
      <c r="G29" s="43"/>
      <c r="H29" s="43"/>
      <c r="I29" s="47"/>
      <c r="J29" s="48"/>
      <c r="K29" s="43"/>
      <c r="L29" s="43"/>
      <c r="M29" s="43"/>
      <c r="N29" s="43"/>
      <c r="O29" s="43"/>
      <c r="P29" s="43"/>
      <c r="Q29" s="43"/>
      <c r="R29" s="43"/>
      <c r="S29" s="43"/>
      <c r="T29" s="43"/>
      <c r="U29" s="43"/>
      <c r="V29" s="43"/>
      <c r="W29" s="89"/>
      <c r="X29" s="48"/>
      <c r="Y29" s="586" t="s">
        <v>212</v>
      </c>
      <c r="Z29" s="587"/>
      <c r="AA29" s="587"/>
      <c r="AB29" s="587"/>
      <c r="AC29" s="587"/>
      <c r="AD29" s="587"/>
      <c r="AE29" s="588"/>
      <c r="AF29" s="564" t="s">
        <v>211</v>
      </c>
      <c r="AG29" s="565"/>
      <c r="AH29" s="565"/>
      <c r="AI29" s="565"/>
      <c r="AJ29" s="565"/>
      <c r="AK29" s="565"/>
      <c r="AL29" s="565"/>
      <c r="AM29" s="565"/>
      <c r="AN29" s="565"/>
      <c r="AO29" s="565"/>
      <c r="AP29" s="565"/>
      <c r="AQ29" s="565"/>
      <c r="AR29" s="565"/>
      <c r="AS29" s="565"/>
      <c r="AT29" s="565"/>
      <c r="AU29" s="565"/>
      <c r="AV29" s="565"/>
      <c r="AW29" s="566"/>
      <c r="AX29" s="48"/>
      <c r="AY29" s="43"/>
      <c r="AZ29" s="43"/>
      <c r="BA29" s="43"/>
      <c r="BB29" s="43"/>
      <c r="BC29" s="47"/>
      <c r="BD29" s="43"/>
      <c r="BE29" s="37"/>
      <c r="BF29" s="37"/>
      <c r="BG29" s="37"/>
      <c r="BH29" s="37"/>
      <c r="BI29" s="86"/>
      <c r="BJ29" s="86"/>
      <c r="BK29" s="86"/>
      <c r="BL29" s="86"/>
      <c r="BM29" s="37"/>
      <c r="BN29" s="37"/>
      <c r="BO29" s="37"/>
      <c r="BP29" s="43"/>
      <c r="BQ29" s="43"/>
      <c r="BR29" s="43"/>
      <c r="BS29" s="43"/>
      <c r="BT29" s="43"/>
      <c r="BU29" s="43"/>
      <c r="BV29" s="43"/>
      <c r="BW29" s="43"/>
      <c r="BX29" s="43"/>
      <c r="BY29" s="43"/>
      <c r="BZ29" s="43"/>
      <c r="CA29" s="43"/>
      <c r="CB29" s="622" t="s">
        <v>266</v>
      </c>
      <c r="CC29" s="622"/>
      <c r="CD29" s="622"/>
      <c r="CE29" s="622"/>
      <c r="CF29" s="43"/>
      <c r="CG29" s="43"/>
      <c r="CH29" s="43"/>
      <c r="CI29" s="535"/>
      <c r="CJ29" s="49"/>
    </row>
    <row r="30" spans="1:88" ht="24.75" customHeight="1">
      <c r="A30" s="48"/>
      <c r="B30" s="43"/>
      <c r="C30" s="43"/>
      <c r="D30" s="43"/>
      <c r="E30" s="43"/>
      <c r="F30" s="43"/>
      <c r="G30" s="43"/>
      <c r="H30" s="43"/>
      <c r="I30" s="47"/>
      <c r="J30" s="48"/>
      <c r="K30" s="43"/>
      <c r="L30" s="43"/>
      <c r="M30" s="43"/>
      <c r="N30" s="43"/>
      <c r="O30" s="43"/>
      <c r="P30" s="43"/>
      <c r="Q30" s="43"/>
      <c r="R30" s="43"/>
      <c r="S30" s="43"/>
      <c r="T30" s="43"/>
      <c r="U30" s="43"/>
      <c r="V30" s="43"/>
      <c r="W30" s="89"/>
      <c r="X30" s="539" t="s">
        <v>209</v>
      </c>
      <c r="Y30" s="540"/>
      <c r="Z30" s="540"/>
      <c r="AA30" s="540"/>
      <c r="AB30" s="540"/>
      <c r="AC30" s="540"/>
      <c r="AD30" s="540"/>
      <c r="AE30" s="540"/>
      <c r="AF30" s="540"/>
      <c r="AG30" s="540"/>
      <c r="AH30" s="540"/>
      <c r="AI30" s="540"/>
      <c r="AJ30" s="540"/>
      <c r="AK30" s="540"/>
      <c r="AL30" s="540"/>
      <c r="AM30" s="540"/>
      <c r="AN30" s="540"/>
      <c r="AO30" s="540"/>
      <c r="AP30" s="540"/>
      <c r="AQ30" s="540"/>
      <c r="AR30" s="540"/>
      <c r="AS30" s="540"/>
      <c r="AT30" s="540"/>
      <c r="AU30" s="540"/>
      <c r="AV30" s="540"/>
      <c r="AW30" s="540"/>
      <c r="AX30" s="43"/>
      <c r="AY30" s="43"/>
      <c r="AZ30" s="43"/>
      <c r="BA30" s="43"/>
      <c r="BB30" s="43"/>
      <c r="BC30" s="47"/>
      <c r="BD30" s="43"/>
      <c r="BE30" s="555" t="s">
        <v>208</v>
      </c>
      <c r="BF30" s="555"/>
      <c r="BG30" s="555"/>
      <c r="BH30" s="555"/>
      <c r="BI30" s="555"/>
      <c r="BJ30" s="555"/>
      <c r="BK30" s="555"/>
      <c r="BL30" s="555"/>
      <c r="BM30" s="555"/>
      <c r="BN30" s="571">
        <v>600</v>
      </c>
      <c r="BO30" s="572"/>
      <c r="BP30" s="572"/>
      <c r="BQ30" s="572"/>
      <c r="BR30" s="572"/>
      <c r="BS30" s="572"/>
      <c r="BT30" s="573"/>
      <c r="BU30" s="559" t="s">
        <v>267</v>
      </c>
      <c r="BV30" s="541"/>
      <c r="BW30" s="541"/>
      <c r="BX30" s="541"/>
      <c r="BY30" s="85"/>
      <c r="BZ30" s="541" t="s">
        <v>228</v>
      </c>
      <c r="CA30" s="541"/>
      <c r="CB30" s="542" t="str">
        <f>IF(BN30&gt;=AN41,"○","×")</f>
        <v>○</v>
      </c>
      <c r="CC30" s="543"/>
      <c r="CD30" s="543"/>
      <c r="CE30" s="544"/>
      <c r="CF30" s="43"/>
      <c r="CG30" s="43"/>
      <c r="CH30" s="43"/>
      <c r="CI30" s="535"/>
      <c r="CJ30" s="49"/>
    </row>
    <row r="31" spans="1:88" ht="24.75" customHeight="1">
      <c r="A31" s="48"/>
      <c r="B31" s="43"/>
      <c r="C31" s="43"/>
      <c r="D31" s="43"/>
      <c r="E31" s="43"/>
      <c r="F31" s="43"/>
      <c r="G31" s="43"/>
      <c r="H31" s="43"/>
      <c r="I31" s="47"/>
      <c r="J31" s="48"/>
      <c r="K31" s="43"/>
      <c r="L31" s="43"/>
      <c r="M31" s="43"/>
      <c r="N31" s="43"/>
      <c r="O31" s="43"/>
      <c r="P31" s="43"/>
      <c r="Q31" s="43"/>
      <c r="R31" s="43"/>
      <c r="S31" s="43"/>
      <c r="T31" s="43"/>
      <c r="U31" s="43"/>
      <c r="V31" s="43"/>
      <c r="W31" s="89"/>
      <c r="X31" s="48"/>
      <c r="Y31" s="564" t="s">
        <v>207</v>
      </c>
      <c r="Z31" s="565"/>
      <c r="AA31" s="565"/>
      <c r="AB31" s="565"/>
      <c r="AC31" s="565"/>
      <c r="AD31" s="565"/>
      <c r="AE31" s="565"/>
      <c r="AF31" s="565"/>
      <c r="AG31" s="565"/>
      <c r="AH31" s="565"/>
      <c r="AI31" s="565"/>
      <c r="AJ31" s="565"/>
      <c r="AK31" s="565"/>
      <c r="AL31" s="565"/>
      <c r="AM31" s="565"/>
      <c r="AN31" s="565"/>
      <c r="AO31" s="565"/>
      <c r="AP31" s="565"/>
      <c r="AQ31" s="565"/>
      <c r="AR31" s="565"/>
      <c r="AS31" s="565"/>
      <c r="AT31" s="565"/>
      <c r="AU31" s="565"/>
      <c r="AV31" s="565"/>
      <c r="AW31" s="566"/>
      <c r="AX31" s="48"/>
      <c r="AY31" s="43"/>
      <c r="AZ31" s="43"/>
      <c r="BA31" s="43"/>
      <c r="BB31" s="43"/>
      <c r="BC31" s="47"/>
      <c r="BD31" s="43"/>
      <c r="BE31" s="37"/>
      <c r="BF31" s="37"/>
      <c r="BG31" s="37"/>
      <c r="BH31" s="86"/>
      <c r="BI31" s="86"/>
      <c r="BJ31" s="86"/>
      <c r="BK31" s="88"/>
      <c r="BL31" s="86"/>
      <c r="BM31" s="86"/>
      <c r="BN31" s="86"/>
      <c r="BO31" s="86"/>
      <c r="BP31" s="93"/>
      <c r="BQ31" s="93"/>
      <c r="BR31" s="93"/>
      <c r="BS31" s="86"/>
      <c r="BT31" s="85"/>
      <c r="BU31" s="85"/>
      <c r="BV31" s="85"/>
      <c r="BW31" s="85"/>
      <c r="BX31" s="85"/>
      <c r="BY31" s="37"/>
      <c r="BZ31" s="37"/>
      <c r="CA31" s="37"/>
      <c r="CB31" s="86"/>
      <c r="CC31" s="86"/>
      <c r="CD31" s="86"/>
      <c r="CE31" s="86"/>
      <c r="CF31" s="85"/>
      <c r="CG31" s="85"/>
      <c r="CH31" s="89"/>
      <c r="CI31" s="535"/>
      <c r="CJ31" s="49"/>
    </row>
    <row r="32" spans="1:88" ht="24.75" customHeight="1">
      <c r="A32" s="48"/>
      <c r="B32" s="43"/>
      <c r="C32" s="43"/>
      <c r="D32" s="43"/>
      <c r="E32" s="43"/>
      <c r="F32" s="43"/>
      <c r="G32" s="43"/>
      <c r="H32" s="43"/>
      <c r="I32" s="47"/>
      <c r="J32" s="48"/>
      <c r="K32" s="43"/>
      <c r="L32" s="43"/>
      <c r="M32" s="43"/>
      <c r="N32" s="43"/>
      <c r="O32" s="43"/>
      <c r="P32" s="43"/>
      <c r="Q32" s="43"/>
      <c r="R32" s="43"/>
      <c r="S32" s="43"/>
      <c r="T32" s="43"/>
      <c r="U32" s="43"/>
      <c r="V32" s="43"/>
      <c r="W32" s="89"/>
      <c r="X32" s="99"/>
      <c r="Y32" s="564" t="s">
        <v>206</v>
      </c>
      <c r="Z32" s="565"/>
      <c r="AA32" s="565"/>
      <c r="AB32" s="565"/>
      <c r="AC32" s="565"/>
      <c r="AD32" s="565"/>
      <c r="AE32" s="565"/>
      <c r="AF32" s="565"/>
      <c r="AG32" s="565"/>
      <c r="AH32" s="565"/>
      <c r="AI32" s="565"/>
      <c r="AJ32" s="565"/>
      <c r="AK32" s="565"/>
      <c r="AL32" s="565"/>
      <c r="AM32" s="565"/>
      <c r="AN32" s="565"/>
      <c r="AO32" s="565"/>
      <c r="AP32" s="565"/>
      <c r="AQ32" s="565"/>
      <c r="AR32" s="565"/>
      <c r="AS32" s="565"/>
      <c r="AT32" s="565"/>
      <c r="AU32" s="565"/>
      <c r="AV32" s="565"/>
      <c r="AW32" s="566"/>
      <c r="AX32" s="48"/>
      <c r="AY32" s="43"/>
      <c r="AZ32" s="43"/>
      <c r="BA32" s="43"/>
      <c r="BB32" s="43"/>
      <c r="BC32" s="47"/>
      <c r="BD32" s="43"/>
      <c r="BE32" s="37"/>
      <c r="BF32" s="37"/>
      <c r="BG32" s="37"/>
      <c r="BH32" s="37"/>
      <c r="BI32" s="37"/>
      <c r="BJ32" s="37"/>
      <c r="BK32" s="88"/>
      <c r="BL32" s="86"/>
      <c r="BM32" s="86"/>
      <c r="BN32" s="86"/>
      <c r="BO32" s="86"/>
      <c r="BP32" s="86"/>
      <c r="BQ32" s="86"/>
      <c r="BR32" s="86"/>
      <c r="BS32" s="86"/>
      <c r="BT32" s="85"/>
      <c r="BU32" s="85"/>
      <c r="BV32" s="85"/>
      <c r="BW32" s="85"/>
      <c r="BX32" s="85"/>
      <c r="BY32" s="37"/>
      <c r="BZ32" s="37"/>
      <c r="CA32" s="37"/>
      <c r="CB32" s="37"/>
      <c r="CC32" s="37"/>
      <c r="CD32" s="37"/>
      <c r="CE32" s="37"/>
      <c r="CF32" s="37"/>
      <c r="CG32" s="37"/>
      <c r="CH32" s="89"/>
      <c r="CI32" s="535"/>
      <c r="CJ32" s="49"/>
    </row>
    <row r="33" spans="1:88" ht="24.75" customHeight="1">
      <c r="A33" s="48"/>
      <c r="B33" s="43"/>
      <c r="C33" s="43"/>
      <c r="D33" s="43"/>
      <c r="E33" s="43"/>
      <c r="F33" s="43"/>
      <c r="G33" s="43"/>
      <c r="H33" s="43"/>
      <c r="I33" s="47"/>
      <c r="J33" s="48"/>
      <c r="K33" s="43"/>
      <c r="L33" s="43"/>
      <c r="M33" s="43"/>
      <c r="N33" s="43"/>
      <c r="O33" s="43"/>
      <c r="P33" s="43"/>
      <c r="Q33" s="43"/>
      <c r="R33" s="43"/>
      <c r="S33" s="43"/>
      <c r="T33" s="43"/>
      <c r="U33" s="43"/>
      <c r="V33" s="43"/>
      <c r="W33" s="89"/>
      <c r="X33" s="99"/>
      <c r="Y33" s="564" t="s">
        <v>205</v>
      </c>
      <c r="Z33" s="565"/>
      <c r="AA33" s="565"/>
      <c r="AB33" s="565"/>
      <c r="AC33" s="565"/>
      <c r="AD33" s="565"/>
      <c r="AE33" s="565"/>
      <c r="AF33" s="565"/>
      <c r="AG33" s="565"/>
      <c r="AH33" s="565"/>
      <c r="AI33" s="565"/>
      <c r="AJ33" s="565"/>
      <c r="AK33" s="565"/>
      <c r="AL33" s="565"/>
      <c r="AM33" s="565"/>
      <c r="AN33" s="565"/>
      <c r="AO33" s="565"/>
      <c r="AP33" s="565"/>
      <c r="AQ33" s="565"/>
      <c r="AR33" s="565"/>
      <c r="AS33" s="565"/>
      <c r="AT33" s="565"/>
      <c r="AU33" s="565"/>
      <c r="AV33" s="565"/>
      <c r="AW33" s="566"/>
      <c r="AX33" s="48"/>
      <c r="AY33" s="43"/>
      <c r="AZ33" s="43"/>
      <c r="BA33" s="43"/>
      <c r="BB33" s="43"/>
      <c r="BC33" s="47"/>
      <c r="BD33" s="43"/>
      <c r="BE33" s="37"/>
      <c r="BF33" s="37"/>
      <c r="BG33" s="37"/>
      <c r="BH33" s="86"/>
      <c r="BI33" s="86"/>
      <c r="BJ33" s="86"/>
      <c r="BK33" s="88"/>
      <c r="BL33" s="87"/>
      <c r="BM33" s="87"/>
      <c r="BN33" s="37"/>
      <c r="BO33" s="37"/>
      <c r="BP33" s="37"/>
      <c r="BQ33" s="86"/>
      <c r="BR33" s="86"/>
      <c r="BS33" s="86"/>
      <c r="BT33" s="85"/>
      <c r="BU33" s="85"/>
      <c r="BV33" s="37"/>
      <c r="BW33" s="37"/>
      <c r="BX33" s="37"/>
      <c r="BY33" s="37"/>
      <c r="BZ33" s="37"/>
      <c r="CA33" s="86"/>
      <c r="CB33" s="86"/>
      <c r="CC33" s="86"/>
      <c r="CD33" s="86"/>
      <c r="CE33" s="86"/>
      <c r="CF33" s="86"/>
      <c r="CG33" s="85"/>
      <c r="CH33" s="84"/>
      <c r="CI33" s="535"/>
      <c r="CJ33" s="49"/>
    </row>
    <row r="34" spans="1:88" s="43" customFormat="1" ht="24.75" customHeight="1">
      <c r="A34" s="48"/>
      <c r="I34" s="47"/>
      <c r="J34" s="48"/>
      <c r="W34" s="89"/>
      <c r="X34" s="48"/>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BC34" s="47"/>
      <c r="BE34" s="37"/>
      <c r="BF34" s="37"/>
      <c r="BG34" s="37"/>
      <c r="BH34" s="86"/>
      <c r="BI34" s="86"/>
      <c r="BJ34" s="86"/>
      <c r="BK34" s="88"/>
      <c r="BL34" s="87"/>
      <c r="BM34" s="87"/>
      <c r="BN34" s="37"/>
      <c r="BO34" s="37"/>
      <c r="BP34" s="37"/>
      <c r="BQ34" s="86"/>
      <c r="BR34" s="86"/>
      <c r="BS34" s="86"/>
      <c r="BT34" s="85"/>
      <c r="BU34" s="85"/>
      <c r="BV34" s="37"/>
      <c r="BW34" s="37"/>
      <c r="BX34" s="37"/>
      <c r="BY34" s="37"/>
      <c r="BZ34" s="37"/>
      <c r="CA34" s="86"/>
      <c r="CB34" s="86"/>
      <c r="CC34" s="86"/>
      <c r="CD34" s="86"/>
      <c r="CE34" s="86"/>
      <c r="CF34" s="86"/>
      <c r="CG34" s="85"/>
      <c r="CH34" s="85"/>
      <c r="CI34" s="535"/>
      <c r="CJ34" s="49"/>
    </row>
    <row r="35" spans="1:88" ht="24.75" customHeight="1">
      <c r="A35" s="48"/>
      <c r="B35" s="43"/>
      <c r="C35" s="43"/>
      <c r="D35" s="43"/>
      <c r="E35" s="43"/>
      <c r="F35" s="43"/>
      <c r="G35" s="43"/>
      <c r="H35" s="43"/>
      <c r="I35" s="47"/>
      <c r="J35" s="48"/>
      <c r="K35" s="43"/>
      <c r="L35" s="43"/>
      <c r="M35" s="43"/>
      <c r="N35" s="43"/>
      <c r="O35" s="43"/>
      <c r="P35" s="43"/>
      <c r="Q35" s="43"/>
      <c r="R35" s="43"/>
      <c r="S35" s="43"/>
      <c r="T35" s="43"/>
      <c r="U35" s="43"/>
      <c r="V35" s="43"/>
      <c r="W35" s="89"/>
      <c r="X35" s="48"/>
      <c r="Y35" s="69"/>
      <c r="Z35" s="69"/>
      <c r="AA35" s="536" t="s">
        <v>268</v>
      </c>
      <c r="AB35" s="536"/>
      <c r="AC35" s="584" t="s">
        <v>228</v>
      </c>
      <c r="AD35" s="584"/>
      <c r="AE35" s="584"/>
      <c r="AF35" s="571">
        <v>420</v>
      </c>
      <c r="AG35" s="572"/>
      <c r="AH35" s="572"/>
      <c r="AI35" s="572"/>
      <c r="AJ35" s="572"/>
      <c r="AK35" s="573"/>
      <c r="AL35" s="536" t="s">
        <v>267</v>
      </c>
      <c r="AM35" s="536"/>
      <c r="AN35" s="98"/>
      <c r="AO35" s="98"/>
      <c r="AP35" s="98"/>
      <c r="AQ35" s="98"/>
      <c r="AR35" s="98"/>
      <c r="AS35" s="98"/>
      <c r="AT35" s="98"/>
      <c r="AU35" s="98"/>
      <c r="AV35" s="98"/>
      <c r="AW35" s="98"/>
      <c r="AX35" s="43"/>
      <c r="AY35" s="43"/>
      <c r="AZ35" s="43"/>
      <c r="BA35" s="43"/>
      <c r="BB35" s="43"/>
      <c r="BC35" s="47"/>
      <c r="BD35" s="43"/>
      <c r="BE35" s="37"/>
      <c r="BF35" s="37"/>
      <c r="BG35" s="37"/>
      <c r="BH35" s="37"/>
      <c r="BI35" s="86"/>
      <c r="BJ35" s="86"/>
      <c r="BK35" s="86"/>
      <c r="BL35" s="86"/>
      <c r="BM35" s="37"/>
      <c r="BN35" s="37"/>
      <c r="BO35" s="37"/>
      <c r="BP35" s="37"/>
      <c r="BQ35" s="37"/>
      <c r="BR35" s="37"/>
      <c r="BS35" s="37"/>
      <c r="BT35" s="37"/>
      <c r="BU35" s="37"/>
      <c r="BV35" s="37"/>
      <c r="BW35" s="37"/>
      <c r="BX35" s="37"/>
      <c r="BY35" s="37"/>
      <c r="BZ35" s="37"/>
      <c r="CA35" s="37"/>
      <c r="CB35" s="37"/>
      <c r="CC35" s="37"/>
      <c r="CD35" s="43"/>
      <c r="CE35" s="43"/>
      <c r="CF35" s="43"/>
      <c r="CG35" s="43"/>
      <c r="CH35" s="43"/>
      <c r="CI35" s="535"/>
      <c r="CJ35" s="49"/>
    </row>
    <row r="36" spans="1:88" ht="24.75" customHeight="1">
      <c r="A36" s="48"/>
      <c r="B36" s="43"/>
      <c r="C36" s="43"/>
      <c r="D36" s="43"/>
      <c r="E36" s="43"/>
      <c r="F36" s="43"/>
      <c r="G36" s="43"/>
      <c r="H36" s="43"/>
      <c r="I36" s="47"/>
      <c r="J36" s="48"/>
      <c r="K36" s="43"/>
      <c r="L36" s="43"/>
      <c r="M36" s="43"/>
      <c r="N36" s="43"/>
      <c r="O36" s="43"/>
      <c r="P36" s="43"/>
      <c r="Q36" s="43"/>
      <c r="R36" s="43"/>
      <c r="S36" s="43"/>
      <c r="T36" s="43"/>
      <c r="U36" s="43"/>
      <c r="V36" s="43"/>
      <c r="W36" s="89"/>
      <c r="X36" s="48"/>
      <c r="Y36" s="43"/>
      <c r="Z36" s="43"/>
      <c r="AA36" s="536" t="s">
        <v>269</v>
      </c>
      <c r="AB36" s="536"/>
      <c r="AC36" s="540" t="s">
        <v>270</v>
      </c>
      <c r="AD36" s="540"/>
      <c r="AE36" s="540"/>
      <c r="AF36" s="560">
        <v>1.65</v>
      </c>
      <c r="AG36" s="560"/>
      <c r="AH36" s="560"/>
      <c r="AI36" s="88" t="s">
        <v>271</v>
      </c>
      <c r="AJ36" s="617"/>
      <c r="AK36" s="617"/>
      <c r="AL36" s="617"/>
      <c r="AM36" s="540" t="s">
        <v>64</v>
      </c>
      <c r="AN36" s="540"/>
      <c r="AO36" s="43" t="s">
        <v>188</v>
      </c>
      <c r="AP36" s="538">
        <f>AF36*AJ36</f>
        <v>0</v>
      </c>
      <c r="AQ36" s="538"/>
      <c r="AR36" s="538"/>
      <c r="AS36" s="538"/>
      <c r="AT36" s="538"/>
      <c r="AU36" s="538"/>
      <c r="AV36" s="536" t="s">
        <v>187</v>
      </c>
      <c r="AW36" s="536"/>
      <c r="AX36" s="43"/>
      <c r="AY36" s="43"/>
      <c r="AZ36" s="43"/>
      <c r="BA36" s="43"/>
      <c r="BB36" s="43"/>
      <c r="BC36" s="47"/>
      <c r="BD36" s="43"/>
      <c r="BE36" s="37"/>
      <c r="BF36" s="37"/>
      <c r="BG36" s="37"/>
      <c r="BH36" s="37"/>
      <c r="BI36" s="86"/>
      <c r="BJ36" s="86"/>
      <c r="BK36" s="86"/>
      <c r="BL36" s="86"/>
      <c r="BM36" s="37"/>
      <c r="BN36" s="37"/>
      <c r="BO36" s="37"/>
      <c r="BP36" s="37"/>
      <c r="BQ36" s="37"/>
      <c r="BR36" s="37"/>
      <c r="BS36" s="86"/>
      <c r="BT36" s="85"/>
      <c r="BU36" s="85"/>
      <c r="BV36" s="37"/>
      <c r="BW36" s="37"/>
      <c r="BX36" s="37"/>
      <c r="BY36" s="37"/>
      <c r="BZ36" s="37"/>
      <c r="CA36" s="86"/>
      <c r="CB36" s="86"/>
      <c r="CC36" s="86"/>
      <c r="CD36" s="90"/>
      <c r="CE36" s="90"/>
      <c r="CF36" s="90"/>
      <c r="CG36" s="69"/>
      <c r="CH36" s="69"/>
      <c r="CI36" s="535"/>
      <c r="CJ36" s="49"/>
    </row>
    <row r="37" spans="1:88" ht="24.75" customHeight="1">
      <c r="A37" s="48"/>
      <c r="B37" s="43"/>
      <c r="C37" s="43"/>
      <c r="D37" s="43"/>
      <c r="E37" s="43"/>
      <c r="F37" s="43"/>
      <c r="G37" s="43"/>
      <c r="H37" s="43"/>
      <c r="I37" s="47"/>
      <c r="J37" s="48"/>
      <c r="K37" s="43"/>
      <c r="L37" s="43"/>
      <c r="M37" s="43"/>
      <c r="N37" s="43"/>
      <c r="O37" s="43"/>
      <c r="P37" s="43"/>
      <c r="Q37" s="43"/>
      <c r="R37" s="43"/>
      <c r="S37" s="43"/>
      <c r="T37" s="43"/>
      <c r="U37" s="43"/>
      <c r="V37" s="43"/>
      <c r="W37" s="89"/>
      <c r="X37" s="48"/>
      <c r="Y37" s="43"/>
      <c r="Z37" s="43"/>
      <c r="AA37" s="43"/>
      <c r="AB37" s="43"/>
      <c r="AC37" s="540" t="s">
        <v>203</v>
      </c>
      <c r="AD37" s="540"/>
      <c r="AE37" s="540"/>
      <c r="AF37" s="560">
        <v>3.3</v>
      </c>
      <c r="AG37" s="560"/>
      <c r="AH37" s="560"/>
      <c r="AI37" s="88" t="s">
        <v>184</v>
      </c>
      <c r="AJ37" s="617">
        <v>15</v>
      </c>
      <c r="AK37" s="617"/>
      <c r="AL37" s="617"/>
      <c r="AM37" s="540" t="s">
        <v>64</v>
      </c>
      <c r="AN37" s="540"/>
      <c r="AO37" s="43" t="s">
        <v>188</v>
      </c>
      <c r="AP37" s="538">
        <f>AF37*AJ37</f>
        <v>49.5</v>
      </c>
      <c r="AQ37" s="538"/>
      <c r="AR37" s="538"/>
      <c r="AS37" s="538"/>
      <c r="AT37" s="538"/>
      <c r="AU37" s="538"/>
      <c r="AV37" s="536" t="s">
        <v>187</v>
      </c>
      <c r="AW37" s="536"/>
      <c r="AX37" s="43"/>
      <c r="AY37" s="43"/>
      <c r="AZ37" s="43"/>
      <c r="BA37" s="43"/>
      <c r="BB37" s="43"/>
      <c r="BC37" s="47"/>
      <c r="BD37" s="43"/>
      <c r="BE37" s="37"/>
      <c r="BF37" s="37"/>
      <c r="BG37" s="37"/>
      <c r="BH37" s="37"/>
      <c r="BI37" s="86"/>
      <c r="BJ37" s="86"/>
      <c r="BK37" s="86"/>
      <c r="BL37" s="86"/>
      <c r="BM37" s="37"/>
      <c r="BN37" s="37"/>
      <c r="BO37" s="37"/>
      <c r="BP37" s="37"/>
      <c r="BQ37" s="37"/>
      <c r="BR37" s="37"/>
      <c r="BS37" s="86"/>
      <c r="BT37" s="85"/>
      <c r="BU37" s="85"/>
      <c r="BV37" s="37"/>
      <c r="BW37" s="37"/>
      <c r="BX37" s="37"/>
      <c r="BY37" s="37"/>
      <c r="BZ37" s="37"/>
      <c r="CA37" s="86"/>
      <c r="CB37" s="86"/>
      <c r="CC37" s="86"/>
      <c r="CD37" s="90"/>
      <c r="CE37" s="90"/>
      <c r="CF37" s="90"/>
      <c r="CG37" s="69"/>
      <c r="CH37" s="69"/>
      <c r="CI37" s="535"/>
      <c r="CJ37" s="49"/>
    </row>
    <row r="38" spans="1:88" ht="24.75" customHeight="1">
      <c r="A38" s="48"/>
      <c r="B38" s="43"/>
      <c r="C38" s="43"/>
      <c r="D38" s="43"/>
      <c r="E38" s="43"/>
      <c r="F38" s="43"/>
      <c r="G38" s="43"/>
      <c r="H38" s="43"/>
      <c r="I38" s="47"/>
      <c r="J38" s="48"/>
      <c r="K38" s="43"/>
      <c r="L38" s="43"/>
      <c r="M38" s="43"/>
      <c r="N38" s="43"/>
      <c r="O38" s="43"/>
      <c r="P38" s="43"/>
      <c r="Q38" s="43"/>
      <c r="R38" s="43"/>
      <c r="S38" s="43"/>
      <c r="T38" s="43"/>
      <c r="U38" s="43"/>
      <c r="V38" s="43"/>
      <c r="W38" s="89"/>
      <c r="X38" s="48"/>
      <c r="Y38" s="43"/>
      <c r="Z38" s="43"/>
      <c r="AA38" s="43"/>
      <c r="AB38" s="43"/>
      <c r="AC38" s="540" t="s">
        <v>202</v>
      </c>
      <c r="AD38" s="540"/>
      <c r="AE38" s="540"/>
      <c r="AF38" s="560">
        <v>1.98</v>
      </c>
      <c r="AG38" s="560"/>
      <c r="AH38" s="560"/>
      <c r="AI38" s="88" t="s">
        <v>184</v>
      </c>
      <c r="AJ38" s="617">
        <v>50</v>
      </c>
      <c r="AK38" s="617"/>
      <c r="AL38" s="617"/>
      <c r="AM38" s="540" t="s">
        <v>64</v>
      </c>
      <c r="AN38" s="540"/>
      <c r="AO38" s="43" t="s">
        <v>188</v>
      </c>
      <c r="AP38" s="538">
        <f>AF38*AJ38</f>
        <v>99</v>
      </c>
      <c r="AQ38" s="538"/>
      <c r="AR38" s="538"/>
      <c r="AS38" s="538"/>
      <c r="AT38" s="538"/>
      <c r="AU38" s="538"/>
      <c r="AV38" s="536" t="s">
        <v>187</v>
      </c>
      <c r="AW38" s="536"/>
      <c r="AX38" s="43"/>
      <c r="AY38" s="43"/>
      <c r="AZ38" s="43"/>
      <c r="BA38" s="43"/>
      <c r="BB38" s="43"/>
      <c r="BC38" s="47"/>
      <c r="BD38" s="43"/>
      <c r="BE38" s="37"/>
      <c r="BF38" s="37"/>
      <c r="BG38" s="37"/>
      <c r="BH38" s="86"/>
      <c r="BI38" s="86"/>
      <c r="BJ38" s="86"/>
      <c r="BK38" s="88"/>
      <c r="BL38" s="87"/>
      <c r="BM38" s="87"/>
      <c r="BN38" s="37"/>
      <c r="BO38" s="37"/>
      <c r="BP38" s="37"/>
      <c r="BQ38" s="86"/>
      <c r="BR38" s="86"/>
      <c r="BS38" s="90"/>
      <c r="BT38" s="69"/>
      <c r="BU38" s="69"/>
      <c r="BV38" s="43"/>
      <c r="BW38" s="43"/>
      <c r="BX38" s="43"/>
      <c r="BY38" s="43"/>
      <c r="BZ38" s="43"/>
      <c r="CA38" s="90"/>
      <c r="CB38" s="90"/>
      <c r="CC38" s="90"/>
      <c r="CD38" s="90"/>
      <c r="CE38" s="90"/>
      <c r="CF38" s="90"/>
      <c r="CG38" s="69"/>
      <c r="CH38" s="69"/>
      <c r="CI38" s="535"/>
      <c r="CJ38" s="49"/>
    </row>
    <row r="39" spans="1:88" s="95" customFormat="1" ht="24.75" customHeight="1">
      <c r="A39" s="97"/>
      <c r="B39" s="37"/>
      <c r="C39" s="37"/>
      <c r="D39" s="37"/>
      <c r="E39" s="37"/>
      <c r="F39" s="37"/>
      <c r="G39" s="37"/>
      <c r="H39" s="37"/>
      <c r="I39" s="89"/>
      <c r="J39" s="97"/>
      <c r="K39" s="37"/>
      <c r="L39" s="37"/>
      <c r="M39" s="37"/>
      <c r="N39" s="37"/>
      <c r="O39" s="37"/>
      <c r="P39" s="37"/>
      <c r="Q39" s="37"/>
      <c r="R39" s="37"/>
      <c r="S39" s="37"/>
      <c r="T39" s="37"/>
      <c r="U39" s="37"/>
      <c r="V39" s="37"/>
      <c r="W39" s="89"/>
      <c r="X39" s="97"/>
      <c r="Y39" s="37"/>
      <c r="Z39" s="37"/>
      <c r="AA39" s="37"/>
      <c r="AB39" s="37"/>
      <c r="AC39" s="85"/>
      <c r="AD39" s="85"/>
      <c r="AE39" s="85"/>
      <c r="AF39" s="96"/>
      <c r="AG39" s="96"/>
      <c r="AH39" s="96"/>
      <c r="AI39" s="96"/>
      <c r="AJ39" s="96"/>
      <c r="AK39" s="96"/>
      <c r="AL39" s="85"/>
      <c r="AM39" s="85"/>
      <c r="AN39" s="37"/>
      <c r="AO39" s="574">
        <f>SUM(AP36:AU38)</f>
        <v>148.5</v>
      </c>
      <c r="AP39" s="639"/>
      <c r="AQ39" s="639"/>
      <c r="AR39" s="639"/>
      <c r="AS39" s="639"/>
      <c r="AT39" s="545"/>
      <c r="AU39" s="536" t="s">
        <v>178</v>
      </c>
      <c r="AV39" s="536"/>
      <c r="AW39" s="37"/>
      <c r="AX39" s="37"/>
      <c r="AY39" s="37"/>
      <c r="AZ39" s="37"/>
      <c r="BA39" s="37"/>
      <c r="BB39" s="37"/>
      <c r="BC39" s="89"/>
      <c r="BD39" s="37"/>
      <c r="BE39" s="555"/>
      <c r="BF39" s="555"/>
      <c r="BG39" s="555"/>
      <c r="BH39" s="555"/>
      <c r="BI39" s="555"/>
      <c r="BJ39" s="555"/>
      <c r="BK39" s="88"/>
      <c r="BL39" s="560"/>
      <c r="BM39" s="560"/>
      <c r="BN39" s="560"/>
      <c r="BO39" s="560"/>
      <c r="BP39" s="560"/>
      <c r="BQ39" s="560"/>
      <c r="BR39" s="560"/>
      <c r="BS39" s="86"/>
      <c r="BT39" s="85"/>
      <c r="BU39" s="541"/>
      <c r="BV39" s="541"/>
      <c r="BW39" s="541"/>
      <c r="BX39" s="541"/>
      <c r="BY39" s="37"/>
      <c r="BZ39" s="37"/>
      <c r="CA39" s="86"/>
      <c r="CB39" s="86"/>
      <c r="CC39" s="86"/>
      <c r="CD39" s="86"/>
      <c r="CE39" s="86"/>
      <c r="CF39" s="86"/>
      <c r="CG39" s="85"/>
      <c r="CH39" s="85"/>
      <c r="CI39" s="535"/>
      <c r="CJ39" s="49"/>
    </row>
    <row r="40" spans="1:88" s="95" customFormat="1" ht="24.75" customHeight="1">
      <c r="A40" s="97"/>
      <c r="B40" s="37"/>
      <c r="C40" s="37"/>
      <c r="D40" s="37"/>
      <c r="E40" s="37"/>
      <c r="F40" s="37"/>
      <c r="G40" s="37"/>
      <c r="H40" s="37"/>
      <c r="I40" s="89"/>
      <c r="J40" s="97"/>
      <c r="K40" s="37"/>
      <c r="L40" s="37"/>
      <c r="M40" s="37"/>
      <c r="N40" s="37"/>
      <c r="O40" s="37"/>
      <c r="P40" s="37"/>
      <c r="Q40" s="37"/>
      <c r="R40" s="37"/>
      <c r="S40" s="37"/>
      <c r="T40" s="37"/>
      <c r="U40" s="37"/>
      <c r="V40" s="37"/>
      <c r="W40" s="89"/>
      <c r="X40" s="97"/>
      <c r="Y40" s="37"/>
      <c r="Z40" s="37"/>
      <c r="AA40" s="37"/>
      <c r="AB40" s="37"/>
      <c r="AC40" s="85"/>
      <c r="AD40" s="85"/>
      <c r="AE40" s="85"/>
      <c r="AF40" s="96"/>
      <c r="AG40" s="96"/>
      <c r="AH40" s="96"/>
      <c r="AI40" s="96"/>
      <c r="AJ40" s="96"/>
      <c r="AK40" s="96"/>
      <c r="AL40" s="85"/>
      <c r="AM40" s="85"/>
      <c r="AN40" s="37"/>
      <c r="AO40" s="86"/>
      <c r="AP40" s="37"/>
      <c r="AQ40" s="37"/>
      <c r="AR40" s="37"/>
      <c r="AS40" s="37"/>
      <c r="AT40" s="37"/>
      <c r="AU40" s="69"/>
      <c r="AV40" s="69"/>
      <c r="AW40" s="37"/>
      <c r="AX40" s="37"/>
      <c r="AY40" s="37"/>
      <c r="AZ40" s="37"/>
      <c r="BA40" s="37"/>
      <c r="BB40" s="37"/>
      <c r="BC40" s="89"/>
      <c r="BD40" s="37"/>
      <c r="BE40" s="37"/>
      <c r="BF40" s="37"/>
      <c r="BG40" s="37"/>
      <c r="BH40" s="37"/>
      <c r="BI40" s="37"/>
      <c r="BJ40" s="37"/>
      <c r="BK40" s="88"/>
      <c r="BL40" s="86"/>
      <c r="BM40" s="86"/>
      <c r="BN40" s="86"/>
      <c r="BO40" s="86"/>
      <c r="BP40" s="86"/>
      <c r="BQ40" s="86"/>
      <c r="BR40" s="86"/>
      <c r="BS40" s="86"/>
      <c r="BT40" s="85"/>
      <c r="BU40" s="85"/>
      <c r="BV40" s="85"/>
      <c r="BW40" s="85"/>
      <c r="BX40" s="85"/>
      <c r="BY40" s="37"/>
      <c r="BZ40" s="37"/>
      <c r="CA40" s="86"/>
      <c r="CB40" s="86"/>
      <c r="CC40" s="86"/>
      <c r="CD40" s="86"/>
      <c r="CE40" s="86"/>
      <c r="CF40" s="86"/>
      <c r="CG40" s="85"/>
      <c r="CH40" s="85"/>
      <c r="CI40" s="535"/>
      <c r="CJ40" s="49"/>
    </row>
    <row r="41" spans="1:88" s="43" customFormat="1" ht="24.75" customHeight="1">
      <c r="A41" s="48"/>
      <c r="I41" s="47"/>
      <c r="J41" s="48"/>
      <c r="W41" s="89"/>
      <c r="X41" s="48"/>
      <c r="AD41" s="43" t="s">
        <v>183</v>
      </c>
      <c r="AF41" s="536" t="s">
        <v>182</v>
      </c>
      <c r="AG41" s="536"/>
      <c r="AH41" s="536" t="s">
        <v>181</v>
      </c>
      <c r="AI41" s="536"/>
      <c r="AJ41" s="536" t="s">
        <v>180</v>
      </c>
      <c r="AK41" s="536"/>
      <c r="AL41" s="536" t="s">
        <v>179</v>
      </c>
      <c r="AM41" s="536"/>
      <c r="AN41" s="86"/>
      <c r="AO41" s="574">
        <f>SUM(AF35,AO39)</f>
        <v>568.5</v>
      </c>
      <c r="AP41" s="575"/>
      <c r="AQ41" s="575"/>
      <c r="AR41" s="575"/>
      <c r="AS41" s="575"/>
      <c r="AT41" s="576"/>
      <c r="AU41" s="536" t="s">
        <v>178</v>
      </c>
      <c r="AV41" s="536"/>
      <c r="BC41" s="47"/>
      <c r="BH41" s="86"/>
      <c r="BI41" s="86"/>
      <c r="BJ41" s="86"/>
      <c r="BK41" s="88"/>
      <c r="BL41" s="87"/>
      <c r="BM41" s="87"/>
      <c r="BQ41" s="90"/>
      <c r="BR41" s="90"/>
      <c r="BS41" s="90"/>
      <c r="BT41" s="69"/>
      <c r="BU41" s="69"/>
      <c r="CA41" s="90"/>
      <c r="CB41" s="90"/>
      <c r="CC41" s="90"/>
      <c r="CD41" s="90"/>
      <c r="CE41" s="90"/>
      <c r="CF41" s="90"/>
      <c r="CG41" s="69"/>
      <c r="CH41" s="69"/>
      <c r="CI41" s="535"/>
      <c r="CJ41" s="49"/>
    </row>
    <row r="42" spans="1:88" ht="11.25" customHeight="1">
      <c r="A42" s="68"/>
      <c r="B42" s="66"/>
      <c r="C42" s="66"/>
      <c r="D42" s="66"/>
      <c r="E42" s="66"/>
      <c r="F42" s="66"/>
      <c r="G42" s="66"/>
      <c r="H42" s="66"/>
      <c r="I42" s="67"/>
      <c r="J42" s="68"/>
      <c r="K42" s="66"/>
      <c r="L42" s="66"/>
      <c r="M42" s="66"/>
      <c r="N42" s="66"/>
      <c r="O42" s="66"/>
      <c r="P42" s="66"/>
      <c r="Q42" s="66"/>
      <c r="R42" s="66"/>
      <c r="S42" s="66"/>
      <c r="T42" s="66"/>
      <c r="U42" s="66"/>
      <c r="V42" s="66"/>
      <c r="W42" s="67"/>
      <c r="X42" s="68"/>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7"/>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5"/>
      <c r="CJ42" s="64"/>
    </row>
    <row r="43" spans="1:88" ht="11.25" customHeight="1">
      <c r="A43" s="63"/>
      <c r="B43" s="61"/>
      <c r="C43" s="61"/>
      <c r="D43" s="61"/>
      <c r="E43" s="61"/>
      <c r="F43" s="61"/>
      <c r="G43" s="61"/>
      <c r="H43" s="61"/>
      <c r="I43" s="62"/>
      <c r="J43" s="63"/>
      <c r="K43" s="61"/>
      <c r="L43" s="61"/>
      <c r="M43" s="61"/>
      <c r="N43" s="61"/>
      <c r="O43" s="61"/>
      <c r="P43" s="61"/>
      <c r="Q43" s="61"/>
      <c r="R43" s="61"/>
      <c r="S43" s="61"/>
      <c r="T43" s="61"/>
      <c r="U43" s="61"/>
      <c r="V43" s="61"/>
      <c r="W43" s="62"/>
      <c r="X43" s="63"/>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2"/>
      <c r="BD43" s="61"/>
      <c r="BE43" s="61"/>
      <c r="BF43" s="61"/>
      <c r="BG43" s="61"/>
      <c r="BH43" s="61"/>
      <c r="BI43" s="61"/>
      <c r="BJ43" s="61"/>
      <c r="BK43" s="61"/>
      <c r="BL43" s="61"/>
      <c r="BM43" s="61"/>
      <c r="BN43" s="61"/>
      <c r="BO43" s="61"/>
      <c r="BP43" s="61"/>
      <c r="BQ43" s="61"/>
      <c r="BR43" s="61"/>
      <c r="BS43" s="61"/>
      <c r="BT43" s="61"/>
      <c r="BU43" s="61"/>
      <c r="BV43" s="61"/>
      <c r="BW43" s="61"/>
      <c r="BX43" s="61"/>
      <c r="BY43" s="61"/>
      <c r="BZ43" s="61"/>
      <c r="CA43" s="61"/>
      <c r="CB43" s="61"/>
      <c r="CC43" s="61"/>
      <c r="CD43" s="61"/>
      <c r="CE43" s="61"/>
      <c r="CF43" s="61"/>
      <c r="CG43" s="61"/>
      <c r="CH43" s="61"/>
      <c r="CI43" s="60"/>
      <c r="CJ43" s="73"/>
    </row>
    <row r="44" spans="1:88" ht="24.75" customHeight="1">
      <c r="A44" s="48"/>
      <c r="B44" s="43" t="s">
        <v>201</v>
      </c>
      <c r="C44" s="43"/>
      <c r="D44" s="43"/>
      <c r="E44" s="43"/>
      <c r="F44" s="43"/>
      <c r="G44" s="43"/>
      <c r="H44" s="43"/>
      <c r="I44" s="47"/>
      <c r="J44" s="48"/>
      <c r="K44" s="537" t="s">
        <v>200</v>
      </c>
      <c r="L44" s="537"/>
      <c r="M44" s="537"/>
      <c r="N44" s="537"/>
      <c r="O44" s="537"/>
      <c r="P44" s="537"/>
      <c r="Q44" s="537"/>
      <c r="R44" s="537"/>
      <c r="S44" s="537"/>
      <c r="T44" s="537"/>
      <c r="U44" s="537"/>
      <c r="V44" s="537"/>
      <c r="W44" s="43"/>
      <c r="X44" s="48" t="s">
        <v>199</v>
      </c>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7"/>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535" t="s">
        <v>272</v>
      </c>
      <c r="CJ44" s="642"/>
    </row>
    <row r="45" spans="1:88" ht="24.75" customHeight="1">
      <c r="A45" s="48"/>
      <c r="B45" s="43"/>
      <c r="C45" s="43"/>
      <c r="D45" s="43"/>
      <c r="E45" s="43"/>
      <c r="F45" s="43"/>
      <c r="G45" s="43"/>
      <c r="H45" s="43"/>
      <c r="I45" s="47"/>
      <c r="J45" s="48"/>
      <c r="K45" s="43"/>
      <c r="L45" s="43"/>
      <c r="M45" s="43"/>
      <c r="N45" s="43"/>
      <c r="O45" s="43"/>
      <c r="P45" s="43"/>
      <c r="Q45" s="43"/>
      <c r="R45" s="43"/>
      <c r="S45" s="43"/>
      <c r="T45" s="43"/>
      <c r="U45" s="43"/>
      <c r="V45" s="43"/>
      <c r="W45" s="43"/>
      <c r="X45" s="48"/>
      <c r="Y45" s="561" t="s">
        <v>198</v>
      </c>
      <c r="Z45" s="562"/>
      <c r="AA45" s="562"/>
      <c r="AB45" s="562"/>
      <c r="AC45" s="562"/>
      <c r="AD45" s="562"/>
      <c r="AE45" s="562"/>
      <c r="AF45" s="562"/>
      <c r="AG45" s="562"/>
      <c r="AH45" s="562"/>
      <c r="AI45" s="562"/>
      <c r="AJ45" s="562"/>
      <c r="AK45" s="562"/>
      <c r="AL45" s="562"/>
      <c r="AM45" s="562"/>
      <c r="AN45" s="562"/>
      <c r="AO45" s="562"/>
      <c r="AP45" s="562"/>
      <c r="AQ45" s="562"/>
      <c r="AR45" s="562"/>
      <c r="AS45" s="562"/>
      <c r="AT45" s="562"/>
      <c r="AU45" s="562"/>
      <c r="AV45" s="562"/>
      <c r="AW45" s="563"/>
      <c r="AX45" s="43"/>
      <c r="AY45" s="43"/>
      <c r="AZ45" s="43"/>
      <c r="BA45" s="43"/>
      <c r="BB45" s="43"/>
      <c r="BC45" s="47"/>
      <c r="BD45" s="43"/>
      <c r="BE45" s="540" t="s">
        <v>197</v>
      </c>
      <c r="BF45" s="540"/>
      <c r="BG45" s="540"/>
      <c r="BH45" s="540"/>
      <c r="BI45" s="540"/>
      <c r="BJ45" s="540"/>
      <c r="BK45" s="617">
        <v>3</v>
      </c>
      <c r="BL45" s="617"/>
      <c r="BM45" s="617"/>
      <c r="BN45" s="43"/>
      <c r="BO45" s="43"/>
      <c r="BP45" s="43"/>
      <c r="BQ45" s="43"/>
      <c r="BR45" s="43"/>
      <c r="BS45" s="43"/>
      <c r="BT45" s="43"/>
      <c r="BU45" s="43"/>
      <c r="BV45" s="43"/>
      <c r="BW45" s="43"/>
      <c r="BX45" s="43"/>
      <c r="BY45" s="43"/>
      <c r="BZ45" s="43"/>
      <c r="CA45" s="43"/>
      <c r="CB45" s="43"/>
      <c r="CC45" s="43"/>
      <c r="CD45" s="43"/>
      <c r="CE45" s="43"/>
      <c r="CF45" s="37"/>
      <c r="CG45" s="37"/>
      <c r="CH45" s="89"/>
      <c r="CI45" s="535"/>
      <c r="CJ45" s="642"/>
    </row>
    <row r="46" spans="1:88" ht="24.75" customHeight="1">
      <c r="A46" s="48"/>
      <c r="B46" s="43"/>
      <c r="C46" s="43"/>
      <c r="D46" s="43"/>
      <c r="E46" s="43"/>
      <c r="F46" s="43"/>
      <c r="G46" s="43"/>
      <c r="H46" s="43"/>
      <c r="I46" s="47"/>
      <c r="J46" s="48"/>
      <c r="K46" s="43"/>
      <c r="L46" s="43"/>
      <c r="M46" s="43"/>
      <c r="N46" s="43"/>
      <c r="O46" s="43"/>
      <c r="P46" s="43"/>
      <c r="Q46" s="43"/>
      <c r="R46" s="43"/>
      <c r="S46" s="43"/>
      <c r="T46" s="43"/>
      <c r="U46" s="43"/>
      <c r="V46" s="43"/>
      <c r="W46" s="43"/>
      <c r="X46" s="48"/>
      <c r="Y46" s="46"/>
      <c r="Z46" s="44"/>
      <c r="AA46" s="561" t="s">
        <v>196</v>
      </c>
      <c r="AB46" s="562"/>
      <c r="AC46" s="562"/>
      <c r="AD46" s="562"/>
      <c r="AE46" s="562"/>
      <c r="AF46" s="562"/>
      <c r="AG46" s="562"/>
      <c r="AH46" s="562"/>
      <c r="AI46" s="562"/>
      <c r="AJ46" s="562"/>
      <c r="AK46" s="562"/>
      <c r="AL46" s="562"/>
      <c r="AM46" s="562"/>
      <c r="AN46" s="562"/>
      <c r="AO46" s="562"/>
      <c r="AP46" s="562"/>
      <c r="AQ46" s="562"/>
      <c r="AR46" s="562"/>
      <c r="AS46" s="562"/>
      <c r="AT46" s="562"/>
      <c r="AU46" s="562"/>
      <c r="AV46" s="562"/>
      <c r="AW46" s="563"/>
      <c r="AX46" s="43"/>
      <c r="AY46" s="43"/>
      <c r="AZ46" s="43"/>
      <c r="BA46" s="43"/>
      <c r="BB46" s="43"/>
      <c r="BC46" s="47"/>
      <c r="BD46" s="43"/>
      <c r="BE46" s="37"/>
      <c r="BF46" s="37"/>
      <c r="BG46" s="37"/>
      <c r="BH46" s="37"/>
      <c r="BI46" s="86"/>
      <c r="BJ46" s="86"/>
      <c r="BK46" s="86"/>
      <c r="BL46" s="86"/>
      <c r="BM46" s="37"/>
      <c r="BN46" s="37"/>
      <c r="BO46" s="37"/>
      <c r="BP46" s="43"/>
      <c r="BQ46" s="43"/>
      <c r="BR46" s="43"/>
      <c r="BS46" s="43"/>
      <c r="BT46" s="43"/>
      <c r="BU46" s="43"/>
      <c r="BV46" s="43"/>
      <c r="BW46" s="43"/>
      <c r="BX46" s="43"/>
      <c r="BY46" s="43"/>
      <c r="BZ46" s="43"/>
      <c r="CA46" s="43"/>
      <c r="CB46" s="622" t="s">
        <v>132</v>
      </c>
      <c r="CC46" s="622"/>
      <c r="CD46" s="622"/>
      <c r="CE46" s="622"/>
      <c r="CF46" s="37"/>
      <c r="CG46" s="37"/>
      <c r="CH46" s="89"/>
      <c r="CI46" s="535"/>
      <c r="CJ46" s="642"/>
    </row>
    <row r="47" spans="1:88" ht="24.75" customHeight="1">
      <c r="A47" s="48"/>
      <c r="B47" s="43"/>
      <c r="C47" s="43"/>
      <c r="D47" s="43"/>
      <c r="E47" s="43"/>
      <c r="F47" s="43"/>
      <c r="G47" s="43"/>
      <c r="H47" s="43"/>
      <c r="I47" s="47"/>
      <c r="J47" s="48"/>
      <c r="K47" s="43"/>
      <c r="L47" s="43"/>
      <c r="M47" s="43"/>
      <c r="N47" s="43"/>
      <c r="O47" s="43"/>
      <c r="P47" s="43"/>
      <c r="Q47" s="43"/>
      <c r="R47" s="43"/>
      <c r="S47" s="43"/>
      <c r="T47" s="43"/>
      <c r="U47" s="43"/>
      <c r="V47" s="43"/>
      <c r="W47" s="43"/>
      <c r="X47" s="48"/>
      <c r="Y47" s="569"/>
      <c r="Z47" s="570"/>
      <c r="AA47" s="577" t="s">
        <v>195</v>
      </c>
      <c r="AB47" s="578"/>
      <c r="AC47" s="578"/>
      <c r="AD47" s="578"/>
      <c r="AE47" s="578"/>
      <c r="AF47" s="578"/>
      <c r="AG47" s="578"/>
      <c r="AH47" s="578"/>
      <c r="AI47" s="578"/>
      <c r="AJ47" s="578"/>
      <c r="AK47" s="578"/>
      <c r="AL47" s="578"/>
      <c r="AM47" s="578"/>
      <c r="AN47" s="578"/>
      <c r="AO47" s="578"/>
      <c r="AP47" s="578"/>
      <c r="AQ47" s="578"/>
      <c r="AR47" s="578"/>
      <c r="AS47" s="578"/>
      <c r="AT47" s="578"/>
      <c r="AU47" s="578"/>
      <c r="AV47" s="578"/>
      <c r="AW47" s="579"/>
      <c r="AX47" s="43"/>
      <c r="AY47" s="43"/>
      <c r="AZ47" s="43"/>
      <c r="BA47" s="43"/>
      <c r="BB47" s="43"/>
      <c r="BC47" s="47"/>
      <c r="BD47" s="43"/>
      <c r="BE47" s="555" t="s">
        <v>194</v>
      </c>
      <c r="BF47" s="555"/>
      <c r="BG47" s="555"/>
      <c r="BH47" s="555"/>
      <c r="BI47" s="555"/>
      <c r="BJ47" s="555"/>
      <c r="BK47" s="555"/>
      <c r="BL47" s="555"/>
      <c r="BM47" s="555"/>
      <c r="BN47" s="571">
        <v>600</v>
      </c>
      <c r="BO47" s="572"/>
      <c r="BP47" s="572"/>
      <c r="BQ47" s="572"/>
      <c r="BR47" s="572"/>
      <c r="BS47" s="572"/>
      <c r="BT47" s="573"/>
      <c r="BU47" s="559" t="s">
        <v>178</v>
      </c>
      <c r="BV47" s="541"/>
      <c r="BW47" s="541"/>
      <c r="BX47" s="541"/>
      <c r="BY47" s="85"/>
      <c r="BZ47" s="85"/>
      <c r="CA47" s="85"/>
      <c r="CB47" s="542" t="str">
        <f>IF(BN47&gt;=AN54,"○","×")</f>
        <v>○</v>
      </c>
      <c r="CC47" s="543"/>
      <c r="CD47" s="543"/>
      <c r="CE47" s="544"/>
      <c r="CF47" s="37"/>
      <c r="CG47" s="37"/>
      <c r="CH47" s="89"/>
      <c r="CI47" s="535"/>
      <c r="CJ47" s="642"/>
    </row>
    <row r="48" spans="1:88" ht="24.75" customHeight="1">
      <c r="A48" s="48"/>
      <c r="B48" s="43"/>
      <c r="C48" s="43"/>
      <c r="D48" s="43"/>
      <c r="E48" s="43"/>
      <c r="F48" s="43"/>
      <c r="G48" s="43"/>
      <c r="H48" s="43"/>
      <c r="I48" s="47"/>
      <c r="J48" s="48"/>
      <c r="K48" s="43"/>
      <c r="L48" s="43"/>
      <c r="M48" s="43"/>
      <c r="N48" s="43"/>
      <c r="O48" s="43"/>
      <c r="P48" s="43"/>
      <c r="Q48" s="43"/>
      <c r="R48" s="43"/>
      <c r="S48" s="43"/>
      <c r="T48" s="43"/>
      <c r="U48" s="43"/>
      <c r="V48" s="43"/>
      <c r="W48" s="43"/>
      <c r="X48" s="48"/>
      <c r="Y48" s="567"/>
      <c r="Z48" s="568"/>
      <c r="AA48" s="589" t="s">
        <v>193</v>
      </c>
      <c r="AB48" s="590"/>
      <c r="AC48" s="590"/>
      <c r="AD48" s="590"/>
      <c r="AE48" s="590"/>
      <c r="AF48" s="590"/>
      <c r="AG48" s="590"/>
      <c r="AH48" s="590"/>
      <c r="AI48" s="590"/>
      <c r="AJ48" s="590"/>
      <c r="AK48" s="590"/>
      <c r="AL48" s="590"/>
      <c r="AM48" s="590"/>
      <c r="AN48" s="590"/>
      <c r="AO48" s="590"/>
      <c r="AP48" s="590"/>
      <c r="AQ48" s="590"/>
      <c r="AR48" s="590"/>
      <c r="AS48" s="590"/>
      <c r="AT48" s="590"/>
      <c r="AU48" s="590"/>
      <c r="AV48" s="590"/>
      <c r="AW48" s="591"/>
      <c r="AX48" s="43"/>
      <c r="AY48" s="43"/>
      <c r="AZ48" s="43"/>
      <c r="BA48" s="43"/>
      <c r="BB48" s="43"/>
      <c r="BC48" s="47"/>
      <c r="BD48" s="43"/>
      <c r="BE48" s="37"/>
      <c r="BF48" s="37"/>
      <c r="BG48" s="37"/>
      <c r="BH48" s="86"/>
      <c r="BI48" s="86"/>
      <c r="BJ48" s="86"/>
      <c r="BK48" s="88"/>
      <c r="BL48" s="86"/>
      <c r="BM48" s="86"/>
      <c r="BN48" s="86"/>
      <c r="BO48" s="86"/>
      <c r="BP48" s="93"/>
      <c r="BQ48" s="93"/>
      <c r="BR48" s="93"/>
      <c r="BS48" s="86"/>
      <c r="BT48" s="85"/>
      <c r="BU48" s="85"/>
      <c r="BV48" s="85"/>
      <c r="BW48" s="85"/>
      <c r="BX48" s="85"/>
      <c r="BY48" s="37"/>
      <c r="BZ48" s="37"/>
      <c r="CA48" s="37"/>
      <c r="CB48" s="86"/>
      <c r="CC48" s="86"/>
      <c r="CD48" s="86"/>
      <c r="CE48" s="86"/>
      <c r="CF48" s="37"/>
      <c r="CG48" s="37"/>
      <c r="CH48" s="89"/>
      <c r="CI48" s="535"/>
      <c r="CJ48" s="642"/>
    </row>
    <row r="49" spans="1:88" ht="24.75" customHeight="1">
      <c r="A49" s="48"/>
      <c r="B49" s="43"/>
      <c r="C49" s="43"/>
      <c r="D49" s="43"/>
      <c r="E49" s="43"/>
      <c r="F49" s="43"/>
      <c r="G49" s="43"/>
      <c r="H49" s="43"/>
      <c r="I49" s="47"/>
      <c r="J49" s="48"/>
      <c r="K49" s="43"/>
      <c r="L49" s="43"/>
      <c r="M49" s="43"/>
      <c r="N49" s="43"/>
      <c r="O49" s="43"/>
      <c r="P49" s="43"/>
      <c r="Q49" s="43"/>
      <c r="R49" s="43"/>
      <c r="S49" s="43"/>
      <c r="T49" s="43"/>
      <c r="U49" s="43"/>
      <c r="V49" s="43"/>
      <c r="W49" s="43"/>
      <c r="X49" s="48"/>
      <c r="Y49" s="564" t="s">
        <v>192</v>
      </c>
      <c r="Z49" s="565"/>
      <c r="AA49" s="565"/>
      <c r="AB49" s="565"/>
      <c r="AC49" s="565"/>
      <c r="AD49" s="565"/>
      <c r="AE49" s="565"/>
      <c r="AF49" s="565"/>
      <c r="AG49" s="565"/>
      <c r="AH49" s="565"/>
      <c r="AI49" s="565"/>
      <c r="AJ49" s="565"/>
      <c r="AK49" s="565"/>
      <c r="AL49" s="565"/>
      <c r="AM49" s="565"/>
      <c r="AN49" s="565"/>
      <c r="AO49" s="565"/>
      <c r="AP49" s="565"/>
      <c r="AQ49" s="565"/>
      <c r="AR49" s="565"/>
      <c r="AS49" s="565"/>
      <c r="AT49" s="565"/>
      <c r="AU49" s="565"/>
      <c r="AV49" s="565"/>
      <c r="AW49" s="566"/>
      <c r="AX49" s="43"/>
      <c r="AY49" s="43"/>
      <c r="AZ49" s="43"/>
      <c r="BA49" s="43"/>
      <c r="BB49" s="43"/>
      <c r="BC49" s="47"/>
      <c r="BD49" s="43"/>
      <c r="BE49" s="37"/>
      <c r="BF49" s="37"/>
      <c r="BG49" s="37"/>
      <c r="BH49" s="86"/>
      <c r="BI49" s="86"/>
      <c r="BJ49" s="86"/>
      <c r="BK49" s="88"/>
      <c r="BL49" s="87"/>
      <c r="BM49" s="87"/>
      <c r="BN49" s="37"/>
      <c r="BO49" s="37"/>
      <c r="BP49" s="37"/>
      <c r="BQ49" s="86"/>
      <c r="BR49" s="86"/>
      <c r="BS49" s="86"/>
      <c r="BT49" s="85"/>
      <c r="BU49" s="85"/>
      <c r="BV49" s="37"/>
      <c r="BW49" s="37"/>
      <c r="BX49" s="37"/>
      <c r="BY49" s="37"/>
      <c r="BZ49" s="37"/>
      <c r="CA49" s="86"/>
      <c r="CB49" s="86"/>
      <c r="CC49" s="86"/>
      <c r="CD49" s="86"/>
      <c r="CE49" s="86"/>
      <c r="CF49" s="86"/>
      <c r="CG49" s="85"/>
      <c r="CH49" s="84"/>
      <c r="CI49" s="535"/>
      <c r="CJ49" s="642"/>
    </row>
    <row r="50" spans="1:88" ht="24.75" customHeight="1">
      <c r="A50" s="48"/>
      <c r="B50" s="43"/>
      <c r="C50" s="43"/>
      <c r="D50" s="43"/>
      <c r="E50" s="43"/>
      <c r="F50" s="43"/>
      <c r="G50" s="43"/>
      <c r="H50" s="43"/>
      <c r="I50" s="47"/>
      <c r="J50" s="48"/>
      <c r="K50" s="43"/>
      <c r="L50" s="43"/>
      <c r="M50" s="43"/>
      <c r="N50" s="43"/>
      <c r="O50" s="43"/>
      <c r="P50" s="43"/>
      <c r="Q50" s="43"/>
      <c r="R50" s="43"/>
      <c r="S50" s="43"/>
      <c r="T50" s="43"/>
      <c r="U50" s="43"/>
      <c r="V50" s="43"/>
      <c r="W50" s="89"/>
      <c r="X50" s="48"/>
      <c r="Y50" s="92"/>
      <c r="Z50" s="92"/>
      <c r="AA50" s="582" t="s">
        <v>182</v>
      </c>
      <c r="AB50" s="582"/>
      <c r="AC50" s="540" t="s">
        <v>273</v>
      </c>
      <c r="AD50" s="540"/>
      <c r="AE50" s="540"/>
      <c r="AF50" s="623">
        <v>400</v>
      </c>
      <c r="AG50" s="623"/>
      <c r="AH50" s="623"/>
      <c r="AI50" s="623"/>
      <c r="AJ50" s="623"/>
      <c r="AK50" s="623"/>
      <c r="AL50" s="582" t="s">
        <v>178</v>
      </c>
      <c r="AM50" s="582"/>
      <c r="AN50" s="91"/>
      <c r="AO50" s="91"/>
      <c r="AP50" s="91"/>
      <c r="AQ50" s="91"/>
      <c r="AR50" s="91"/>
      <c r="AS50" s="91"/>
      <c r="AT50" s="91"/>
      <c r="AU50" s="91"/>
      <c r="AV50" s="91"/>
      <c r="AW50" s="91"/>
      <c r="AX50" s="43"/>
      <c r="AY50" s="43"/>
      <c r="AZ50" s="43"/>
      <c r="BA50" s="43"/>
      <c r="BB50" s="43"/>
      <c r="BC50" s="47"/>
      <c r="BD50" s="43"/>
      <c r="BE50" s="37"/>
      <c r="BF50" s="37"/>
      <c r="BG50" s="37"/>
      <c r="BH50" s="37"/>
      <c r="BI50" s="86"/>
      <c r="BJ50" s="86"/>
      <c r="BK50" s="86"/>
      <c r="BL50" s="86"/>
      <c r="BM50" s="37"/>
      <c r="BN50" s="37"/>
      <c r="BO50" s="37"/>
      <c r="BP50" s="37"/>
      <c r="BQ50" s="37"/>
      <c r="BR50" s="37"/>
      <c r="BS50" s="37"/>
      <c r="BT50" s="37"/>
      <c r="BU50" s="37"/>
      <c r="BV50" s="37"/>
      <c r="BW50" s="37"/>
      <c r="BX50" s="37"/>
      <c r="BY50" s="37"/>
      <c r="BZ50" s="37"/>
      <c r="CA50" s="37"/>
      <c r="CB50" s="37"/>
      <c r="CC50" s="37"/>
      <c r="CD50" s="37"/>
      <c r="CE50" s="37"/>
      <c r="CF50" s="37"/>
      <c r="CG50" s="37"/>
      <c r="CH50" s="89"/>
      <c r="CI50" s="535"/>
      <c r="CJ50" s="642"/>
    </row>
    <row r="51" spans="1:88" ht="24.75" customHeight="1">
      <c r="A51" s="48"/>
      <c r="B51" s="43"/>
      <c r="C51" s="43"/>
      <c r="D51" s="43"/>
      <c r="E51" s="43"/>
      <c r="F51" s="43"/>
      <c r="G51" s="43"/>
      <c r="H51" s="43"/>
      <c r="I51" s="47"/>
      <c r="J51" s="48"/>
      <c r="K51" s="43"/>
      <c r="L51" s="43"/>
      <c r="M51" s="43"/>
      <c r="N51" s="43"/>
      <c r="O51" s="43"/>
      <c r="P51" s="43"/>
      <c r="Q51" s="43"/>
      <c r="R51" s="43"/>
      <c r="S51" s="43"/>
      <c r="T51" s="43"/>
      <c r="U51" s="43"/>
      <c r="V51" s="43"/>
      <c r="W51" s="89"/>
      <c r="X51" s="48"/>
      <c r="Y51" s="43"/>
      <c r="Z51" s="43"/>
      <c r="AA51" s="536"/>
      <c r="AB51" s="536"/>
      <c r="AC51" s="540" t="s">
        <v>274</v>
      </c>
      <c r="AD51" s="540"/>
      <c r="AE51" s="540"/>
      <c r="AF51" s="560">
        <v>3.3</v>
      </c>
      <c r="AG51" s="560"/>
      <c r="AH51" s="560"/>
      <c r="AI51" s="88" t="s">
        <v>275</v>
      </c>
      <c r="AJ51" s="671">
        <v>50</v>
      </c>
      <c r="AK51" s="672"/>
      <c r="AL51" s="540" t="s">
        <v>64</v>
      </c>
      <c r="AM51" s="540"/>
      <c r="AN51" s="43" t="s">
        <v>188</v>
      </c>
      <c r="AO51" s="538">
        <f>AF51*AJ51</f>
        <v>165</v>
      </c>
      <c r="AP51" s="538"/>
      <c r="AQ51" s="538"/>
      <c r="AR51" s="538"/>
      <c r="AS51" s="538"/>
      <c r="AT51" s="538"/>
      <c r="AU51" s="536" t="s">
        <v>187</v>
      </c>
      <c r="AV51" s="536"/>
      <c r="AW51" s="43"/>
      <c r="AX51" s="43"/>
      <c r="AY51" s="43"/>
      <c r="AZ51" s="43"/>
      <c r="BA51" s="43"/>
      <c r="BB51" s="43"/>
      <c r="BC51" s="47"/>
      <c r="BD51" s="43"/>
      <c r="BE51" s="37"/>
      <c r="BF51" s="37"/>
      <c r="BG51" s="37"/>
      <c r="BH51" s="37"/>
      <c r="BI51" s="86"/>
      <c r="BJ51" s="86"/>
      <c r="BK51" s="86"/>
      <c r="BL51" s="86"/>
      <c r="BM51" s="37"/>
      <c r="BN51" s="37"/>
      <c r="BO51" s="37"/>
      <c r="BP51" s="37"/>
      <c r="BQ51" s="37"/>
      <c r="BR51" s="37"/>
      <c r="BS51" s="86"/>
      <c r="BT51" s="85"/>
      <c r="BU51" s="85"/>
      <c r="BV51" s="37"/>
      <c r="BW51" s="37"/>
      <c r="BX51" s="37"/>
      <c r="BY51" s="37"/>
      <c r="BZ51" s="37"/>
      <c r="CA51" s="86"/>
      <c r="CB51" s="86"/>
      <c r="CC51" s="86"/>
      <c r="CD51" s="86"/>
      <c r="CE51" s="86"/>
      <c r="CF51" s="86"/>
      <c r="CG51" s="85"/>
      <c r="CH51" s="84"/>
      <c r="CI51" s="535"/>
      <c r="CJ51" s="642"/>
    </row>
    <row r="52" spans="1:88" ht="24.75" customHeight="1">
      <c r="A52" s="48"/>
      <c r="B52" s="43"/>
      <c r="C52" s="43"/>
      <c r="D52" s="43"/>
      <c r="E52" s="43"/>
      <c r="F52" s="43"/>
      <c r="G52" s="43"/>
      <c r="H52" s="43"/>
      <c r="I52" s="47"/>
      <c r="J52" s="48"/>
      <c r="K52" s="43"/>
      <c r="L52" s="43"/>
      <c r="M52" s="43"/>
      <c r="N52" s="43"/>
      <c r="O52" s="43"/>
      <c r="P52" s="43"/>
      <c r="Q52" s="43"/>
      <c r="R52" s="43"/>
      <c r="S52" s="43"/>
      <c r="T52" s="43"/>
      <c r="U52" s="43"/>
      <c r="V52" s="43"/>
      <c r="W52" s="89"/>
      <c r="X52" s="48"/>
      <c r="Y52" s="43"/>
      <c r="Z52" s="43"/>
      <c r="AA52" s="536" t="s">
        <v>186</v>
      </c>
      <c r="AB52" s="536"/>
      <c r="AC52" s="540" t="s">
        <v>185</v>
      </c>
      <c r="AD52" s="540"/>
      <c r="AE52" s="540"/>
      <c r="AF52" s="560">
        <v>3.3</v>
      </c>
      <c r="AG52" s="560"/>
      <c r="AH52" s="560"/>
      <c r="AI52" s="88" t="s">
        <v>184</v>
      </c>
      <c r="AJ52" s="671">
        <v>20</v>
      </c>
      <c r="AK52" s="672"/>
      <c r="AL52" s="540" t="s">
        <v>64</v>
      </c>
      <c r="AM52" s="540"/>
      <c r="AN52" s="43" t="s">
        <v>188</v>
      </c>
      <c r="AO52" s="538">
        <f>AF52*AJ52</f>
        <v>66</v>
      </c>
      <c r="AP52" s="538"/>
      <c r="AQ52" s="538"/>
      <c r="AR52" s="538"/>
      <c r="AS52" s="538"/>
      <c r="AT52" s="538"/>
      <c r="AU52" s="536" t="s">
        <v>187</v>
      </c>
      <c r="AV52" s="536"/>
      <c r="AW52" s="43"/>
      <c r="AX52" s="43"/>
      <c r="AY52" s="43"/>
      <c r="AZ52" s="43"/>
      <c r="BA52" s="43"/>
      <c r="BB52" s="43"/>
      <c r="BC52" s="47"/>
      <c r="BD52" s="43"/>
      <c r="BE52" s="37"/>
      <c r="BF52" s="37"/>
      <c r="BG52" s="37"/>
      <c r="BH52" s="37"/>
      <c r="BI52" s="86"/>
      <c r="BJ52" s="86"/>
      <c r="BK52" s="86"/>
      <c r="BL52" s="86"/>
      <c r="BM52" s="37"/>
      <c r="BN52" s="37"/>
      <c r="BO52" s="37"/>
      <c r="BP52" s="37"/>
      <c r="BQ52" s="37"/>
      <c r="BR52" s="37"/>
      <c r="BS52" s="86"/>
      <c r="BT52" s="85"/>
      <c r="BU52" s="85"/>
      <c r="BV52" s="37"/>
      <c r="BW52" s="37"/>
      <c r="BX52" s="37"/>
      <c r="BY52" s="37"/>
      <c r="BZ52" s="37"/>
      <c r="CA52" s="86"/>
      <c r="CB52" s="86"/>
      <c r="CC52" s="86"/>
      <c r="CD52" s="86"/>
      <c r="CE52" s="86"/>
      <c r="CF52" s="86"/>
      <c r="CG52" s="85"/>
      <c r="CH52" s="84"/>
      <c r="CI52" s="535"/>
      <c r="CJ52" s="642"/>
    </row>
    <row r="53" spans="1:88" s="43" customFormat="1" ht="24.75" customHeight="1">
      <c r="A53" s="48"/>
      <c r="I53" s="47"/>
      <c r="J53" s="48"/>
      <c r="W53" s="89"/>
      <c r="X53" s="48"/>
      <c r="AD53" s="43" t="s">
        <v>185</v>
      </c>
      <c r="AF53" s="536" t="s">
        <v>191</v>
      </c>
      <c r="AG53" s="536"/>
      <c r="AH53" s="536" t="s">
        <v>276</v>
      </c>
      <c r="AI53" s="536"/>
      <c r="AJ53" s="536" t="s">
        <v>186</v>
      </c>
      <c r="AK53" s="536"/>
      <c r="AL53" s="536" t="s">
        <v>188</v>
      </c>
      <c r="AM53" s="536"/>
      <c r="AN53" s="574">
        <f>(MAX(AF50,AO51))+AO52</f>
        <v>466</v>
      </c>
      <c r="AO53" s="575"/>
      <c r="AP53" s="575"/>
      <c r="AQ53" s="575"/>
      <c r="AR53" s="575"/>
      <c r="AS53" s="575"/>
      <c r="AT53" s="576"/>
      <c r="AU53" s="536" t="s">
        <v>187</v>
      </c>
      <c r="AV53" s="536"/>
      <c r="BC53" s="47"/>
      <c r="BE53" s="37"/>
      <c r="BF53" s="37"/>
      <c r="BG53" s="37"/>
      <c r="BH53" s="86"/>
      <c r="BI53" s="86"/>
      <c r="BJ53" s="86"/>
      <c r="BK53" s="88"/>
      <c r="BL53" s="87"/>
      <c r="BM53" s="87"/>
      <c r="BN53" s="37"/>
      <c r="BO53" s="37"/>
      <c r="BP53" s="37"/>
      <c r="BQ53" s="86"/>
      <c r="BR53" s="86"/>
      <c r="BS53" s="86"/>
      <c r="BT53" s="85"/>
      <c r="BU53" s="85"/>
      <c r="BV53" s="37"/>
      <c r="BW53" s="37"/>
      <c r="BX53" s="37"/>
      <c r="BY53" s="37"/>
      <c r="BZ53" s="37"/>
      <c r="CA53" s="86"/>
      <c r="CB53" s="86"/>
      <c r="CC53" s="86"/>
      <c r="CD53" s="86"/>
      <c r="CE53" s="86"/>
      <c r="CF53" s="86"/>
      <c r="CG53" s="85"/>
      <c r="CH53" s="84"/>
      <c r="CI53" s="535"/>
      <c r="CJ53" s="642"/>
    </row>
    <row r="54" spans="1:88" ht="11.25" customHeight="1">
      <c r="A54" s="83"/>
      <c r="B54" s="81"/>
      <c r="C54" s="81"/>
      <c r="D54" s="81"/>
      <c r="E54" s="81"/>
      <c r="F54" s="81"/>
      <c r="G54" s="81"/>
      <c r="H54" s="81"/>
      <c r="I54" s="82"/>
      <c r="J54" s="83"/>
      <c r="K54" s="81"/>
      <c r="L54" s="81"/>
      <c r="M54" s="81"/>
      <c r="N54" s="81"/>
      <c r="O54" s="81"/>
      <c r="P54" s="81"/>
      <c r="Q54" s="81"/>
      <c r="R54" s="81"/>
      <c r="S54" s="81"/>
      <c r="T54" s="81"/>
      <c r="U54" s="81"/>
      <c r="V54" s="81"/>
      <c r="W54" s="81"/>
      <c r="X54" s="83"/>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2"/>
      <c r="BD54" s="81"/>
      <c r="BE54" s="81"/>
      <c r="BF54" s="81"/>
      <c r="BG54" s="81"/>
      <c r="BH54" s="81"/>
      <c r="BI54" s="81"/>
      <c r="BJ54" s="81"/>
      <c r="BK54" s="81"/>
      <c r="BL54" s="81"/>
      <c r="BM54" s="81"/>
      <c r="BN54" s="81"/>
      <c r="BO54" s="81"/>
      <c r="BP54" s="81"/>
      <c r="BQ54" s="81"/>
      <c r="BR54" s="81"/>
      <c r="BS54" s="81"/>
      <c r="BT54" s="81"/>
      <c r="BU54" s="81"/>
      <c r="BV54" s="81"/>
      <c r="BW54" s="81"/>
      <c r="BX54" s="81"/>
      <c r="BY54" s="81"/>
      <c r="BZ54" s="81"/>
      <c r="CA54" s="81"/>
      <c r="CB54" s="81"/>
      <c r="CC54" s="81"/>
      <c r="CD54" s="81"/>
      <c r="CE54" s="81"/>
      <c r="CF54" s="81"/>
      <c r="CG54" s="81"/>
      <c r="CH54" s="81"/>
      <c r="CI54" s="39"/>
      <c r="CJ54" s="38"/>
    </row>
    <row r="55" spans="1:88" s="43" customFormat="1" ht="24.75" customHeight="1">
      <c r="A55" s="549" t="s">
        <v>177</v>
      </c>
      <c r="B55" s="550"/>
      <c r="C55" s="550"/>
      <c r="D55" s="550"/>
      <c r="E55" s="550"/>
      <c r="F55" s="550"/>
      <c r="G55" s="550"/>
      <c r="H55" s="550"/>
      <c r="I55" s="551"/>
      <c r="J55" s="80"/>
      <c r="K55" s="550"/>
      <c r="L55" s="550"/>
      <c r="M55" s="550"/>
      <c r="N55" s="550"/>
      <c r="O55" s="550"/>
      <c r="P55" s="550"/>
      <c r="Q55" s="550"/>
      <c r="R55" s="550"/>
      <c r="S55" s="550"/>
      <c r="T55" s="550"/>
      <c r="U55" s="550"/>
      <c r="V55" s="550"/>
      <c r="W55" s="79"/>
      <c r="X55" s="80"/>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78"/>
      <c r="AW55" s="78"/>
      <c r="AX55" s="78"/>
      <c r="AY55" s="78"/>
      <c r="AZ55" s="78"/>
      <c r="BA55" s="78"/>
      <c r="BB55" s="78"/>
      <c r="BC55" s="79"/>
      <c r="BD55" s="78"/>
      <c r="BE55" s="78"/>
      <c r="BF55" s="78"/>
      <c r="BG55" s="78"/>
      <c r="BH55" s="78"/>
      <c r="BI55" s="78"/>
      <c r="BJ55" s="78"/>
      <c r="BK55" s="78"/>
      <c r="BL55" s="78"/>
      <c r="BM55" s="78"/>
      <c r="BN55" s="78"/>
      <c r="BO55" s="78"/>
      <c r="BP55" s="78"/>
      <c r="BQ55" s="78"/>
      <c r="BR55" s="78"/>
      <c r="BS55" s="78"/>
      <c r="BT55" s="78"/>
      <c r="BU55" s="78"/>
      <c r="BV55" s="78"/>
      <c r="BW55" s="78"/>
      <c r="BX55" s="78"/>
      <c r="BY55" s="78"/>
      <c r="BZ55" s="78"/>
      <c r="CA55" s="78"/>
      <c r="CB55" s="78"/>
      <c r="CC55" s="78"/>
      <c r="CD55" s="78"/>
      <c r="CE55" s="78"/>
      <c r="CF55" s="78"/>
      <c r="CG55" s="78"/>
      <c r="CH55" s="78"/>
      <c r="CI55" s="77"/>
      <c r="CJ55" s="76"/>
    </row>
    <row r="56" spans="1:88" ht="11.25" customHeight="1">
      <c r="A56" s="63"/>
      <c r="B56" s="61"/>
      <c r="C56" s="61"/>
      <c r="D56" s="61"/>
      <c r="E56" s="61"/>
      <c r="F56" s="61"/>
      <c r="G56" s="61"/>
      <c r="H56" s="61"/>
      <c r="I56" s="62"/>
      <c r="J56" s="63"/>
      <c r="K56" s="61"/>
      <c r="L56" s="61"/>
      <c r="M56" s="61"/>
      <c r="N56" s="61"/>
      <c r="O56" s="61"/>
      <c r="P56" s="61"/>
      <c r="Q56" s="61"/>
      <c r="R56" s="61"/>
      <c r="S56" s="61"/>
      <c r="T56" s="61"/>
      <c r="U56" s="61"/>
      <c r="V56" s="61"/>
      <c r="W56" s="62"/>
      <c r="X56" s="63"/>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2"/>
      <c r="BD56" s="61"/>
      <c r="BE56" s="61"/>
      <c r="BF56" s="61"/>
      <c r="BG56" s="61"/>
      <c r="BH56" s="61"/>
      <c r="BI56" s="61"/>
      <c r="BJ56" s="61"/>
      <c r="BK56" s="61"/>
      <c r="BL56" s="61"/>
      <c r="BM56" s="61"/>
      <c r="BN56" s="61"/>
      <c r="BO56" s="61"/>
      <c r="BP56" s="61"/>
      <c r="BQ56" s="61"/>
      <c r="BR56" s="61"/>
      <c r="BS56" s="61"/>
      <c r="BT56" s="61"/>
      <c r="BU56" s="61"/>
      <c r="BV56" s="61"/>
      <c r="BW56" s="61"/>
      <c r="BX56" s="61"/>
      <c r="BY56" s="61"/>
      <c r="BZ56" s="61"/>
      <c r="CA56" s="61"/>
      <c r="CB56" s="61"/>
      <c r="CC56" s="61"/>
      <c r="CD56" s="61"/>
      <c r="CE56" s="61"/>
      <c r="CF56" s="61"/>
      <c r="CG56" s="61"/>
      <c r="CH56" s="61"/>
      <c r="CI56" s="60"/>
      <c r="CJ56" s="73"/>
    </row>
    <row r="57" spans="1:88" s="43" customFormat="1" ht="24.75" customHeight="1">
      <c r="A57" s="48" t="s">
        <v>277</v>
      </c>
      <c r="B57" s="43" t="s">
        <v>278</v>
      </c>
      <c r="I57" s="47"/>
      <c r="J57" s="48"/>
      <c r="K57" s="596" t="s">
        <v>175</v>
      </c>
      <c r="L57" s="596"/>
      <c r="M57" s="596"/>
      <c r="N57" s="596"/>
      <c r="O57" s="596"/>
      <c r="P57" s="596"/>
      <c r="Q57" s="596"/>
      <c r="R57" s="596"/>
      <c r="S57" s="596"/>
      <c r="T57" s="596"/>
      <c r="U57" s="596"/>
      <c r="V57" s="596"/>
      <c r="W57" s="47"/>
      <c r="X57" s="598" t="s">
        <v>174</v>
      </c>
      <c r="Y57" s="537"/>
      <c r="Z57" s="537"/>
      <c r="AA57" s="537"/>
      <c r="AB57" s="537"/>
      <c r="AC57" s="537"/>
      <c r="AD57" s="537"/>
      <c r="AE57" s="537"/>
      <c r="AF57" s="537"/>
      <c r="AG57" s="537"/>
      <c r="AH57" s="537"/>
      <c r="AI57" s="537"/>
      <c r="AJ57" s="537"/>
      <c r="AK57" s="537"/>
      <c r="AL57" s="537"/>
      <c r="AM57" s="537"/>
      <c r="AN57" s="537"/>
      <c r="AO57" s="537"/>
      <c r="AP57" s="537"/>
      <c r="AQ57" s="537"/>
      <c r="AR57" s="537"/>
      <c r="AS57" s="537"/>
      <c r="AT57" s="537"/>
      <c r="AU57" s="537"/>
      <c r="BC57" s="47"/>
      <c r="CI57" s="535" t="s">
        <v>279</v>
      </c>
      <c r="CJ57" s="642"/>
    </row>
    <row r="58" spans="1:88" s="43" customFormat="1" ht="24.75" customHeight="1">
      <c r="A58" s="48" t="s">
        <v>277</v>
      </c>
      <c r="I58" s="47"/>
      <c r="J58" s="48"/>
      <c r="K58" s="596"/>
      <c r="L58" s="596"/>
      <c r="M58" s="596"/>
      <c r="N58" s="596"/>
      <c r="O58" s="596"/>
      <c r="P58" s="596"/>
      <c r="Q58" s="596"/>
      <c r="R58" s="596"/>
      <c r="S58" s="596"/>
      <c r="T58" s="596"/>
      <c r="U58" s="596"/>
      <c r="V58" s="596"/>
      <c r="W58" s="47"/>
      <c r="X58" s="48"/>
      <c r="Y58" s="537" t="s">
        <v>280</v>
      </c>
      <c r="Z58" s="537"/>
      <c r="AA58" s="537"/>
      <c r="AB58" s="537"/>
      <c r="AC58" s="537"/>
      <c r="AD58" s="537"/>
      <c r="AE58" s="537"/>
      <c r="AF58" s="537"/>
      <c r="AG58" s="537"/>
      <c r="AH58" s="537"/>
      <c r="AI58" s="537"/>
      <c r="AJ58" s="537"/>
      <c r="AK58" s="537"/>
      <c r="AL58" s="537"/>
      <c r="AM58" s="537"/>
      <c r="AN58" s="537"/>
      <c r="AO58" s="537"/>
      <c r="AP58" s="537"/>
      <c r="AQ58" s="537"/>
      <c r="AR58" s="537"/>
      <c r="AS58" s="537"/>
      <c r="AT58" s="537"/>
      <c r="AU58" s="537"/>
      <c r="BC58" s="47"/>
      <c r="BE58" s="537" t="s">
        <v>280</v>
      </c>
      <c r="BF58" s="537"/>
      <c r="BG58" s="537"/>
      <c r="BH58" s="537"/>
      <c r="BI58" s="537"/>
      <c r="BJ58" s="537"/>
      <c r="BK58" s="537"/>
      <c r="BL58" s="537"/>
      <c r="BM58" s="537"/>
      <c r="BN58" s="537"/>
      <c r="BO58" s="537"/>
      <c r="BP58" s="537"/>
      <c r="BQ58" s="537"/>
      <c r="BR58" s="537"/>
      <c r="BS58" s="537"/>
      <c r="BT58" s="537"/>
      <c r="BU58" s="537"/>
      <c r="BV58" s="537"/>
      <c r="BW58" s="537"/>
      <c r="BX58" s="537"/>
      <c r="BY58" s="537"/>
      <c r="BZ58" s="537"/>
      <c r="CA58" s="537"/>
      <c r="CB58" s="548" t="s">
        <v>279</v>
      </c>
      <c r="CC58" s="548"/>
      <c r="CD58" s="548"/>
      <c r="CI58" s="535"/>
      <c r="CJ58" s="642"/>
    </row>
    <row r="59" spans="1:88" s="43" customFormat="1" ht="24.75" customHeight="1">
      <c r="A59" s="48"/>
      <c r="I59" s="47"/>
      <c r="J59" s="48"/>
      <c r="W59" s="47"/>
      <c r="X59" s="48"/>
      <c r="Y59" s="537" t="s">
        <v>281</v>
      </c>
      <c r="Z59" s="537"/>
      <c r="AA59" s="537"/>
      <c r="AB59" s="537"/>
      <c r="AC59" s="537"/>
      <c r="AD59" s="537"/>
      <c r="AE59" s="537"/>
      <c r="AF59" s="537"/>
      <c r="AG59" s="537"/>
      <c r="AH59" s="537"/>
      <c r="AI59" s="537"/>
      <c r="AJ59" s="537"/>
      <c r="AK59" s="537"/>
      <c r="AL59" s="537"/>
      <c r="AM59" s="537"/>
      <c r="AN59" s="537"/>
      <c r="AO59" s="537"/>
      <c r="AP59" s="537"/>
      <c r="AQ59" s="537"/>
      <c r="AR59" s="537"/>
      <c r="AS59" s="537"/>
      <c r="AT59" s="537"/>
      <c r="AU59" s="537"/>
      <c r="BC59" s="47"/>
      <c r="BE59" s="537" t="s">
        <v>281</v>
      </c>
      <c r="BF59" s="537"/>
      <c r="BG59" s="537"/>
      <c r="BH59" s="537"/>
      <c r="BI59" s="537"/>
      <c r="BJ59" s="537"/>
      <c r="BK59" s="537"/>
      <c r="BL59" s="537"/>
      <c r="BM59" s="537"/>
      <c r="BN59" s="537"/>
      <c r="BO59" s="537"/>
      <c r="BP59" s="537"/>
      <c r="BQ59" s="537"/>
      <c r="BR59" s="537"/>
      <c r="BS59" s="537"/>
      <c r="BT59" s="537"/>
      <c r="BU59" s="537"/>
      <c r="BV59" s="537"/>
      <c r="BW59" s="537"/>
      <c r="BX59" s="537"/>
      <c r="BY59" s="537"/>
      <c r="BZ59" s="537"/>
      <c r="CA59" s="537"/>
      <c r="CB59" s="548" t="s">
        <v>279</v>
      </c>
      <c r="CC59" s="548"/>
      <c r="CD59" s="548"/>
      <c r="CI59" s="535"/>
      <c r="CJ59" s="642"/>
    </row>
    <row r="60" spans="1:88" s="43" customFormat="1" ht="24.75" customHeight="1">
      <c r="A60" s="48"/>
      <c r="I60" s="47"/>
      <c r="J60" s="48"/>
      <c r="W60" s="47"/>
      <c r="X60" s="48"/>
      <c r="Y60" s="537" t="s">
        <v>282</v>
      </c>
      <c r="Z60" s="537"/>
      <c r="AA60" s="537"/>
      <c r="AB60" s="537"/>
      <c r="AC60" s="537"/>
      <c r="AD60" s="537"/>
      <c r="AE60" s="537"/>
      <c r="AF60" s="537"/>
      <c r="AG60" s="537"/>
      <c r="AH60" s="537"/>
      <c r="AI60" s="537"/>
      <c r="AJ60" s="537"/>
      <c r="AK60" s="537"/>
      <c r="AL60" s="537"/>
      <c r="AM60" s="537"/>
      <c r="AN60" s="537"/>
      <c r="AO60" s="537"/>
      <c r="AP60" s="537"/>
      <c r="AQ60" s="537"/>
      <c r="AR60" s="537"/>
      <c r="AS60" s="537"/>
      <c r="AT60" s="537"/>
      <c r="AU60" s="537"/>
      <c r="BC60" s="47"/>
      <c r="BE60" s="537" t="s">
        <v>282</v>
      </c>
      <c r="BF60" s="537"/>
      <c r="BG60" s="537"/>
      <c r="BH60" s="537"/>
      <c r="BI60" s="537"/>
      <c r="BJ60" s="537"/>
      <c r="BK60" s="537"/>
      <c r="BL60" s="537"/>
      <c r="BM60" s="537"/>
      <c r="BN60" s="537"/>
      <c r="BO60" s="537"/>
      <c r="BP60" s="537"/>
      <c r="BQ60" s="537"/>
      <c r="BR60" s="537"/>
      <c r="BS60" s="537"/>
      <c r="BT60" s="537"/>
      <c r="BU60" s="537"/>
      <c r="BV60" s="537"/>
      <c r="BW60" s="537"/>
      <c r="BX60" s="537"/>
      <c r="BY60" s="537"/>
      <c r="BZ60" s="537"/>
      <c r="CA60" s="537"/>
      <c r="CB60" s="548" t="s">
        <v>279</v>
      </c>
      <c r="CC60" s="548"/>
      <c r="CD60" s="548"/>
      <c r="CI60" s="535"/>
      <c r="CJ60" s="642"/>
    </row>
    <row r="61" spans="1:88" s="43" customFormat="1" ht="24.75" customHeight="1">
      <c r="A61" s="48"/>
      <c r="I61" s="47"/>
      <c r="J61" s="48"/>
      <c r="W61" s="47"/>
      <c r="X61" s="48"/>
      <c r="Y61" s="537" t="s">
        <v>283</v>
      </c>
      <c r="Z61" s="537"/>
      <c r="AA61" s="537"/>
      <c r="AB61" s="537"/>
      <c r="AC61" s="537"/>
      <c r="AD61" s="537"/>
      <c r="AE61" s="537"/>
      <c r="AF61" s="537"/>
      <c r="AG61" s="537"/>
      <c r="AH61" s="537"/>
      <c r="AI61" s="537"/>
      <c r="AJ61" s="537"/>
      <c r="AK61" s="537"/>
      <c r="AL61" s="537"/>
      <c r="AM61" s="537"/>
      <c r="AN61" s="537"/>
      <c r="AO61" s="537"/>
      <c r="AP61" s="537"/>
      <c r="AQ61" s="537"/>
      <c r="AR61" s="537"/>
      <c r="AS61" s="537"/>
      <c r="AT61" s="537"/>
      <c r="AU61" s="537"/>
      <c r="BC61" s="47"/>
      <c r="BE61" s="537" t="s">
        <v>283</v>
      </c>
      <c r="BF61" s="537"/>
      <c r="BG61" s="537"/>
      <c r="BH61" s="537"/>
      <c r="BI61" s="537"/>
      <c r="BJ61" s="537"/>
      <c r="BK61" s="537"/>
      <c r="BL61" s="537"/>
      <c r="BM61" s="537"/>
      <c r="BN61" s="537"/>
      <c r="BO61" s="537"/>
      <c r="BP61" s="537"/>
      <c r="BQ61" s="537"/>
      <c r="BR61" s="537"/>
      <c r="BS61" s="537"/>
      <c r="BT61" s="537"/>
      <c r="BU61" s="537"/>
      <c r="BV61" s="537"/>
      <c r="BW61" s="537"/>
      <c r="BX61" s="537"/>
      <c r="BY61" s="537"/>
      <c r="BZ61" s="537"/>
      <c r="CA61" s="537"/>
      <c r="CB61" s="548" t="s">
        <v>279</v>
      </c>
      <c r="CC61" s="548"/>
      <c r="CD61" s="548"/>
      <c r="CI61" s="535"/>
      <c r="CJ61" s="642"/>
    </row>
    <row r="62" spans="1:88" s="43" customFormat="1" ht="24.75" customHeight="1">
      <c r="A62" s="48"/>
      <c r="I62" s="47"/>
      <c r="J62" s="48"/>
      <c r="W62" s="47"/>
      <c r="X62" s="48"/>
      <c r="Y62" s="537" t="s">
        <v>284</v>
      </c>
      <c r="Z62" s="537"/>
      <c r="AA62" s="537"/>
      <c r="AB62" s="537"/>
      <c r="AC62" s="537"/>
      <c r="AD62" s="537"/>
      <c r="AE62" s="537"/>
      <c r="AF62" s="537"/>
      <c r="AG62" s="537"/>
      <c r="AH62" s="537"/>
      <c r="AI62" s="537"/>
      <c r="AJ62" s="537"/>
      <c r="AK62" s="537"/>
      <c r="AL62" s="537"/>
      <c r="AM62" s="537"/>
      <c r="AN62" s="537"/>
      <c r="AO62" s="537"/>
      <c r="AP62" s="537"/>
      <c r="AQ62" s="537"/>
      <c r="AR62" s="537"/>
      <c r="AS62" s="537"/>
      <c r="AT62" s="537"/>
      <c r="AU62" s="537"/>
      <c r="BC62" s="47"/>
      <c r="BE62" s="537" t="s">
        <v>284</v>
      </c>
      <c r="BF62" s="537"/>
      <c r="BG62" s="537"/>
      <c r="BH62" s="537"/>
      <c r="BI62" s="537"/>
      <c r="BJ62" s="537"/>
      <c r="BK62" s="537"/>
      <c r="BL62" s="537"/>
      <c r="BM62" s="537"/>
      <c r="BN62" s="537"/>
      <c r="BO62" s="537"/>
      <c r="BP62" s="537"/>
      <c r="BQ62" s="537"/>
      <c r="BR62" s="537"/>
      <c r="BS62" s="537"/>
      <c r="BT62" s="537"/>
      <c r="BU62" s="537"/>
      <c r="BV62" s="537"/>
      <c r="BW62" s="537"/>
      <c r="BX62" s="537"/>
      <c r="BY62" s="537"/>
      <c r="BZ62" s="537"/>
      <c r="CA62" s="537"/>
      <c r="CB62" s="548" t="s">
        <v>279</v>
      </c>
      <c r="CC62" s="548"/>
      <c r="CD62" s="548"/>
      <c r="CI62" s="535"/>
      <c r="CJ62" s="642"/>
    </row>
    <row r="63" spans="1:88" s="43" customFormat="1" ht="24.75" customHeight="1">
      <c r="A63" s="48"/>
      <c r="I63" s="47"/>
      <c r="J63" s="48"/>
      <c r="W63" s="47"/>
      <c r="X63" s="48"/>
      <c r="Y63" s="537" t="s">
        <v>285</v>
      </c>
      <c r="Z63" s="537"/>
      <c r="AA63" s="537"/>
      <c r="AB63" s="537"/>
      <c r="AC63" s="537"/>
      <c r="AD63" s="537"/>
      <c r="AE63" s="537"/>
      <c r="AF63" s="537"/>
      <c r="AG63" s="537"/>
      <c r="AH63" s="537"/>
      <c r="AI63" s="537"/>
      <c r="AJ63" s="537"/>
      <c r="AK63" s="537"/>
      <c r="AL63" s="537"/>
      <c r="AM63" s="537"/>
      <c r="AN63" s="537"/>
      <c r="AO63" s="537"/>
      <c r="AP63" s="537"/>
      <c r="AQ63" s="537"/>
      <c r="AR63" s="537"/>
      <c r="AS63" s="537"/>
      <c r="AT63" s="537"/>
      <c r="AU63" s="537"/>
      <c r="BC63" s="47"/>
      <c r="BE63" s="537" t="s">
        <v>285</v>
      </c>
      <c r="BF63" s="537"/>
      <c r="BG63" s="537"/>
      <c r="BH63" s="537"/>
      <c r="BI63" s="537"/>
      <c r="BJ63" s="537"/>
      <c r="BK63" s="537"/>
      <c r="BL63" s="537"/>
      <c r="BM63" s="537"/>
      <c r="BN63" s="537"/>
      <c r="BO63" s="537"/>
      <c r="BP63" s="537"/>
      <c r="BQ63" s="537"/>
      <c r="BR63" s="537"/>
      <c r="BS63" s="537"/>
      <c r="BT63" s="537"/>
      <c r="BU63" s="537"/>
      <c r="BV63" s="537"/>
      <c r="BW63" s="537"/>
      <c r="BX63" s="537"/>
      <c r="BY63" s="537"/>
      <c r="BZ63" s="537"/>
      <c r="CA63" s="537"/>
      <c r="CB63" s="548" t="s">
        <v>279</v>
      </c>
      <c r="CC63" s="548"/>
      <c r="CD63" s="548"/>
      <c r="CI63" s="535"/>
      <c r="CJ63" s="642"/>
    </row>
    <row r="64" spans="1:88" s="43" customFormat="1" ht="24.75" customHeight="1">
      <c r="A64" s="48"/>
      <c r="I64" s="47"/>
      <c r="J64" s="48"/>
      <c r="W64" s="47"/>
      <c r="X64" s="48"/>
      <c r="Y64" s="537" t="s">
        <v>286</v>
      </c>
      <c r="Z64" s="537"/>
      <c r="AA64" s="537"/>
      <c r="AB64" s="537"/>
      <c r="AC64" s="537"/>
      <c r="AD64" s="537"/>
      <c r="AE64" s="537"/>
      <c r="AF64" s="537"/>
      <c r="AG64" s="537"/>
      <c r="AH64" s="537"/>
      <c r="AI64" s="537"/>
      <c r="AJ64" s="537"/>
      <c r="AK64" s="537"/>
      <c r="AL64" s="537"/>
      <c r="AM64" s="537"/>
      <c r="AN64" s="537"/>
      <c r="AO64" s="537"/>
      <c r="AP64" s="537"/>
      <c r="AQ64" s="537"/>
      <c r="AR64" s="537"/>
      <c r="AS64" s="537"/>
      <c r="AT64" s="537"/>
      <c r="AU64" s="537"/>
      <c r="BC64" s="47"/>
      <c r="BE64" s="537" t="s">
        <v>286</v>
      </c>
      <c r="BF64" s="537"/>
      <c r="BG64" s="537"/>
      <c r="BH64" s="537"/>
      <c r="BI64" s="537"/>
      <c r="BJ64" s="537"/>
      <c r="BK64" s="537"/>
      <c r="BL64" s="537"/>
      <c r="BM64" s="537"/>
      <c r="BN64" s="537"/>
      <c r="BO64" s="537"/>
      <c r="BP64" s="537"/>
      <c r="BQ64" s="537"/>
      <c r="BR64" s="537"/>
      <c r="BS64" s="537"/>
      <c r="BT64" s="537"/>
      <c r="BU64" s="537"/>
      <c r="BV64" s="537"/>
      <c r="BW64" s="537"/>
      <c r="BX64" s="537"/>
      <c r="BY64" s="537"/>
      <c r="BZ64" s="537"/>
      <c r="CA64" s="537"/>
      <c r="CB64" s="548" t="s">
        <v>279</v>
      </c>
      <c r="CC64" s="548"/>
      <c r="CD64" s="548"/>
      <c r="CI64" s="535"/>
      <c r="CJ64" s="642"/>
    </row>
    <row r="65" spans="1:88" s="43" customFormat="1" ht="24.75" customHeight="1">
      <c r="A65" s="48"/>
      <c r="I65" s="47"/>
      <c r="J65" s="48"/>
      <c r="W65" s="47"/>
      <c r="X65" s="48"/>
      <c r="Y65" s="537" t="s">
        <v>287</v>
      </c>
      <c r="Z65" s="537"/>
      <c r="AA65" s="537"/>
      <c r="AB65" s="537"/>
      <c r="AC65" s="537"/>
      <c r="AD65" s="537"/>
      <c r="AE65" s="537"/>
      <c r="AF65" s="537"/>
      <c r="AG65" s="537"/>
      <c r="AH65" s="537"/>
      <c r="AI65" s="537"/>
      <c r="AJ65" s="537"/>
      <c r="AK65" s="537"/>
      <c r="AL65" s="537"/>
      <c r="AM65" s="537"/>
      <c r="AN65" s="537"/>
      <c r="AO65" s="537"/>
      <c r="AP65" s="537"/>
      <c r="AQ65" s="537"/>
      <c r="AR65" s="537"/>
      <c r="AS65" s="537"/>
      <c r="AT65" s="537"/>
      <c r="AU65" s="537"/>
      <c r="BC65" s="47"/>
      <c r="BE65" s="537" t="s">
        <v>287</v>
      </c>
      <c r="BF65" s="537"/>
      <c r="BG65" s="537"/>
      <c r="BH65" s="537"/>
      <c r="BI65" s="537"/>
      <c r="BJ65" s="537"/>
      <c r="BK65" s="537"/>
      <c r="BL65" s="537"/>
      <c r="BM65" s="537"/>
      <c r="BN65" s="537"/>
      <c r="BO65" s="537"/>
      <c r="BP65" s="537"/>
      <c r="BQ65" s="537"/>
      <c r="BR65" s="537"/>
      <c r="BS65" s="537"/>
      <c r="BT65" s="537"/>
      <c r="BU65" s="537"/>
      <c r="BV65" s="537"/>
      <c r="BW65" s="537"/>
      <c r="BX65" s="537"/>
      <c r="BY65" s="537"/>
      <c r="BZ65" s="537"/>
      <c r="CA65" s="537"/>
      <c r="CB65" s="548" t="s">
        <v>279</v>
      </c>
      <c r="CC65" s="548"/>
      <c r="CD65" s="548"/>
      <c r="CI65" s="535"/>
      <c r="CJ65" s="642"/>
    </row>
    <row r="66" spans="1:88" s="51" customFormat="1" ht="24.75" customHeight="1">
      <c r="A66" s="75"/>
      <c r="I66" s="74"/>
      <c r="J66" s="75"/>
      <c r="W66" s="74"/>
      <c r="X66" s="75"/>
      <c r="Z66" s="621" t="s">
        <v>164</v>
      </c>
      <c r="AA66" s="621"/>
      <c r="AB66" s="621"/>
      <c r="AC66" s="621"/>
      <c r="AD66" s="621"/>
      <c r="AE66" s="621"/>
      <c r="AF66" s="621"/>
      <c r="AG66" s="621"/>
      <c r="AH66" s="621"/>
      <c r="AI66" s="621"/>
      <c r="AJ66" s="621"/>
      <c r="AK66" s="621"/>
      <c r="AL66" s="621"/>
      <c r="AM66" s="621"/>
      <c r="AN66" s="621"/>
      <c r="AO66" s="621"/>
      <c r="AP66" s="621"/>
      <c r="AQ66" s="621"/>
      <c r="AR66" s="621"/>
      <c r="AS66" s="621"/>
      <c r="AT66" s="621"/>
      <c r="AU66" s="621"/>
      <c r="AV66" s="621"/>
      <c r="AW66" s="621"/>
      <c r="AX66" s="621"/>
      <c r="AY66" s="621"/>
      <c r="AZ66" s="621"/>
      <c r="BA66" s="621"/>
      <c r="BB66" s="621"/>
      <c r="BC66" s="74"/>
      <c r="CI66" s="535"/>
      <c r="CJ66" s="642"/>
    </row>
    <row r="67" spans="1:88" s="51" customFormat="1" ht="24.75" customHeight="1">
      <c r="A67" s="75"/>
      <c r="I67" s="74"/>
      <c r="J67" s="75"/>
      <c r="W67" s="74"/>
      <c r="X67" s="75"/>
      <c r="Z67" s="621" t="s">
        <v>163</v>
      </c>
      <c r="AA67" s="621"/>
      <c r="AB67" s="621"/>
      <c r="AC67" s="621"/>
      <c r="AD67" s="621"/>
      <c r="AE67" s="621"/>
      <c r="AF67" s="621"/>
      <c r="AG67" s="621"/>
      <c r="AH67" s="621"/>
      <c r="AI67" s="621"/>
      <c r="AJ67" s="621"/>
      <c r="AK67" s="621"/>
      <c r="AL67" s="621"/>
      <c r="AM67" s="621"/>
      <c r="AN67" s="621"/>
      <c r="AO67" s="621"/>
      <c r="AP67" s="621"/>
      <c r="AQ67" s="621"/>
      <c r="AR67" s="621"/>
      <c r="AS67" s="621"/>
      <c r="AT67" s="621"/>
      <c r="AU67" s="621"/>
      <c r="AV67" s="621"/>
      <c r="AW67" s="621"/>
      <c r="AX67" s="621"/>
      <c r="AY67" s="621"/>
      <c r="AZ67" s="621"/>
      <c r="BA67" s="621"/>
      <c r="BB67" s="621"/>
      <c r="BC67" s="74"/>
      <c r="BF67" s="640" t="s">
        <v>162</v>
      </c>
      <c r="BG67" s="640"/>
      <c r="BH67" s="640"/>
      <c r="BI67" s="640"/>
      <c r="BJ67" s="640"/>
      <c r="BK67" s="640"/>
      <c r="BL67" s="640"/>
      <c r="BM67" s="640"/>
      <c r="BN67" s="640"/>
      <c r="BO67" s="640"/>
      <c r="BP67" s="640"/>
      <c r="BQ67" s="640"/>
      <c r="BR67" s="640"/>
      <c r="BS67" s="640"/>
      <c r="BT67" s="640"/>
      <c r="BU67" s="640"/>
      <c r="BV67" s="640"/>
      <c r="BW67" s="640"/>
      <c r="BX67" s="640"/>
      <c r="BY67" s="640"/>
      <c r="BZ67" s="640"/>
      <c r="CA67" s="640"/>
      <c r="CB67" s="640"/>
      <c r="CC67" s="640"/>
      <c r="CD67" s="640"/>
      <c r="CI67" s="535"/>
      <c r="CJ67" s="642"/>
    </row>
    <row r="68" spans="1:88" s="51" customFormat="1" ht="24.75" customHeight="1">
      <c r="A68" s="75"/>
      <c r="I68" s="74"/>
      <c r="J68" s="75"/>
      <c r="W68" s="74"/>
      <c r="X68" s="75"/>
      <c r="Z68" s="621" t="s">
        <v>161</v>
      </c>
      <c r="AA68" s="621"/>
      <c r="AB68" s="621"/>
      <c r="AC68" s="621"/>
      <c r="AD68" s="621"/>
      <c r="AE68" s="621"/>
      <c r="AF68" s="621"/>
      <c r="AG68" s="621"/>
      <c r="AH68" s="621"/>
      <c r="AI68" s="621"/>
      <c r="AJ68" s="621"/>
      <c r="AK68" s="621"/>
      <c r="AL68" s="621"/>
      <c r="AM68" s="621"/>
      <c r="AN68" s="621"/>
      <c r="AO68" s="621"/>
      <c r="AP68" s="621"/>
      <c r="AQ68" s="621"/>
      <c r="AR68" s="621"/>
      <c r="AS68" s="621"/>
      <c r="AT68" s="621"/>
      <c r="AU68" s="621"/>
      <c r="AV68" s="621"/>
      <c r="AW68" s="621"/>
      <c r="AX68" s="621"/>
      <c r="AY68" s="621"/>
      <c r="AZ68" s="621"/>
      <c r="BA68" s="621"/>
      <c r="BB68" s="621"/>
      <c r="BC68" s="74"/>
      <c r="BG68" s="657"/>
      <c r="BH68" s="658"/>
      <c r="BI68" s="658"/>
      <c r="BJ68" s="658"/>
      <c r="BK68" s="658"/>
      <c r="BL68" s="658"/>
      <c r="BM68" s="658"/>
      <c r="BN68" s="658"/>
      <c r="BO68" s="658"/>
      <c r="BP68" s="658"/>
      <c r="BQ68" s="658"/>
      <c r="BR68" s="658"/>
      <c r="BS68" s="658"/>
      <c r="BT68" s="658"/>
      <c r="BU68" s="658"/>
      <c r="BV68" s="658"/>
      <c r="BW68" s="658"/>
      <c r="BX68" s="658"/>
      <c r="BY68" s="658"/>
      <c r="BZ68" s="658"/>
      <c r="CA68" s="658"/>
      <c r="CB68" s="658"/>
      <c r="CC68" s="658"/>
      <c r="CD68" s="659"/>
      <c r="CI68" s="535"/>
      <c r="CJ68" s="642"/>
    </row>
    <row r="69" spans="1:88" s="51" customFormat="1" ht="24.75" customHeight="1">
      <c r="A69" s="75"/>
      <c r="I69" s="74"/>
      <c r="J69" s="75"/>
      <c r="W69" s="74"/>
      <c r="X69" s="75"/>
      <c r="Z69" s="621" t="s">
        <v>160</v>
      </c>
      <c r="AA69" s="621"/>
      <c r="AB69" s="621"/>
      <c r="AC69" s="621"/>
      <c r="AD69" s="621"/>
      <c r="AE69" s="621"/>
      <c r="AF69" s="621"/>
      <c r="AG69" s="621"/>
      <c r="AH69" s="621"/>
      <c r="AI69" s="621"/>
      <c r="AJ69" s="621"/>
      <c r="AK69" s="621"/>
      <c r="AL69" s="621"/>
      <c r="AM69" s="621"/>
      <c r="AN69" s="621"/>
      <c r="AO69" s="621"/>
      <c r="AP69" s="621"/>
      <c r="AQ69" s="621"/>
      <c r="AR69" s="621"/>
      <c r="AS69" s="621"/>
      <c r="AT69" s="621"/>
      <c r="AU69" s="621"/>
      <c r="AV69" s="621"/>
      <c r="AW69" s="621"/>
      <c r="AX69" s="621"/>
      <c r="AY69" s="621"/>
      <c r="AZ69" s="621"/>
      <c r="BA69" s="621"/>
      <c r="BB69" s="621"/>
      <c r="BC69" s="74"/>
      <c r="BG69" s="660"/>
      <c r="BH69" s="661"/>
      <c r="BI69" s="661"/>
      <c r="BJ69" s="661"/>
      <c r="BK69" s="661"/>
      <c r="BL69" s="661"/>
      <c r="BM69" s="661"/>
      <c r="BN69" s="661"/>
      <c r="BO69" s="661"/>
      <c r="BP69" s="661"/>
      <c r="BQ69" s="661"/>
      <c r="BR69" s="661"/>
      <c r="BS69" s="661"/>
      <c r="BT69" s="661"/>
      <c r="BU69" s="661"/>
      <c r="BV69" s="661"/>
      <c r="BW69" s="661"/>
      <c r="BX69" s="661"/>
      <c r="BY69" s="661"/>
      <c r="BZ69" s="661"/>
      <c r="CA69" s="661"/>
      <c r="CB69" s="661"/>
      <c r="CC69" s="661"/>
      <c r="CD69" s="662"/>
      <c r="CI69" s="535"/>
      <c r="CJ69" s="642"/>
    </row>
    <row r="70" spans="1:88" ht="11.25" customHeight="1">
      <c r="A70" s="48"/>
      <c r="B70" s="43"/>
      <c r="C70" s="43"/>
      <c r="D70" s="43"/>
      <c r="E70" s="43"/>
      <c r="F70" s="43"/>
      <c r="G70" s="43"/>
      <c r="H70" s="43"/>
      <c r="I70" s="47"/>
      <c r="J70" s="48"/>
      <c r="K70" s="43"/>
      <c r="L70" s="43"/>
      <c r="M70" s="43"/>
      <c r="N70" s="43"/>
      <c r="O70" s="43"/>
      <c r="P70" s="43"/>
      <c r="Q70" s="43"/>
      <c r="R70" s="43"/>
      <c r="S70" s="43"/>
      <c r="T70" s="43"/>
      <c r="U70" s="43"/>
      <c r="V70" s="43"/>
      <c r="W70" s="43"/>
      <c r="X70" s="48"/>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7"/>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65"/>
      <c r="CJ70" s="64"/>
    </row>
    <row r="71" spans="1:88" ht="11.25" customHeight="1">
      <c r="A71" s="63"/>
      <c r="B71" s="61"/>
      <c r="C71" s="61"/>
      <c r="D71" s="61"/>
      <c r="E71" s="61"/>
      <c r="F71" s="61"/>
      <c r="G71" s="61"/>
      <c r="H71" s="61"/>
      <c r="I71" s="62"/>
      <c r="J71" s="63"/>
      <c r="K71" s="61"/>
      <c r="L71" s="61"/>
      <c r="M71" s="61"/>
      <c r="N71" s="61"/>
      <c r="O71" s="61"/>
      <c r="P71" s="61"/>
      <c r="Q71" s="61"/>
      <c r="R71" s="61"/>
      <c r="S71" s="61"/>
      <c r="T71" s="61"/>
      <c r="U71" s="61"/>
      <c r="V71" s="61"/>
      <c r="W71" s="62"/>
      <c r="X71" s="63"/>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2"/>
      <c r="BD71" s="61"/>
      <c r="BE71" s="61"/>
      <c r="BF71" s="61"/>
      <c r="BG71" s="61"/>
      <c r="BH71" s="61"/>
      <c r="BI71" s="61"/>
      <c r="BJ71" s="61"/>
      <c r="BK71" s="61"/>
      <c r="BL71" s="61"/>
      <c r="BM71" s="61"/>
      <c r="BN71" s="61"/>
      <c r="BO71" s="61"/>
      <c r="BP71" s="61"/>
      <c r="BQ71" s="61"/>
      <c r="BR71" s="61"/>
      <c r="BS71" s="61"/>
      <c r="BT71" s="61"/>
      <c r="BU71" s="61"/>
      <c r="BV71" s="61"/>
      <c r="BW71" s="61"/>
      <c r="BX71" s="61"/>
      <c r="BY71" s="61"/>
      <c r="BZ71" s="61"/>
      <c r="CA71" s="61"/>
      <c r="CB71" s="61"/>
      <c r="CC71" s="61"/>
      <c r="CD71" s="61"/>
      <c r="CE71" s="61"/>
      <c r="CF71" s="61"/>
      <c r="CG71" s="61"/>
      <c r="CH71" s="61"/>
      <c r="CI71" s="60"/>
      <c r="CJ71" s="73"/>
    </row>
    <row r="72" spans="1:88" s="43" customFormat="1" ht="24.75" customHeight="1">
      <c r="A72" s="48"/>
      <c r="B72" s="43" t="s">
        <v>288</v>
      </c>
      <c r="I72" s="47"/>
      <c r="J72" s="48"/>
      <c r="K72" s="537" t="s">
        <v>158</v>
      </c>
      <c r="L72" s="537"/>
      <c r="M72" s="537"/>
      <c r="N72" s="537"/>
      <c r="O72" s="537"/>
      <c r="P72" s="537"/>
      <c r="Q72" s="537"/>
      <c r="R72" s="537"/>
      <c r="S72" s="537"/>
      <c r="T72" s="537"/>
      <c r="U72" s="537"/>
      <c r="V72" s="537"/>
      <c r="W72" s="47"/>
      <c r="X72" s="539" t="s">
        <v>157</v>
      </c>
      <c r="Y72" s="540"/>
      <c r="Z72" s="540"/>
      <c r="AA72" s="540"/>
      <c r="AB72" s="540"/>
      <c r="AC72" s="540"/>
      <c r="AD72" s="540"/>
      <c r="AE72" s="540"/>
      <c r="AF72" s="540"/>
      <c r="AG72" s="540"/>
      <c r="AH72" s="540"/>
      <c r="AI72" s="540"/>
      <c r="AJ72" s="540"/>
      <c r="AK72" s="540"/>
      <c r="AL72" s="540"/>
      <c r="AM72" s="540"/>
      <c r="AN72" s="540"/>
      <c r="AO72" s="540"/>
      <c r="AP72" s="540"/>
      <c r="AQ72" s="540"/>
      <c r="AR72" s="540"/>
      <c r="AS72" s="540"/>
      <c r="AT72" s="540"/>
      <c r="AU72" s="540"/>
      <c r="AV72" s="540"/>
      <c r="AW72" s="540"/>
      <c r="AX72" s="540"/>
      <c r="AY72" s="540"/>
      <c r="AZ72" s="540"/>
      <c r="BA72" s="540"/>
      <c r="BB72" s="540"/>
      <c r="BC72" s="47"/>
      <c r="BE72" s="540" t="s">
        <v>156</v>
      </c>
      <c r="BF72" s="540"/>
      <c r="BG72" s="540"/>
      <c r="BH72" s="540"/>
      <c r="BI72" s="540"/>
      <c r="BJ72" s="540"/>
      <c r="BK72" s="540"/>
      <c r="BL72" s="540"/>
      <c r="BM72" s="540"/>
      <c r="BN72" s="540"/>
      <c r="BO72" s="540"/>
      <c r="BP72" s="540"/>
      <c r="BQ72" s="540"/>
      <c r="BR72" s="548">
        <v>3</v>
      </c>
      <c r="BS72" s="548"/>
      <c r="BT72" s="548"/>
      <c r="CI72" s="535" t="s">
        <v>279</v>
      </c>
      <c r="CJ72" s="642"/>
    </row>
    <row r="73" spans="1:88" ht="24.75" customHeight="1">
      <c r="A73" s="48"/>
      <c r="B73" s="43"/>
      <c r="C73" s="43"/>
      <c r="D73" s="43"/>
      <c r="E73" s="43"/>
      <c r="F73" s="43"/>
      <c r="G73" s="43"/>
      <c r="H73" s="43"/>
      <c r="I73" s="47"/>
      <c r="J73" s="48"/>
      <c r="K73" s="43"/>
      <c r="L73" s="43"/>
      <c r="M73" s="43"/>
      <c r="N73" s="43"/>
      <c r="O73" s="43"/>
      <c r="P73" s="43"/>
      <c r="Q73" s="43"/>
      <c r="R73" s="43"/>
      <c r="S73" s="43"/>
      <c r="T73" s="43"/>
      <c r="U73" s="43"/>
      <c r="V73" s="43"/>
      <c r="W73" s="47"/>
      <c r="X73" s="48"/>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7"/>
      <c r="BD73" s="43"/>
      <c r="BE73" s="540" t="s">
        <v>155</v>
      </c>
      <c r="BF73" s="540"/>
      <c r="BG73" s="540"/>
      <c r="BH73" s="540"/>
      <c r="BI73" s="540"/>
      <c r="BJ73" s="540"/>
      <c r="BK73" s="540"/>
      <c r="BL73" s="540"/>
      <c r="BM73" s="540"/>
      <c r="BN73" s="540"/>
      <c r="BO73" s="540"/>
      <c r="BP73" s="540"/>
      <c r="BQ73" s="540"/>
      <c r="BR73" s="548">
        <v>3</v>
      </c>
      <c r="BS73" s="548"/>
      <c r="BT73" s="548"/>
      <c r="BU73" s="43"/>
      <c r="BV73" s="43"/>
      <c r="BW73" s="43"/>
      <c r="BX73" s="43"/>
      <c r="BY73" s="43"/>
      <c r="BZ73" s="43"/>
      <c r="CA73" s="43"/>
      <c r="CB73" s="43"/>
      <c r="CC73" s="43"/>
      <c r="CD73" s="43"/>
      <c r="CE73" s="43"/>
      <c r="CF73" s="43"/>
      <c r="CG73" s="43"/>
      <c r="CH73" s="43"/>
      <c r="CI73" s="535"/>
      <c r="CJ73" s="642"/>
    </row>
    <row r="74" spans="1:88" ht="11.25" customHeight="1">
      <c r="A74" s="68"/>
      <c r="B74" s="66"/>
      <c r="C74" s="66"/>
      <c r="D74" s="66"/>
      <c r="E74" s="66"/>
      <c r="F74" s="66"/>
      <c r="G74" s="66"/>
      <c r="H74" s="66"/>
      <c r="I74" s="67"/>
      <c r="J74" s="68"/>
      <c r="K74" s="66"/>
      <c r="L74" s="66"/>
      <c r="M74" s="66"/>
      <c r="N74" s="66"/>
      <c r="O74" s="66"/>
      <c r="P74" s="66"/>
      <c r="Q74" s="66"/>
      <c r="R74" s="66"/>
      <c r="S74" s="66"/>
      <c r="T74" s="66"/>
      <c r="U74" s="66"/>
      <c r="V74" s="66"/>
      <c r="W74" s="66"/>
      <c r="X74" s="68"/>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7"/>
      <c r="BD74" s="66"/>
      <c r="BE74" s="66"/>
      <c r="BF74" s="66"/>
      <c r="BG74" s="66"/>
      <c r="BH74" s="66"/>
      <c r="BI74" s="66"/>
      <c r="BJ74" s="66"/>
      <c r="BK74" s="66"/>
      <c r="BL74" s="66"/>
      <c r="BM74" s="66"/>
      <c r="BN74" s="66"/>
      <c r="BO74" s="66"/>
      <c r="BP74" s="66"/>
      <c r="BQ74" s="66"/>
      <c r="BR74" s="66"/>
      <c r="BS74" s="66"/>
      <c r="BT74" s="66"/>
      <c r="BU74" s="66"/>
      <c r="BV74" s="66"/>
      <c r="BW74" s="66"/>
      <c r="BX74" s="66"/>
      <c r="BY74" s="66"/>
      <c r="BZ74" s="66"/>
      <c r="CA74" s="66"/>
      <c r="CB74" s="66"/>
      <c r="CC74" s="66"/>
      <c r="CD74" s="66"/>
      <c r="CE74" s="66"/>
      <c r="CF74" s="66"/>
      <c r="CG74" s="66"/>
      <c r="CH74" s="66"/>
      <c r="CI74" s="65"/>
      <c r="CJ74" s="64"/>
    </row>
    <row r="75" spans="1:88" ht="11.25" customHeight="1">
      <c r="A75" s="63"/>
      <c r="B75" s="61"/>
      <c r="C75" s="61"/>
      <c r="D75" s="61"/>
      <c r="E75" s="61"/>
      <c r="F75" s="61"/>
      <c r="G75" s="61"/>
      <c r="H75" s="61"/>
      <c r="I75" s="62"/>
      <c r="J75" s="63"/>
      <c r="K75" s="61"/>
      <c r="L75" s="61"/>
      <c r="M75" s="61"/>
      <c r="N75" s="61"/>
      <c r="O75" s="61"/>
      <c r="P75" s="61"/>
      <c r="Q75" s="61"/>
      <c r="R75" s="61"/>
      <c r="S75" s="61"/>
      <c r="T75" s="61"/>
      <c r="U75" s="61"/>
      <c r="V75" s="61"/>
      <c r="W75" s="62"/>
      <c r="X75" s="63"/>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2"/>
      <c r="BD75" s="61"/>
      <c r="BE75" s="61"/>
      <c r="BF75" s="61"/>
      <c r="BG75" s="61"/>
      <c r="BH75" s="61"/>
      <c r="BI75" s="61"/>
      <c r="BJ75" s="61"/>
      <c r="BK75" s="61"/>
      <c r="BL75" s="61"/>
      <c r="BM75" s="61"/>
      <c r="BN75" s="61"/>
      <c r="BO75" s="61"/>
      <c r="BP75" s="61"/>
      <c r="BQ75" s="61"/>
      <c r="BR75" s="61"/>
      <c r="BS75" s="61"/>
      <c r="BT75" s="61"/>
      <c r="BU75" s="61"/>
      <c r="BV75" s="61"/>
      <c r="BW75" s="61"/>
      <c r="BX75" s="61"/>
      <c r="BY75" s="61"/>
      <c r="BZ75" s="61"/>
      <c r="CA75" s="61"/>
      <c r="CB75" s="61"/>
      <c r="CC75" s="61"/>
      <c r="CD75" s="61"/>
      <c r="CE75" s="61"/>
      <c r="CF75" s="61"/>
      <c r="CG75" s="61"/>
      <c r="CH75" s="61"/>
      <c r="CI75" s="60"/>
      <c r="CJ75" s="73"/>
    </row>
    <row r="76" spans="1:88" s="43" customFormat="1" ht="24.75" customHeight="1">
      <c r="A76" s="48"/>
      <c r="B76" s="43" t="s">
        <v>289</v>
      </c>
      <c r="I76" s="47"/>
      <c r="J76" s="48"/>
      <c r="K76" s="537" t="s">
        <v>153</v>
      </c>
      <c r="L76" s="537"/>
      <c r="M76" s="537"/>
      <c r="N76" s="537"/>
      <c r="O76" s="537"/>
      <c r="P76" s="537"/>
      <c r="Q76" s="537"/>
      <c r="R76" s="537"/>
      <c r="S76" s="537"/>
      <c r="T76" s="537"/>
      <c r="U76" s="537"/>
      <c r="V76" s="537"/>
      <c r="W76" s="47"/>
      <c r="X76" s="539" t="s">
        <v>152</v>
      </c>
      <c r="Y76" s="540"/>
      <c r="Z76" s="540"/>
      <c r="AA76" s="540"/>
      <c r="AB76" s="540"/>
      <c r="AC76" s="540"/>
      <c r="AD76" s="540"/>
      <c r="AE76" s="540"/>
      <c r="AF76" s="540"/>
      <c r="AG76" s="540"/>
      <c r="AH76" s="540"/>
      <c r="AI76" s="540"/>
      <c r="AJ76" s="540"/>
      <c r="AK76" s="540"/>
      <c r="AL76" s="540"/>
      <c r="AM76" s="540"/>
      <c r="AN76" s="540"/>
      <c r="AO76" s="540"/>
      <c r="AP76" s="540"/>
      <c r="AQ76" s="540"/>
      <c r="AR76" s="540"/>
      <c r="AS76" s="540"/>
      <c r="AT76" s="540"/>
      <c r="AU76" s="540"/>
      <c r="BC76" s="47"/>
      <c r="CI76" s="535" t="s">
        <v>290</v>
      </c>
      <c r="CJ76" s="642" t="s">
        <v>291</v>
      </c>
    </row>
    <row r="77" spans="1:88" s="43" customFormat="1" ht="24.75" customHeight="1">
      <c r="A77" s="48"/>
      <c r="I77" s="47"/>
      <c r="J77" s="48"/>
      <c r="W77" s="47"/>
      <c r="X77" s="48"/>
      <c r="Y77" s="540" t="s">
        <v>151</v>
      </c>
      <c r="Z77" s="540"/>
      <c r="AA77" s="540"/>
      <c r="AB77" s="540"/>
      <c r="AC77" s="540"/>
      <c r="AD77" s="540"/>
      <c r="AE77" s="540"/>
      <c r="AF77" s="540"/>
      <c r="AG77" s="540"/>
      <c r="AH77" s="540"/>
      <c r="AI77" s="540"/>
      <c r="AJ77" s="540"/>
      <c r="AK77" s="540"/>
      <c r="AL77" s="540"/>
      <c r="AM77" s="540"/>
      <c r="AN77" s="540"/>
      <c r="AO77" s="540"/>
      <c r="AP77" s="540"/>
      <c r="AQ77" s="540"/>
      <c r="AR77" s="540"/>
      <c r="AS77" s="540"/>
      <c r="AT77" s="540"/>
      <c r="AU77" s="540"/>
      <c r="BC77" s="47"/>
      <c r="BE77" s="540" t="s">
        <v>151</v>
      </c>
      <c r="BF77" s="540"/>
      <c r="BG77" s="540"/>
      <c r="BH77" s="540"/>
      <c r="BI77" s="540"/>
      <c r="BJ77" s="540"/>
      <c r="BK77" s="540"/>
      <c r="BL77" s="540"/>
      <c r="BM77" s="540"/>
      <c r="BN77" s="540"/>
      <c r="BO77" s="540"/>
      <c r="BP77" s="540"/>
      <c r="BQ77" s="540"/>
      <c r="BR77" s="540"/>
      <c r="BS77" s="540"/>
      <c r="BT77" s="540"/>
      <c r="BU77" s="540"/>
      <c r="BV77" s="540"/>
      <c r="BW77" s="540"/>
      <c r="BX77" s="540"/>
      <c r="BY77" s="540"/>
      <c r="BZ77" s="540"/>
      <c r="CA77" s="540"/>
      <c r="CB77" s="601"/>
      <c r="CC77" s="601"/>
      <c r="CD77" s="601"/>
      <c r="CI77" s="535"/>
      <c r="CJ77" s="642"/>
    </row>
    <row r="78" spans="1:88" s="43" customFormat="1" ht="24.75" customHeight="1">
      <c r="A78" s="48"/>
      <c r="I78" s="47"/>
      <c r="J78" s="48"/>
      <c r="W78" s="47"/>
      <c r="X78" s="48"/>
      <c r="Y78" s="540" t="s">
        <v>150</v>
      </c>
      <c r="Z78" s="540"/>
      <c r="AA78" s="540"/>
      <c r="AB78" s="540"/>
      <c r="AC78" s="540"/>
      <c r="AD78" s="540"/>
      <c r="AE78" s="540"/>
      <c r="AF78" s="540"/>
      <c r="AG78" s="540"/>
      <c r="AH78" s="540"/>
      <c r="AI78" s="540"/>
      <c r="AJ78" s="540"/>
      <c r="AK78" s="540"/>
      <c r="AL78" s="540"/>
      <c r="AM78" s="540"/>
      <c r="AN78" s="540"/>
      <c r="AO78" s="540"/>
      <c r="AP78" s="540"/>
      <c r="AQ78" s="540"/>
      <c r="AR78" s="540"/>
      <c r="AS78" s="540"/>
      <c r="AT78" s="540"/>
      <c r="AU78" s="540"/>
      <c r="BC78" s="47"/>
      <c r="BE78" s="540" t="s">
        <v>150</v>
      </c>
      <c r="BF78" s="540"/>
      <c r="BG78" s="540"/>
      <c r="BH78" s="540"/>
      <c r="BI78" s="540"/>
      <c r="BJ78" s="540"/>
      <c r="BK78" s="540"/>
      <c r="BL78" s="540"/>
      <c r="BM78" s="540"/>
      <c r="BN78" s="540"/>
      <c r="BO78" s="540"/>
      <c r="BP78" s="540"/>
      <c r="BQ78" s="540"/>
      <c r="BR78" s="540"/>
      <c r="BS78" s="540"/>
      <c r="BT78" s="540"/>
      <c r="BU78" s="540"/>
      <c r="BV78" s="540"/>
      <c r="BW78" s="540"/>
      <c r="BX78" s="540"/>
      <c r="BY78" s="540"/>
      <c r="BZ78" s="540"/>
      <c r="CA78" s="540"/>
      <c r="CB78" s="601"/>
      <c r="CC78" s="601"/>
      <c r="CD78" s="601"/>
      <c r="CI78" s="535"/>
      <c r="CJ78" s="642"/>
    </row>
    <row r="79" spans="1:88" s="43" customFormat="1" ht="24.75" customHeight="1">
      <c r="A79" s="48"/>
      <c r="I79" s="47"/>
      <c r="J79" s="48"/>
      <c r="W79" s="47"/>
      <c r="X79" s="48"/>
      <c r="Y79" s="540" t="s">
        <v>147</v>
      </c>
      <c r="Z79" s="540"/>
      <c r="AA79" s="540"/>
      <c r="AB79" s="540"/>
      <c r="AC79" s="540"/>
      <c r="AD79" s="540"/>
      <c r="AE79" s="540"/>
      <c r="AF79" s="540"/>
      <c r="AG79" s="540"/>
      <c r="AH79" s="540"/>
      <c r="AI79" s="540"/>
      <c r="AJ79" s="540"/>
      <c r="AK79" s="540"/>
      <c r="AL79" s="540"/>
      <c r="AM79" s="540"/>
      <c r="AN79" s="540"/>
      <c r="AO79" s="540"/>
      <c r="AP79" s="540"/>
      <c r="AQ79" s="540"/>
      <c r="AR79" s="540"/>
      <c r="AS79" s="540"/>
      <c r="AT79" s="540"/>
      <c r="AU79" s="540"/>
      <c r="BC79" s="47"/>
      <c r="BE79" s="540" t="s">
        <v>147</v>
      </c>
      <c r="BF79" s="540"/>
      <c r="BG79" s="540"/>
      <c r="BH79" s="540"/>
      <c r="BI79" s="540"/>
      <c r="BJ79" s="540"/>
      <c r="BK79" s="540"/>
      <c r="BL79" s="540"/>
      <c r="BM79" s="540"/>
      <c r="BN79" s="540"/>
      <c r="BO79" s="540"/>
      <c r="BP79" s="540"/>
      <c r="BQ79" s="540"/>
      <c r="BR79" s="540"/>
      <c r="BS79" s="540"/>
      <c r="BT79" s="540"/>
      <c r="BU79" s="540"/>
      <c r="BV79" s="540"/>
      <c r="BW79" s="540"/>
      <c r="BX79" s="540"/>
      <c r="BY79" s="540"/>
      <c r="BZ79" s="540"/>
      <c r="CA79" s="540"/>
      <c r="CB79" s="601"/>
      <c r="CC79" s="601"/>
      <c r="CD79" s="601"/>
      <c r="CI79" s="535"/>
      <c r="CJ79" s="642"/>
    </row>
    <row r="80" spans="1:88" s="43" customFormat="1" ht="24.75" customHeight="1">
      <c r="A80" s="48"/>
      <c r="I80" s="47"/>
      <c r="J80" s="48"/>
      <c r="W80" s="47"/>
      <c r="X80" s="48"/>
      <c r="Y80" s="536" t="s">
        <v>149</v>
      </c>
      <c r="Z80" s="536"/>
      <c r="AA80" s="536"/>
      <c r="AB80" s="536"/>
      <c r="AC80" s="536"/>
      <c r="AD80" s="536"/>
      <c r="AE80" s="536"/>
      <c r="AF80" s="536"/>
      <c r="AG80" s="536"/>
      <c r="AH80" s="536"/>
      <c r="AI80" s="536"/>
      <c r="AJ80" s="536"/>
      <c r="AK80" s="536"/>
      <c r="AL80" s="536"/>
      <c r="AM80" s="536"/>
      <c r="AN80" s="536"/>
      <c r="AO80" s="536"/>
      <c r="AP80" s="536"/>
      <c r="AQ80" s="536"/>
      <c r="AR80" s="536"/>
      <c r="AS80" s="536"/>
      <c r="AT80" s="536"/>
      <c r="AU80" s="536"/>
      <c r="BC80" s="47"/>
      <c r="BE80" s="536" t="s">
        <v>149</v>
      </c>
      <c r="BF80" s="536"/>
      <c r="BG80" s="536"/>
      <c r="BH80" s="536"/>
      <c r="BI80" s="536"/>
      <c r="BJ80" s="536"/>
      <c r="BK80" s="536"/>
      <c r="BL80" s="536"/>
      <c r="BM80" s="536"/>
      <c r="BN80" s="536"/>
      <c r="BO80" s="536"/>
      <c r="BP80" s="536"/>
      <c r="BQ80" s="536"/>
      <c r="BR80" s="536"/>
      <c r="BS80" s="536"/>
      <c r="BT80" s="536"/>
      <c r="BU80" s="536"/>
      <c r="BV80" s="536"/>
      <c r="BW80" s="536"/>
      <c r="BX80" s="536"/>
      <c r="BY80" s="536"/>
      <c r="BZ80" s="536"/>
      <c r="CA80" s="536"/>
      <c r="CB80" s="540"/>
      <c r="CC80" s="540"/>
      <c r="CD80" s="540"/>
      <c r="CI80" s="535"/>
      <c r="CJ80" s="642"/>
    </row>
    <row r="81" spans="1:88" s="43" customFormat="1" ht="24.75" customHeight="1">
      <c r="A81" s="48"/>
      <c r="I81" s="47"/>
      <c r="J81" s="48"/>
      <c r="W81" s="47"/>
      <c r="X81" s="48"/>
      <c r="Y81" s="540" t="s">
        <v>148</v>
      </c>
      <c r="Z81" s="540"/>
      <c r="AA81" s="540"/>
      <c r="AB81" s="540"/>
      <c r="AC81" s="540"/>
      <c r="AD81" s="540"/>
      <c r="AE81" s="540"/>
      <c r="AF81" s="540"/>
      <c r="AG81" s="540"/>
      <c r="AH81" s="540"/>
      <c r="AI81" s="540"/>
      <c r="AJ81" s="540"/>
      <c r="AK81" s="540"/>
      <c r="AL81" s="540"/>
      <c r="AM81" s="540"/>
      <c r="AN81" s="540"/>
      <c r="AO81" s="540"/>
      <c r="AP81" s="540"/>
      <c r="AQ81" s="540"/>
      <c r="AR81" s="540"/>
      <c r="AS81" s="540"/>
      <c r="AT81" s="540"/>
      <c r="AU81" s="540"/>
      <c r="BC81" s="47"/>
      <c r="BE81" s="540" t="s">
        <v>148</v>
      </c>
      <c r="BF81" s="540"/>
      <c r="BG81" s="540"/>
      <c r="BH81" s="540"/>
      <c r="BI81" s="540"/>
      <c r="BJ81" s="540"/>
      <c r="BK81" s="540"/>
      <c r="BL81" s="540"/>
      <c r="BM81" s="540"/>
      <c r="BN81" s="540"/>
      <c r="BO81" s="540"/>
      <c r="BP81" s="540"/>
      <c r="BQ81" s="540"/>
      <c r="BR81" s="540"/>
      <c r="BS81" s="540"/>
      <c r="BT81" s="540"/>
      <c r="BU81" s="540"/>
      <c r="BV81" s="540"/>
      <c r="BW81" s="540"/>
      <c r="BX81" s="540"/>
      <c r="BY81" s="540"/>
      <c r="BZ81" s="540"/>
      <c r="CA81" s="540"/>
      <c r="CB81" s="601"/>
      <c r="CC81" s="601"/>
      <c r="CD81" s="601"/>
      <c r="CI81" s="535"/>
      <c r="CJ81" s="642"/>
    </row>
    <row r="82" spans="1:88" s="43" customFormat="1" ht="24.75" customHeight="1">
      <c r="A82" s="48"/>
      <c r="I82" s="47"/>
      <c r="J82" s="48"/>
      <c r="W82" s="47"/>
      <c r="X82" s="48"/>
      <c r="Y82" s="540" t="s">
        <v>147</v>
      </c>
      <c r="Z82" s="540"/>
      <c r="AA82" s="540"/>
      <c r="AB82" s="540"/>
      <c r="AC82" s="540"/>
      <c r="AD82" s="540"/>
      <c r="AE82" s="540"/>
      <c r="AF82" s="540"/>
      <c r="AG82" s="540"/>
      <c r="AH82" s="540"/>
      <c r="AI82" s="540"/>
      <c r="AJ82" s="540"/>
      <c r="AK82" s="540"/>
      <c r="AL82" s="540"/>
      <c r="AM82" s="540"/>
      <c r="AN82" s="540"/>
      <c r="AO82" s="540"/>
      <c r="AP82" s="540"/>
      <c r="AQ82" s="540"/>
      <c r="AR82" s="540"/>
      <c r="AS82" s="540"/>
      <c r="AT82" s="540"/>
      <c r="AU82" s="540"/>
      <c r="BC82" s="47"/>
      <c r="BE82" s="540" t="s">
        <v>147</v>
      </c>
      <c r="BF82" s="540"/>
      <c r="BG82" s="540"/>
      <c r="BH82" s="540"/>
      <c r="BI82" s="540"/>
      <c r="BJ82" s="540"/>
      <c r="BK82" s="540"/>
      <c r="BL82" s="540"/>
      <c r="BM82" s="540"/>
      <c r="BN82" s="540"/>
      <c r="BO82" s="540"/>
      <c r="BP82" s="540"/>
      <c r="BQ82" s="540"/>
      <c r="BR82" s="540"/>
      <c r="BS82" s="540"/>
      <c r="BT82" s="540"/>
      <c r="BU82" s="540"/>
      <c r="BV82" s="540"/>
      <c r="BW82" s="540"/>
      <c r="BX82" s="540"/>
      <c r="BY82" s="540"/>
      <c r="BZ82" s="540"/>
      <c r="CA82" s="540"/>
      <c r="CB82" s="601"/>
      <c r="CC82" s="601"/>
      <c r="CD82" s="601"/>
      <c r="CI82" s="535"/>
      <c r="CJ82" s="642"/>
    </row>
    <row r="83" spans="1:88" ht="11.25" customHeight="1">
      <c r="A83" s="68"/>
      <c r="B83" s="66"/>
      <c r="C83" s="66"/>
      <c r="D83" s="66"/>
      <c r="E83" s="66"/>
      <c r="F83" s="66"/>
      <c r="G83" s="66"/>
      <c r="H83" s="66"/>
      <c r="I83" s="67"/>
      <c r="J83" s="68"/>
      <c r="K83" s="66"/>
      <c r="L83" s="66"/>
      <c r="M83" s="66"/>
      <c r="N83" s="66"/>
      <c r="O83" s="66"/>
      <c r="P83" s="66"/>
      <c r="Q83" s="66"/>
      <c r="R83" s="66"/>
      <c r="S83" s="66"/>
      <c r="T83" s="66"/>
      <c r="U83" s="66"/>
      <c r="V83" s="66"/>
      <c r="W83" s="67"/>
      <c r="X83" s="68"/>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7"/>
      <c r="BD83" s="66"/>
      <c r="BE83" s="66"/>
      <c r="BF83" s="66"/>
      <c r="BG83" s="66"/>
      <c r="BH83" s="66"/>
      <c r="BI83" s="66"/>
      <c r="BJ83" s="66"/>
      <c r="BK83" s="66"/>
      <c r="BL83" s="66"/>
      <c r="BM83" s="66"/>
      <c r="BN83" s="66"/>
      <c r="BO83" s="66"/>
      <c r="BP83" s="66"/>
      <c r="BQ83" s="66"/>
      <c r="BR83" s="66"/>
      <c r="BS83" s="66"/>
      <c r="BT83" s="66"/>
      <c r="BU83" s="66"/>
      <c r="BV83" s="66"/>
      <c r="BW83" s="66"/>
      <c r="BX83" s="66"/>
      <c r="BY83" s="66"/>
      <c r="BZ83" s="66"/>
      <c r="CA83" s="66"/>
      <c r="CB83" s="66"/>
      <c r="CC83" s="66"/>
      <c r="CD83" s="66"/>
      <c r="CE83" s="66"/>
      <c r="CF83" s="66"/>
      <c r="CG83" s="66"/>
      <c r="CH83" s="66"/>
      <c r="CI83" s="65"/>
      <c r="CJ83" s="64"/>
    </row>
    <row r="84" spans="1:88" ht="11.25" customHeight="1">
      <c r="A84" s="48"/>
      <c r="B84" s="43"/>
      <c r="C84" s="43"/>
      <c r="D84" s="43"/>
      <c r="E84" s="43"/>
      <c r="F84" s="43"/>
      <c r="G84" s="43"/>
      <c r="H84" s="43"/>
      <c r="I84" s="47"/>
      <c r="J84" s="48"/>
      <c r="K84" s="43"/>
      <c r="L84" s="43"/>
      <c r="M84" s="43"/>
      <c r="N84" s="43"/>
      <c r="O84" s="43"/>
      <c r="P84" s="43"/>
      <c r="Q84" s="43"/>
      <c r="R84" s="43"/>
      <c r="S84" s="43"/>
      <c r="T84" s="43"/>
      <c r="U84" s="43"/>
      <c r="V84" s="43"/>
      <c r="W84" s="47"/>
      <c r="X84" s="48"/>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7"/>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60"/>
      <c r="CJ84" s="73"/>
    </row>
    <row r="85" spans="1:88" ht="24.75" customHeight="1">
      <c r="A85" s="48"/>
      <c r="B85" s="43" t="s">
        <v>218</v>
      </c>
      <c r="C85" s="43"/>
      <c r="D85" s="43"/>
      <c r="E85" s="43"/>
      <c r="F85" s="43"/>
      <c r="G85" s="43"/>
      <c r="H85" s="43"/>
      <c r="I85" s="47"/>
      <c r="J85" s="48"/>
      <c r="K85" s="537" t="s">
        <v>145</v>
      </c>
      <c r="L85" s="537"/>
      <c r="M85" s="537"/>
      <c r="N85" s="537"/>
      <c r="O85" s="537"/>
      <c r="P85" s="537"/>
      <c r="Q85" s="537"/>
      <c r="R85" s="537"/>
      <c r="S85" s="537"/>
      <c r="T85" s="537"/>
      <c r="U85" s="537"/>
      <c r="V85" s="537"/>
      <c r="W85" s="47"/>
      <c r="X85" s="598" t="s">
        <v>144</v>
      </c>
      <c r="Y85" s="537"/>
      <c r="Z85" s="537"/>
      <c r="AA85" s="537"/>
      <c r="AB85" s="537"/>
      <c r="AC85" s="537"/>
      <c r="AD85" s="537"/>
      <c r="AE85" s="537"/>
      <c r="AF85" s="537"/>
      <c r="AG85" s="537"/>
      <c r="AH85" s="537"/>
      <c r="AI85" s="537"/>
      <c r="AJ85" s="537"/>
      <c r="AK85" s="537"/>
      <c r="AL85" s="537"/>
      <c r="AM85" s="537"/>
      <c r="AN85" s="537"/>
      <c r="AO85" s="537"/>
      <c r="AP85" s="537"/>
      <c r="AQ85" s="537"/>
      <c r="AR85" s="537"/>
      <c r="AS85" s="537"/>
      <c r="AT85" s="537"/>
      <c r="AU85" s="537"/>
      <c r="AV85" s="537"/>
      <c r="AW85" s="537"/>
      <c r="AX85" s="537"/>
      <c r="AY85" s="537"/>
      <c r="AZ85" s="537"/>
      <c r="BA85" s="537"/>
      <c r="BB85" s="537"/>
      <c r="BC85" s="599"/>
      <c r="BD85" s="43"/>
      <c r="BE85" s="71"/>
      <c r="BF85" s="71"/>
      <c r="BG85" s="71"/>
      <c r="BH85" s="71"/>
      <c r="BI85" s="71"/>
      <c r="BJ85" s="70"/>
      <c r="BK85" s="70"/>
      <c r="BL85" s="70"/>
      <c r="BM85" s="70"/>
      <c r="BN85" s="71"/>
      <c r="BO85" s="71"/>
      <c r="BP85" s="71"/>
      <c r="BQ85" s="71"/>
      <c r="BR85" s="71"/>
      <c r="BS85" s="71"/>
      <c r="BT85" s="71"/>
      <c r="BU85" s="71"/>
      <c r="BV85" s="71"/>
      <c r="BW85" s="71"/>
      <c r="BX85" s="71"/>
      <c r="BY85" s="71"/>
      <c r="BZ85" s="71"/>
      <c r="CA85" s="71"/>
      <c r="CB85" s="71"/>
      <c r="CC85" s="71"/>
      <c r="CD85" s="70"/>
      <c r="CE85" s="70"/>
      <c r="CF85" s="70"/>
      <c r="CG85" s="70"/>
      <c r="CH85" s="69"/>
      <c r="CI85" s="50" t="s">
        <v>279</v>
      </c>
      <c r="CJ85" s="49"/>
    </row>
    <row r="86" spans="1:88" ht="24.75" customHeight="1">
      <c r="A86" s="48"/>
      <c r="B86" s="43"/>
      <c r="C86" s="43"/>
      <c r="D86" s="43"/>
      <c r="E86" s="43"/>
      <c r="F86" s="43"/>
      <c r="G86" s="43"/>
      <c r="H86" s="43"/>
      <c r="I86" s="47"/>
      <c r="J86" s="48"/>
      <c r="K86" s="43"/>
      <c r="L86" s="43"/>
      <c r="M86" s="43"/>
      <c r="N86" s="43"/>
      <c r="O86" s="43"/>
      <c r="P86" s="43"/>
      <c r="Q86" s="43"/>
      <c r="R86" s="43"/>
      <c r="S86" s="43"/>
      <c r="T86" s="43"/>
      <c r="U86" s="43"/>
      <c r="V86" s="43"/>
      <c r="W86" s="47"/>
      <c r="X86" s="598" t="s">
        <v>143</v>
      </c>
      <c r="Y86" s="537"/>
      <c r="Z86" s="537"/>
      <c r="AA86" s="537"/>
      <c r="AB86" s="537"/>
      <c r="AC86" s="537"/>
      <c r="AD86" s="537"/>
      <c r="AE86" s="537"/>
      <c r="AF86" s="537"/>
      <c r="AG86" s="537"/>
      <c r="AH86" s="537"/>
      <c r="AI86" s="537"/>
      <c r="AJ86" s="537"/>
      <c r="AK86" s="537"/>
      <c r="AL86" s="537"/>
      <c r="AM86" s="537"/>
      <c r="AN86" s="537"/>
      <c r="AO86" s="537"/>
      <c r="AP86" s="537"/>
      <c r="AQ86" s="537"/>
      <c r="AR86" s="537"/>
      <c r="AS86" s="537"/>
      <c r="AT86" s="537"/>
      <c r="AU86" s="537"/>
      <c r="AV86" s="537"/>
      <c r="AW86" s="537"/>
      <c r="AX86" s="537"/>
      <c r="AY86" s="537"/>
      <c r="AZ86" s="537"/>
      <c r="BA86" s="537"/>
      <c r="BB86" s="537"/>
      <c r="BC86" s="599"/>
      <c r="BD86" s="43"/>
      <c r="BE86" s="71"/>
      <c r="BF86" s="71"/>
      <c r="BG86" s="71"/>
      <c r="BH86" s="71"/>
      <c r="BI86" s="71"/>
      <c r="BJ86" s="70"/>
      <c r="BK86" s="70"/>
      <c r="BL86" s="70"/>
      <c r="BM86" s="70"/>
      <c r="BN86" s="71"/>
      <c r="BO86" s="71"/>
      <c r="BP86" s="71"/>
      <c r="BQ86" s="71"/>
      <c r="BR86" s="71"/>
      <c r="BS86" s="71"/>
      <c r="BT86" s="71"/>
      <c r="BU86" s="71"/>
      <c r="BV86" s="71"/>
      <c r="BW86" s="71"/>
      <c r="BX86" s="71"/>
      <c r="BY86" s="71"/>
      <c r="BZ86" s="71"/>
      <c r="CA86" s="71"/>
      <c r="CB86" s="71"/>
      <c r="CC86" s="71"/>
      <c r="CD86" s="70"/>
      <c r="CE86" s="70"/>
      <c r="CF86" s="70"/>
      <c r="CG86" s="70"/>
      <c r="CH86" s="69"/>
      <c r="CI86" s="50"/>
      <c r="CJ86" s="49"/>
    </row>
    <row r="87" spans="1:88" ht="24.75" customHeight="1">
      <c r="A87" s="48"/>
      <c r="B87" s="43"/>
      <c r="C87" s="43"/>
      <c r="D87" s="43"/>
      <c r="E87" s="43"/>
      <c r="F87" s="43"/>
      <c r="G87" s="43"/>
      <c r="H87" s="43"/>
      <c r="I87" s="47"/>
      <c r="J87" s="48"/>
      <c r="K87" s="43"/>
      <c r="L87" s="43"/>
      <c r="M87" s="43"/>
      <c r="N87" s="43"/>
      <c r="O87" s="43"/>
      <c r="P87" s="43"/>
      <c r="Q87" s="43"/>
      <c r="R87" s="43"/>
      <c r="S87" s="43"/>
      <c r="T87" s="43"/>
      <c r="U87" s="43"/>
      <c r="V87" s="43"/>
      <c r="W87" s="43"/>
      <c r="X87" s="598" t="s">
        <v>142</v>
      </c>
      <c r="Y87" s="537"/>
      <c r="Z87" s="537"/>
      <c r="AA87" s="537"/>
      <c r="AB87" s="537"/>
      <c r="AC87" s="537"/>
      <c r="AD87" s="537"/>
      <c r="AE87" s="537"/>
      <c r="AF87" s="537"/>
      <c r="AG87" s="537"/>
      <c r="AH87" s="537"/>
      <c r="AI87" s="537"/>
      <c r="AJ87" s="537"/>
      <c r="AK87" s="537"/>
      <c r="AL87" s="537"/>
      <c r="AM87" s="537"/>
      <c r="AN87" s="537"/>
      <c r="AO87" s="537"/>
      <c r="AP87" s="537"/>
      <c r="AQ87" s="537"/>
      <c r="AR87" s="537"/>
      <c r="AS87" s="537"/>
      <c r="AT87" s="537"/>
      <c r="AU87" s="537"/>
      <c r="AV87" s="537"/>
      <c r="AW87" s="537"/>
      <c r="AX87" s="537"/>
      <c r="AY87" s="537"/>
      <c r="AZ87" s="537"/>
      <c r="BA87" s="537"/>
      <c r="BB87" s="537"/>
      <c r="BC87" s="599"/>
      <c r="BD87" s="43"/>
      <c r="BE87" s="71"/>
      <c r="BF87" s="71"/>
      <c r="BG87" s="71"/>
      <c r="BH87" s="71"/>
      <c r="BI87" s="71"/>
      <c r="BJ87" s="70"/>
      <c r="BK87" s="70"/>
      <c r="BL87" s="70"/>
      <c r="BM87" s="70"/>
      <c r="BN87" s="71"/>
      <c r="BO87" s="71"/>
      <c r="BP87" s="71"/>
      <c r="BQ87" s="71"/>
      <c r="BR87" s="71"/>
      <c r="BS87" s="71"/>
      <c r="BT87" s="71"/>
      <c r="BU87" s="71"/>
      <c r="BV87" s="71"/>
      <c r="BW87" s="71"/>
      <c r="BX87" s="71"/>
      <c r="BY87" s="71"/>
      <c r="BZ87" s="71"/>
      <c r="CA87" s="71"/>
      <c r="CB87" s="71"/>
      <c r="CC87" s="71"/>
      <c r="CD87" s="70"/>
      <c r="CE87" s="70"/>
      <c r="CF87" s="70"/>
      <c r="CG87" s="70"/>
      <c r="CH87" s="69"/>
      <c r="CI87" s="50"/>
      <c r="CJ87" s="49"/>
    </row>
    <row r="88" spans="1:88" ht="24.75" customHeight="1" thickBot="1">
      <c r="A88" s="48"/>
      <c r="B88" s="43"/>
      <c r="C88" s="43"/>
      <c r="D88" s="43"/>
      <c r="E88" s="43"/>
      <c r="F88" s="43"/>
      <c r="G88" s="43"/>
      <c r="H88" s="43"/>
      <c r="I88" s="47"/>
      <c r="J88" s="48"/>
      <c r="K88" s="43"/>
      <c r="L88" s="43"/>
      <c r="M88" s="43"/>
      <c r="N88" s="43"/>
      <c r="O88" s="43"/>
      <c r="P88" s="43"/>
      <c r="Q88" s="43"/>
      <c r="R88" s="43"/>
      <c r="S88" s="43"/>
      <c r="T88" s="43"/>
      <c r="U88" s="43"/>
      <c r="V88" s="43"/>
      <c r="W88" s="43"/>
      <c r="X88" s="48"/>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7"/>
      <c r="BD88" s="43"/>
      <c r="BE88" s="71"/>
      <c r="BF88" s="71"/>
      <c r="BG88" s="71"/>
      <c r="BH88" s="71"/>
      <c r="BI88" s="71"/>
      <c r="BJ88" s="70"/>
      <c r="BK88" s="70"/>
      <c r="BL88" s="70"/>
      <c r="BM88" s="70"/>
      <c r="BN88" s="71"/>
      <c r="BO88" s="71"/>
      <c r="BP88" s="71"/>
      <c r="BQ88" s="71"/>
      <c r="BR88" s="71"/>
      <c r="BS88" s="71"/>
      <c r="BT88" s="71"/>
      <c r="BU88" s="71"/>
      <c r="BV88" s="71"/>
      <c r="BW88" s="71"/>
      <c r="BX88" s="71"/>
      <c r="BY88" s="71"/>
      <c r="BZ88" s="71"/>
      <c r="CA88" s="71"/>
      <c r="CB88" s="71"/>
      <c r="CC88" s="71"/>
      <c r="CD88" s="70"/>
      <c r="CE88" s="70"/>
      <c r="CF88" s="70"/>
      <c r="CG88" s="70"/>
      <c r="CH88" s="69"/>
      <c r="CI88" s="50"/>
      <c r="CJ88" s="49"/>
    </row>
    <row r="89" spans="1:88" ht="22.5" customHeight="1">
      <c r="A89" s="48"/>
      <c r="B89" s="43"/>
      <c r="C89" s="43"/>
      <c r="D89" s="43"/>
      <c r="E89" s="43"/>
      <c r="F89" s="43"/>
      <c r="G89" s="43"/>
      <c r="H89" s="43"/>
      <c r="I89" s="47"/>
      <c r="J89" s="48"/>
      <c r="K89" s="43"/>
      <c r="L89" s="43"/>
      <c r="M89" s="43"/>
      <c r="N89" s="43"/>
      <c r="O89" s="43"/>
      <c r="P89" s="43"/>
      <c r="Q89" s="43"/>
      <c r="R89" s="43"/>
      <c r="S89" s="43"/>
      <c r="T89" s="43"/>
      <c r="U89" s="43"/>
      <c r="V89" s="43"/>
      <c r="W89" s="43"/>
      <c r="X89" s="48"/>
      <c r="Y89" s="43"/>
      <c r="Z89" s="633" t="s">
        <v>134</v>
      </c>
      <c r="AA89" s="634"/>
      <c r="AB89" s="634"/>
      <c r="AC89" s="634"/>
      <c r="AD89" s="634"/>
      <c r="AE89" s="634"/>
      <c r="AF89" s="635"/>
      <c r="AG89" s="626" t="s">
        <v>141</v>
      </c>
      <c r="AH89" s="602"/>
      <c r="AI89" s="602"/>
      <c r="AJ89" s="602"/>
      <c r="AK89" s="602" t="s">
        <v>140</v>
      </c>
      <c r="AL89" s="602"/>
      <c r="AM89" s="602"/>
      <c r="AN89" s="602"/>
      <c r="AO89" s="602" t="s">
        <v>139</v>
      </c>
      <c r="AP89" s="602"/>
      <c r="AQ89" s="602" t="s">
        <v>138</v>
      </c>
      <c r="AR89" s="602"/>
      <c r="AS89" s="602" t="s">
        <v>137</v>
      </c>
      <c r="AT89" s="602"/>
      <c r="AU89" s="602" t="s">
        <v>136</v>
      </c>
      <c r="AV89" s="637"/>
      <c r="AW89" s="627" t="s">
        <v>135</v>
      </c>
      <c r="AX89" s="628"/>
      <c r="AY89" s="628"/>
      <c r="AZ89" s="628"/>
      <c r="BA89" s="629"/>
      <c r="BB89" s="72"/>
      <c r="BC89" s="47"/>
      <c r="BD89" s="43"/>
      <c r="BE89" s="43"/>
      <c r="BF89" s="633" t="s">
        <v>134</v>
      </c>
      <c r="BG89" s="634"/>
      <c r="BH89" s="634"/>
      <c r="BI89" s="634"/>
      <c r="BJ89" s="634"/>
      <c r="BK89" s="634"/>
      <c r="BL89" s="635"/>
      <c r="BM89" s="627" t="s">
        <v>133</v>
      </c>
      <c r="BN89" s="628"/>
      <c r="BO89" s="628"/>
      <c r="BP89" s="628"/>
      <c r="BQ89" s="629"/>
      <c r="BR89" s="72"/>
      <c r="BS89" s="72"/>
      <c r="BT89" s="71"/>
      <c r="BU89" s="71"/>
      <c r="BV89" s="649" t="s">
        <v>210</v>
      </c>
      <c r="BW89" s="649"/>
      <c r="BX89" s="649"/>
      <c r="BY89" s="649"/>
      <c r="BZ89" s="71"/>
      <c r="CA89" s="71"/>
      <c r="CB89" s="71"/>
      <c r="CC89" s="71"/>
      <c r="CD89" s="71"/>
      <c r="CE89" s="70"/>
      <c r="CF89" s="70"/>
      <c r="CG89" s="70"/>
      <c r="CH89" s="69"/>
      <c r="CI89" s="50"/>
      <c r="CJ89" s="49"/>
    </row>
    <row r="90" spans="1:88" ht="22.5" customHeight="1">
      <c r="A90" s="48"/>
      <c r="B90" s="43"/>
      <c r="C90" s="43"/>
      <c r="D90" s="43"/>
      <c r="E90" s="43"/>
      <c r="F90" s="43"/>
      <c r="G90" s="43"/>
      <c r="H90" s="43"/>
      <c r="I90" s="47"/>
      <c r="J90" s="48"/>
      <c r="K90" s="43"/>
      <c r="L90" s="43"/>
      <c r="M90" s="43"/>
      <c r="N90" s="43"/>
      <c r="O90" s="43"/>
      <c r="P90" s="43"/>
      <c r="Q90" s="43"/>
      <c r="R90" s="43"/>
      <c r="S90" s="43"/>
      <c r="T90" s="43"/>
      <c r="U90" s="43"/>
      <c r="V90" s="43"/>
      <c r="W90" s="43"/>
      <c r="X90" s="48"/>
      <c r="Y90" s="43"/>
      <c r="Z90" s="567"/>
      <c r="AA90" s="622"/>
      <c r="AB90" s="622"/>
      <c r="AC90" s="622"/>
      <c r="AD90" s="622"/>
      <c r="AE90" s="622"/>
      <c r="AF90" s="636"/>
      <c r="AG90" s="557" t="s">
        <v>292</v>
      </c>
      <c r="AH90" s="558"/>
      <c r="AI90" s="558" t="s">
        <v>293</v>
      </c>
      <c r="AJ90" s="558"/>
      <c r="AK90" s="558" t="s">
        <v>292</v>
      </c>
      <c r="AL90" s="558"/>
      <c r="AM90" s="558" t="s">
        <v>293</v>
      </c>
      <c r="AN90" s="558"/>
      <c r="AO90" s="558"/>
      <c r="AP90" s="558"/>
      <c r="AQ90" s="558"/>
      <c r="AR90" s="558"/>
      <c r="AS90" s="558"/>
      <c r="AT90" s="558"/>
      <c r="AU90" s="558"/>
      <c r="AV90" s="638"/>
      <c r="AW90" s="630"/>
      <c r="AX90" s="631"/>
      <c r="AY90" s="631"/>
      <c r="AZ90" s="631"/>
      <c r="BA90" s="632"/>
      <c r="BB90" s="72"/>
      <c r="BC90" s="47"/>
      <c r="BD90" s="43"/>
      <c r="BE90" s="43"/>
      <c r="BF90" s="567"/>
      <c r="BG90" s="622"/>
      <c r="BH90" s="622"/>
      <c r="BI90" s="622"/>
      <c r="BJ90" s="622"/>
      <c r="BK90" s="622"/>
      <c r="BL90" s="636"/>
      <c r="BM90" s="630"/>
      <c r="BN90" s="631"/>
      <c r="BO90" s="631"/>
      <c r="BP90" s="631"/>
      <c r="BQ90" s="632"/>
      <c r="BR90" s="72"/>
      <c r="BS90" s="72"/>
      <c r="BT90" s="71"/>
      <c r="BU90" s="71"/>
      <c r="BV90" s="622"/>
      <c r="BW90" s="622"/>
      <c r="BX90" s="622"/>
      <c r="BY90" s="622"/>
      <c r="BZ90" s="71"/>
      <c r="CA90" s="71"/>
      <c r="CB90" s="71"/>
      <c r="CC90" s="71"/>
      <c r="CD90" s="71"/>
      <c r="CE90" s="70"/>
      <c r="CF90" s="70"/>
      <c r="CG90" s="70"/>
      <c r="CH90" s="69"/>
      <c r="CI90" s="50"/>
      <c r="CJ90" s="49"/>
    </row>
    <row r="91" spans="1:88" ht="22.5" customHeight="1">
      <c r="A91" s="48"/>
      <c r="B91" s="43"/>
      <c r="C91" s="43"/>
      <c r="D91" s="43"/>
      <c r="E91" s="43"/>
      <c r="F91" s="43"/>
      <c r="G91" s="43"/>
      <c r="H91" s="43"/>
      <c r="I91" s="47"/>
      <c r="J91" s="48"/>
      <c r="K91" s="43"/>
      <c r="L91" s="43"/>
      <c r="M91" s="43"/>
      <c r="N91" s="43"/>
      <c r="O91" s="43"/>
      <c r="P91" s="43"/>
      <c r="Q91" s="43"/>
      <c r="R91" s="43"/>
      <c r="S91" s="43"/>
      <c r="T91" s="43"/>
      <c r="U91" s="43"/>
      <c r="V91" s="43"/>
      <c r="W91" s="43"/>
      <c r="X91" s="48"/>
      <c r="Y91" s="43"/>
      <c r="Z91" s="614" t="s">
        <v>97</v>
      </c>
      <c r="AA91" s="615"/>
      <c r="AB91" s="615"/>
      <c r="AC91" s="615"/>
      <c r="AD91" s="615"/>
      <c r="AE91" s="615"/>
      <c r="AF91" s="616"/>
      <c r="AG91" s="670"/>
      <c r="AH91" s="603"/>
      <c r="AI91" s="603">
        <v>9</v>
      </c>
      <c r="AJ91" s="603"/>
      <c r="AK91" s="603"/>
      <c r="AL91" s="603"/>
      <c r="AM91" s="603"/>
      <c r="AN91" s="603"/>
      <c r="AO91" s="603"/>
      <c r="AP91" s="603"/>
      <c r="AQ91" s="603"/>
      <c r="AR91" s="603"/>
      <c r="AS91" s="603"/>
      <c r="AT91" s="603"/>
      <c r="AU91" s="603"/>
      <c r="AV91" s="604"/>
      <c r="AW91" s="605">
        <f>AG91*1.65+AI91*3.3+AK91*1.65+AM91*3.3+AO91*1.98+AQ91*1.98+AS91*1.98+AU91*1.98</f>
        <v>29.7</v>
      </c>
      <c r="AX91" s="606"/>
      <c r="AY91" s="606"/>
      <c r="AZ91" s="606"/>
      <c r="BA91" s="607"/>
      <c r="BB91" s="72"/>
      <c r="BC91" s="47"/>
      <c r="BD91" s="43"/>
      <c r="BE91" s="43"/>
      <c r="BF91" s="611" t="s">
        <v>97</v>
      </c>
      <c r="BG91" s="612"/>
      <c r="BH91" s="612"/>
      <c r="BI91" s="612"/>
      <c r="BJ91" s="612"/>
      <c r="BK91" s="612"/>
      <c r="BL91" s="613"/>
      <c r="BM91" s="654">
        <v>36</v>
      </c>
      <c r="BN91" s="655"/>
      <c r="BO91" s="655"/>
      <c r="BP91" s="655"/>
      <c r="BQ91" s="656"/>
      <c r="BR91" s="70"/>
      <c r="BS91" s="70"/>
      <c r="BT91" s="71"/>
      <c r="BU91" s="71"/>
      <c r="BV91" s="542" t="str">
        <f t="shared" ref="BV91:BV98" si="0">IF(BM91="","",IF(BM91&gt;=AW91,"○","×"))</f>
        <v>○</v>
      </c>
      <c r="BW91" s="543"/>
      <c r="BX91" s="543"/>
      <c r="BY91" s="544"/>
      <c r="BZ91" s="71"/>
      <c r="CA91" s="71"/>
      <c r="CB91" s="71"/>
      <c r="CC91" s="71"/>
      <c r="CD91" s="71"/>
      <c r="CE91" s="70"/>
      <c r="CF91" s="70"/>
      <c r="CG91" s="70"/>
      <c r="CH91" s="69"/>
      <c r="CI91" s="50"/>
      <c r="CJ91" s="49"/>
    </row>
    <row r="92" spans="1:88" ht="22.5" customHeight="1">
      <c r="A92" s="48"/>
      <c r="B92" s="43"/>
      <c r="C92" s="43"/>
      <c r="D92" s="43"/>
      <c r="E92" s="43"/>
      <c r="F92" s="43"/>
      <c r="G92" s="43"/>
      <c r="H92" s="43"/>
      <c r="I92" s="47"/>
      <c r="J92" s="48"/>
      <c r="K92" s="43"/>
      <c r="L92" s="43"/>
      <c r="M92" s="43"/>
      <c r="N92" s="43"/>
      <c r="O92" s="43"/>
      <c r="P92" s="43"/>
      <c r="Q92" s="43"/>
      <c r="R92" s="43"/>
      <c r="S92" s="43"/>
      <c r="T92" s="43"/>
      <c r="U92" s="43"/>
      <c r="V92" s="43"/>
      <c r="W92" s="43"/>
      <c r="X92" s="48"/>
      <c r="Y92" s="43"/>
      <c r="Z92" s="614" t="s">
        <v>99</v>
      </c>
      <c r="AA92" s="615"/>
      <c r="AB92" s="615"/>
      <c r="AC92" s="615"/>
      <c r="AD92" s="615"/>
      <c r="AE92" s="615"/>
      <c r="AF92" s="616"/>
      <c r="AG92" s="669"/>
      <c r="AH92" s="646"/>
      <c r="AI92" s="646"/>
      <c r="AJ92" s="646"/>
      <c r="AK92" s="646"/>
      <c r="AL92" s="646"/>
      <c r="AM92" s="646">
        <v>12</v>
      </c>
      <c r="AN92" s="646"/>
      <c r="AO92" s="646"/>
      <c r="AP92" s="646"/>
      <c r="AQ92" s="646"/>
      <c r="AR92" s="646"/>
      <c r="AS92" s="646"/>
      <c r="AT92" s="646"/>
      <c r="AU92" s="646"/>
      <c r="AV92" s="647"/>
      <c r="AW92" s="605">
        <f t="shared" ref="AW92:AW98" si="1">AG92*1.65+AI92*3.3+AK92*1.65+AM92*3.3+AO92*1.98+AQ92*1.98+AS92*1.98+AU92*1.98</f>
        <v>39.599999999999994</v>
      </c>
      <c r="AX92" s="606"/>
      <c r="AY92" s="606"/>
      <c r="AZ92" s="606"/>
      <c r="BA92" s="607"/>
      <c r="BB92" s="72"/>
      <c r="BC92" s="47"/>
      <c r="BD92" s="43"/>
      <c r="BE92" s="43"/>
      <c r="BF92" s="611" t="s">
        <v>99</v>
      </c>
      <c r="BG92" s="612"/>
      <c r="BH92" s="612"/>
      <c r="BI92" s="612"/>
      <c r="BJ92" s="612"/>
      <c r="BK92" s="612"/>
      <c r="BL92" s="613"/>
      <c r="BM92" s="654">
        <v>45.5</v>
      </c>
      <c r="BN92" s="655"/>
      <c r="BO92" s="655"/>
      <c r="BP92" s="655"/>
      <c r="BQ92" s="656"/>
      <c r="BR92" s="70"/>
      <c r="BS92" s="70"/>
      <c r="BT92" s="71"/>
      <c r="BU92" s="71"/>
      <c r="BV92" s="542" t="str">
        <f t="shared" si="0"/>
        <v>○</v>
      </c>
      <c r="BW92" s="543"/>
      <c r="BX92" s="543"/>
      <c r="BY92" s="544"/>
      <c r="BZ92" s="71"/>
      <c r="CA92" s="71"/>
      <c r="CB92" s="71"/>
      <c r="CC92" s="71"/>
      <c r="CD92" s="71"/>
      <c r="CE92" s="70"/>
      <c r="CF92" s="70"/>
      <c r="CG92" s="70"/>
      <c r="CH92" s="69"/>
      <c r="CI92" s="50"/>
      <c r="CJ92" s="49"/>
    </row>
    <row r="93" spans="1:88" ht="22.5" customHeight="1">
      <c r="A93" s="48"/>
      <c r="B93" s="43"/>
      <c r="C93" s="43"/>
      <c r="D93" s="43"/>
      <c r="E93" s="43"/>
      <c r="F93" s="43"/>
      <c r="G93" s="43"/>
      <c r="H93" s="43"/>
      <c r="I93" s="47"/>
      <c r="J93" s="48"/>
      <c r="K93" s="43"/>
      <c r="L93" s="43"/>
      <c r="M93" s="43"/>
      <c r="N93" s="43"/>
      <c r="O93" s="43"/>
      <c r="P93" s="43"/>
      <c r="Q93" s="43"/>
      <c r="R93" s="43"/>
      <c r="S93" s="43"/>
      <c r="T93" s="43"/>
      <c r="U93" s="43"/>
      <c r="V93" s="43"/>
      <c r="W93" s="43"/>
      <c r="X93" s="48"/>
      <c r="Y93" s="43"/>
      <c r="Z93" s="614" t="s">
        <v>100</v>
      </c>
      <c r="AA93" s="615"/>
      <c r="AB93" s="615"/>
      <c r="AC93" s="615"/>
      <c r="AD93" s="615"/>
      <c r="AE93" s="615"/>
      <c r="AF93" s="616"/>
      <c r="AG93" s="669"/>
      <c r="AH93" s="646"/>
      <c r="AI93" s="646"/>
      <c r="AJ93" s="646"/>
      <c r="AK93" s="646"/>
      <c r="AL93" s="646"/>
      <c r="AM93" s="646"/>
      <c r="AN93" s="646"/>
      <c r="AO93" s="646">
        <v>15</v>
      </c>
      <c r="AP93" s="646"/>
      <c r="AQ93" s="646"/>
      <c r="AR93" s="646"/>
      <c r="AS93" s="646"/>
      <c r="AT93" s="646"/>
      <c r="AU93" s="646"/>
      <c r="AV93" s="647"/>
      <c r="AW93" s="605">
        <f t="shared" si="1"/>
        <v>29.7</v>
      </c>
      <c r="AX93" s="606"/>
      <c r="AY93" s="606"/>
      <c r="AZ93" s="606"/>
      <c r="BA93" s="607"/>
      <c r="BB93" s="72"/>
      <c r="BC93" s="47"/>
      <c r="BD93" s="43"/>
      <c r="BE93" s="43"/>
      <c r="BF93" s="611" t="s">
        <v>100</v>
      </c>
      <c r="BG93" s="612"/>
      <c r="BH93" s="612"/>
      <c r="BI93" s="612"/>
      <c r="BJ93" s="612"/>
      <c r="BK93" s="612"/>
      <c r="BL93" s="613"/>
      <c r="BM93" s="654">
        <v>36</v>
      </c>
      <c r="BN93" s="655"/>
      <c r="BO93" s="655"/>
      <c r="BP93" s="655"/>
      <c r="BQ93" s="656"/>
      <c r="BR93" s="70"/>
      <c r="BS93" s="70"/>
      <c r="BT93" s="71"/>
      <c r="BU93" s="71"/>
      <c r="BV93" s="542" t="str">
        <f t="shared" si="0"/>
        <v>○</v>
      </c>
      <c r="BW93" s="543"/>
      <c r="BX93" s="543"/>
      <c r="BY93" s="544"/>
      <c r="BZ93" s="71"/>
      <c r="CA93" s="71"/>
      <c r="CB93" s="71"/>
      <c r="CC93" s="71"/>
      <c r="CD93" s="71"/>
      <c r="CE93" s="70"/>
      <c r="CF93" s="70"/>
      <c r="CG93" s="70"/>
      <c r="CH93" s="69"/>
      <c r="CI93" s="50"/>
      <c r="CJ93" s="49"/>
    </row>
    <row r="94" spans="1:88" ht="22.5" customHeight="1">
      <c r="A94" s="48"/>
      <c r="B94" s="43"/>
      <c r="C94" s="43"/>
      <c r="D94" s="43"/>
      <c r="E94" s="43"/>
      <c r="F94" s="43"/>
      <c r="G94" s="43"/>
      <c r="H94" s="43"/>
      <c r="I94" s="47"/>
      <c r="J94" s="48"/>
      <c r="K94" s="43"/>
      <c r="L94" s="43"/>
      <c r="M94" s="43"/>
      <c r="N94" s="43"/>
      <c r="O94" s="43"/>
      <c r="P94" s="43"/>
      <c r="Q94" s="43"/>
      <c r="R94" s="43"/>
      <c r="S94" s="43"/>
      <c r="T94" s="43"/>
      <c r="U94" s="43"/>
      <c r="V94" s="43"/>
      <c r="W94" s="43"/>
      <c r="X94" s="48"/>
      <c r="Y94" s="43"/>
      <c r="Z94" s="614" t="s">
        <v>101</v>
      </c>
      <c r="AA94" s="615"/>
      <c r="AB94" s="615"/>
      <c r="AC94" s="615"/>
      <c r="AD94" s="615"/>
      <c r="AE94" s="615"/>
      <c r="AF94" s="616"/>
      <c r="AG94" s="669"/>
      <c r="AH94" s="646"/>
      <c r="AI94" s="646"/>
      <c r="AJ94" s="646"/>
      <c r="AK94" s="646"/>
      <c r="AL94" s="646"/>
      <c r="AM94" s="646"/>
      <c r="AN94" s="646"/>
      <c r="AO94" s="646"/>
      <c r="AP94" s="646"/>
      <c r="AQ94" s="646">
        <v>20</v>
      </c>
      <c r="AR94" s="646"/>
      <c r="AS94" s="646"/>
      <c r="AT94" s="646"/>
      <c r="AU94" s="646"/>
      <c r="AV94" s="647"/>
      <c r="AW94" s="605">
        <f t="shared" si="1"/>
        <v>39.6</v>
      </c>
      <c r="AX94" s="606"/>
      <c r="AY94" s="606"/>
      <c r="AZ94" s="606"/>
      <c r="BA94" s="607"/>
      <c r="BB94" s="72"/>
      <c r="BC94" s="47"/>
      <c r="BD94" s="43"/>
      <c r="BE94" s="43"/>
      <c r="BF94" s="611" t="s">
        <v>101</v>
      </c>
      <c r="BG94" s="612"/>
      <c r="BH94" s="612"/>
      <c r="BI94" s="612"/>
      <c r="BJ94" s="612"/>
      <c r="BK94" s="612"/>
      <c r="BL94" s="613"/>
      <c r="BM94" s="654">
        <v>55.3</v>
      </c>
      <c r="BN94" s="655"/>
      <c r="BO94" s="655"/>
      <c r="BP94" s="655"/>
      <c r="BQ94" s="656"/>
      <c r="BR94" s="70"/>
      <c r="BS94" s="70"/>
      <c r="BT94" s="71"/>
      <c r="BU94" s="71"/>
      <c r="BV94" s="542" t="str">
        <f t="shared" si="0"/>
        <v>○</v>
      </c>
      <c r="BW94" s="543"/>
      <c r="BX94" s="543"/>
      <c r="BY94" s="544"/>
      <c r="BZ94" s="71"/>
      <c r="CA94" s="71"/>
      <c r="CB94" s="71"/>
      <c r="CC94" s="71"/>
      <c r="CD94" s="71"/>
      <c r="CE94" s="70"/>
      <c r="CF94" s="70"/>
      <c r="CG94" s="70"/>
      <c r="CH94" s="69"/>
      <c r="CI94" s="50"/>
      <c r="CJ94" s="49"/>
    </row>
    <row r="95" spans="1:88" ht="22.5" customHeight="1">
      <c r="A95" s="48"/>
      <c r="B95" s="43"/>
      <c r="C95" s="43"/>
      <c r="D95" s="43"/>
      <c r="E95" s="43"/>
      <c r="F95" s="43"/>
      <c r="G95" s="43"/>
      <c r="H95" s="43"/>
      <c r="I95" s="47"/>
      <c r="J95" s="48"/>
      <c r="K95" s="43"/>
      <c r="L95" s="43"/>
      <c r="M95" s="43"/>
      <c r="N95" s="43"/>
      <c r="O95" s="43"/>
      <c r="P95" s="43"/>
      <c r="Q95" s="43"/>
      <c r="R95" s="43"/>
      <c r="S95" s="43"/>
      <c r="T95" s="43"/>
      <c r="U95" s="43"/>
      <c r="V95" s="43"/>
      <c r="W95" s="43"/>
      <c r="X95" s="48"/>
      <c r="Y95" s="43"/>
      <c r="Z95" s="614" t="s">
        <v>102</v>
      </c>
      <c r="AA95" s="615"/>
      <c r="AB95" s="615"/>
      <c r="AC95" s="615"/>
      <c r="AD95" s="615"/>
      <c r="AE95" s="615"/>
      <c r="AF95" s="616"/>
      <c r="AG95" s="669"/>
      <c r="AH95" s="646"/>
      <c r="AI95" s="646"/>
      <c r="AJ95" s="646"/>
      <c r="AK95" s="646"/>
      <c r="AL95" s="646"/>
      <c r="AM95" s="646"/>
      <c r="AN95" s="646"/>
      <c r="AO95" s="646"/>
      <c r="AP95" s="646"/>
      <c r="AQ95" s="646"/>
      <c r="AR95" s="646"/>
      <c r="AS95" s="646">
        <v>20</v>
      </c>
      <c r="AT95" s="646"/>
      <c r="AU95" s="646"/>
      <c r="AV95" s="647"/>
      <c r="AW95" s="605">
        <f t="shared" si="1"/>
        <v>39.6</v>
      </c>
      <c r="AX95" s="606"/>
      <c r="AY95" s="606"/>
      <c r="AZ95" s="606"/>
      <c r="BA95" s="607"/>
      <c r="BB95" s="72"/>
      <c r="BC95" s="47"/>
      <c r="BD95" s="43"/>
      <c r="BE95" s="43"/>
      <c r="BF95" s="611" t="s">
        <v>102</v>
      </c>
      <c r="BG95" s="612"/>
      <c r="BH95" s="612"/>
      <c r="BI95" s="612"/>
      <c r="BJ95" s="612"/>
      <c r="BK95" s="612"/>
      <c r="BL95" s="613"/>
      <c r="BM95" s="654">
        <v>55.3</v>
      </c>
      <c r="BN95" s="655"/>
      <c r="BO95" s="655"/>
      <c r="BP95" s="655"/>
      <c r="BQ95" s="656"/>
      <c r="BR95" s="70"/>
      <c r="BS95" s="70"/>
      <c r="BT95" s="71"/>
      <c r="BU95" s="71"/>
      <c r="BV95" s="542" t="str">
        <f t="shared" si="0"/>
        <v>○</v>
      </c>
      <c r="BW95" s="543"/>
      <c r="BX95" s="543"/>
      <c r="BY95" s="544"/>
      <c r="BZ95" s="71"/>
      <c r="CA95" s="71"/>
      <c r="CB95" s="71"/>
      <c r="CC95" s="71"/>
      <c r="CD95" s="71"/>
      <c r="CE95" s="70"/>
      <c r="CF95" s="70"/>
      <c r="CG95" s="70"/>
      <c r="CH95" s="69"/>
      <c r="CI95" s="50"/>
      <c r="CJ95" s="49"/>
    </row>
    <row r="96" spans="1:88" ht="22.5" customHeight="1">
      <c r="A96" s="48"/>
      <c r="B96" s="43"/>
      <c r="C96" s="43"/>
      <c r="D96" s="43"/>
      <c r="E96" s="43"/>
      <c r="F96" s="43"/>
      <c r="G96" s="43"/>
      <c r="H96" s="43"/>
      <c r="I96" s="47"/>
      <c r="J96" s="48"/>
      <c r="K96" s="43"/>
      <c r="L96" s="43"/>
      <c r="M96" s="43"/>
      <c r="N96" s="43"/>
      <c r="O96" s="43"/>
      <c r="P96" s="43"/>
      <c r="Q96" s="43"/>
      <c r="R96" s="43"/>
      <c r="S96" s="43"/>
      <c r="T96" s="43"/>
      <c r="U96" s="43"/>
      <c r="V96" s="43"/>
      <c r="W96" s="43"/>
      <c r="X96" s="48"/>
      <c r="Y96" s="43"/>
      <c r="Z96" s="614" t="s">
        <v>103</v>
      </c>
      <c r="AA96" s="615"/>
      <c r="AB96" s="615"/>
      <c r="AC96" s="615"/>
      <c r="AD96" s="615"/>
      <c r="AE96" s="615"/>
      <c r="AF96" s="616"/>
      <c r="AG96" s="669"/>
      <c r="AH96" s="646"/>
      <c r="AI96" s="646"/>
      <c r="AJ96" s="646"/>
      <c r="AK96" s="646"/>
      <c r="AL96" s="646"/>
      <c r="AM96" s="646"/>
      <c r="AN96" s="646"/>
      <c r="AO96" s="646"/>
      <c r="AP96" s="646"/>
      <c r="AQ96" s="646"/>
      <c r="AR96" s="646"/>
      <c r="AS96" s="646"/>
      <c r="AT96" s="646"/>
      <c r="AU96" s="646">
        <v>20</v>
      </c>
      <c r="AV96" s="647"/>
      <c r="AW96" s="605">
        <f t="shared" si="1"/>
        <v>39.6</v>
      </c>
      <c r="AX96" s="606"/>
      <c r="AY96" s="606"/>
      <c r="AZ96" s="606"/>
      <c r="BA96" s="607"/>
      <c r="BB96" s="72"/>
      <c r="BC96" s="47"/>
      <c r="BD96" s="43"/>
      <c r="BE96" s="43"/>
      <c r="BF96" s="611" t="s">
        <v>103</v>
      </c>
      <c r="BG96" s="612"/>
      <c r="BH96" s="612"/>
      <c r="BI96" s="612"/>
      <c r="BJ96" s="612"/>
      <c r="BK96" s="612"/>
      <c r="BL96" s="613"/>
      <c r="BM96" s="654">
        <v>55.3</v>
      </c>
      <c r="BN96" s="655"/>
      <c r="BO96" s="655"/>
      <c r="BP96" s="655"/>
      <c r="BQ96" s="656"/>
      <c r="BR96" s="70"/>
      <c r="BS96" s="70"/>
      <c r="BT96" s="71"/>
      <c r="BU96" s="71"/>
      <c r="BV96" s="542" t="str">
        <f t="shared" si="0"/>
        <v>○</v>
      </c>
      <c r="BW96" s="543"/>
      <c r="BX96" s="543"/>
      <c r="BY96" s="544"/>
      <c r="BZ96" s="71"/>
      <c r="CA96" s="71"/>
      <c r="CB96" s="71"/>
      <c r="CC96" s="71"/>
      <c r="CD96" s="71"/>
      <c r="CE96" s="70"/>
      <c r="CF96" s="70"/>
      <c r="CG96" s="70"/>
      <c r="CH96" s="69"/>
      <c r="CI96" s="50"/>
      <c r="CJ96" s="49"/>
    </row>
    <row r="97" spans="1:88" ht="22.5" customHeight="1">
      <c r="A97" s="48"/>
      <c r="B97" s="43"/>
      <c r="C97" s="43"/>
      <c r="D97" s="43"/>
      <c r="E97" s="43"/>
      <c r="F97" s="43"/>
      <c r="G97" s="43"/>
      <c r="H97" s="43"/>
      <c r="I97" s="47"/>
      <c r="J97" s="48"/>
      <c r="K97" s="43"/>
      <c r="L97" s="43"/>
      <c r="M97" s="43"/>
      <c r="N97" s="43"/>
      <c r="O97" s="43"/>
      <c r="P97" s="43"/>
      <c r="Q97" s="43"/>
      <c r="R97" s="43"/>
      <c r="S97" s="43"/>
      <c r="T97" s="43"/>
      <c r="U97" s="43"/>
      <c r="V97" s="43"/>
      <c r="W97" s="43"/>
      <c r="X97" s="48"/>
      <c r="Y97" s="43"/>
      <c r="Z97" s="614"/>
      <c r="AA97" s="615"/>
      <c r="AB97" s="615"/>
      <c r="AC97" s="615"/>
      <c r="AD97" s="615"/>
      <c r="AE97" s="615"/>
      <c r="AF97" s="616"/>
      <c r="AG97" s="669"/>
      <c r="AH97" s="646"/>
      <c r="AI97" s="646"/>
      <c r="AJ97" s="646"/>
      <c r="AK97" s="646"/>
      <c r="AL97" s="646"/>
      <c r="AM97" s="646"/>
      <c r="AN97" s="646"/>
      <c r="AO97" s="646"/>
      <c r="AP97" s="646"/>
      <c r="AQ97" s="646"/>
      <c r="AR97" s="646"/>
      <c r="AS97" s="646"/>
      <c r="AT97" s="646"/>
      <c r="AU97" s="646"/>
      <c r="AV97" s="647"/>
      <c r="AW97" s="605">
        <f t="shared" si="1"/>
        <v>0</v>
      </c>
      <c r="AX97" s="606"/>
      <c r="AY97" s="606"/>
      <c r="AZ97" s="606"/>
      <c r="BA97" s="607"/>
      <c r="BB97" s="72"/>
      <c r="BC97" s="47"/>
      <c r="BD97" s="43"/>
      <c r="BE97" s="43"/>
      <c r="BF97" s="611"/>
      <c r="BG97" s="612"/>
      <c r="BH97" s="612"/>
      <c r="BI97" s="612"/>
      <c r="BJ97" s="612"/>
      <c r="BK97" s="612"/>
      <c r="BL97" s="613"/>
      <c r="BM97" s="654"/>
      <c r="BN97" s="655"/>
      <c r="BO97" s="655"/>
      <c r="BP97" s="655"/>
      <c r="BQ97" s="656"/>
      <c r="BR97" s="70"/>
      <c r="BS97" s="70"/>
      <c r="BT97" s="71"/>
      <c r="BU97" s="71"/>
      <c r="BV97" s="542" t="str">
        <f t="shared" si="0"/>
        <v/>
      </c>
      <c r="BW97" s="543"/>
      <c r="BX97" s="543"/>
      <c r="BY97" s="544"/>
      <c r="BZ97" s="71"/>
      <c r="CA97" s="71"/>
      <c r="CB97" s="71"/>
      <c r="CC97" s="71"/>
      <c r="CD97" s="71"/>
      <c r="CE97" s="70"/>
      <c r="CF97" s="70"/>
      <c r="CG97" s="70"/>
      <c r="CH97" s="69"/>
      <c r="CI97" s="50"/>
      <c r="CJ97" s="49"/>
    </row>
    <row r="98" spans="1:88" ht="22.5" customHeight="1" thickBot="1">
      <c r="A98" s="48"/>
      <c r="B98" s="43"/>
      <c r="C98" s="43"/>
      <c r="D98" s="43"/>
      <c r="E98" s="43"/>
      <c r="F98" s="43"/>
      <c r="G98" s="43"/>
      <c r="H98" s="43"/>
      <c r="I98" s="47"/>
      <c r="J98" s="48"/>
      <c r="K98" s="43"/>
      <c r="L98" s="43"/>
      <c r="M98" s="43"/>
      <c r="N98" s="43"/>
      <c r="O98" s="43"/>
      <c r="P98" s="43"/>
      <c r="Q98" s="43"/>
      <c r="R98" s="43"/>
      <c r="S98" s="43"/>
      <c r="T98" s="43"/>
      <c r="U98" s="43"/>
      <c r="V98" s="43"/>
      <c r="W98" s="43"/>
      <c r="X98" s="48"/>
      <c r="Y98" s="43"/>
      <c r="Z98" s="614"/>
      <c r="AA98" s="615"/>
      <c r="AB98" s="615"/>
      <c r="AC98" s="615"/>
      <c r="AD98" s="615"/>
      <c r="AE98" s="615"/>
      <c r="AF98" s="616"/>
      <c r="AG98" s="668"/>
      <c r="AH98" s="641"/>
      <c r="AI98" s="641"/>
      <c r="AJ98" s="641"/>
      <c r="AK98" s="641"/>
      <c r="AL98" s="641"/>
      <c r="AM98" s="641"/>
      <c r="AN98" s="641"/>
      <c r="AO98" s="641"/>
      <c r="AP98" s="641"/>
      <c r="AQ98" s="641"/>
      <c r="AR98" s="641"/>
      <c r="AS98" s="641"/>
      <c r="AT98" s="641"/>
      <c r="AU98" s="641"/>
      <c r="AV98" s="666"/>
      <c r="AW98" s="608">
        <f t="shared" si="1"/>
        <v>0</v>
      </c>
      <c r="AX98" s="609"/>
      <c r="AY98" s="609"/>
      <c r="AZ98" s="609"/>
      <c r="BA98" s="610"/>
      <c r="BB98" s="72"/>
      <c r="BC98" s="47"/>
      <c r="BD98" s="43"/>
      <c r="BE98" s="43"/>
      <c r="BF98" s="611"/>
      <c r="BG98" s="612"/>
      <c r="BH98" s="612"/>
      <c r="BI98" s="612"/>
      <c r="BJ98" s="612"/>
      <c r="BK98" s="612"/>
      <c r="BL98" s="613"/>
      <c r="BM98" s="663"/>
      <c r="BN98" s="664"/>
      <c r="BO98" s="664"/>
      <c r="BP98" s="664"/>
      <c r="BQ98" s="665"/>
      <c r="BR98" s="70"/>
      <c r="BS98" s="70"/>
      <c r="BT98" s="71"/>
      <c r="BU98" s="71"/>
      <c r="BV98" s="542" t="str">
        <f t="shared" si="0"/>
        <v/>
      </c>
      <c r="BW98" s="543"/>
      <c r="BX98" s="543"/>
      <c r="BY98" s="544"/>
      <c r="BZ98" s="71"/>
      <c r="CA98" s="71"/>
      <c r="CB98" s="71"/>
      <c r="CC98" s="71"/>
      <c r="CD98" s="71"/>
      <c r="CE98" s="70"/>
      <c r="CF98" s="70"/>
      <c r="CG98" s="70"/>
      <c r="CH98" s="69"/>
      <c r="CI98" s="50"/>
      <c r="CJ98" s="49"/>
    </row>
    <row r="99" spans="1:88" ht="11.25" customHeight="1">
      <c r="A99" s="68"/>
      <c r="B99" s="66"/>
      <c r="C99" s="66"/>
      <c r="D99" s="66"/>
      <c r="E99" s="66"/>
      <c r="F99" s="66"/>
      <c r="G99" s="66"/>
      <c r="H99" s="66"/>
      <c r="I99" s="67"/>
      <c r="J99" s="68"/>
      <c r="K99" s="66"/>
      <c r="L99" s="66"/>
      <c r="M99" s="66"/>
      <c r="N99" s="66"/>
      <c r="O99" s="66"/>
      <c r="P99" s="66"/>
      <c r="Q99" s="66"/>
      <c r="R99" s="66"/>
      <c r="S99" s="66"/>
      <c r="T99" s="66"/>
      <c r="U99" s="66"/>
      <c r="V99" s="66"/>
      <c r="W99" s="67"/>
      <c r="X99" s="68"/>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7"/>
      <c r="BD99" s="66"/>
      <c r="BE99" s="66"/>
      <c r="BF99" s="66"/>
      <c r="BG99" s="66"/>
      <c r="BH99" s="66"/>
      <c r="BI99" s="66"/>
      <c r="BJ99" s="66"/>
      <c r="BK99" s="66"/>
      <c r="BL99" s="66"/>
      <c r="BM99" s="66"/>
      <c r="BN99" s="66"/>
      <c r="BO99" s="66"/>
      <c r="BP99" s="66"/>
      <c r="BQ99" s="66"/>
      <c r="BR99" s="66"/>
      <c r="BS99" s="66"/>
      <c r="BT99" s="66"/>
      <c r="BU99" s="66"/>
      <c r="BV99" s="66"/>
      <c r="BW99" s="66"/>
      <c r="BX99" s="66"/>
      <c r="BY99" s="66"/>
      <c r="BZ99" s="66"/>
      <c r="CA99" s="66"/>
      <c r="CB99" s="66"/>
      <c r="CC99" s="66"/>
      <c r="CD99" s="66"/>
      <c r="CE99" s="66"/>
      <c r="CF99" s="66"/>
      <c r="CG99" s="66"/>
      <c r="CH99" s="66"/>
      <c r="CI99" s="65"/>
      <c r="CJ99" s="64"/>
    </row>
    <row r="100" spans="1:88" ht="11.25" customHeight="1">
      <c r="A100" s="63"/>
      <c r="B100" s="61"/>
      <c r="C100" s="61"/>
      <c r="D100" s="61"/>
      <c r="E100" s="61"/>
      <c r="F100" s="61"/>
      <c r="G100" s="61"/>
      <c r="H100" s="61"/>
      <c r="I100" s="62"/>
      <c r="J100" s="63"/>
      <c r="K100" s="61"/>
      <c r="L100" s="61"/>
      <c r="M100" s="61"/>
      <c r="N100" s="61"/>
      <c r="O100" s="61"/>
      <c r="P100" s="61"/>
      <c r="Q100" s="61"/>
      <c r="R100" s="61"/>
      <c r="S100" s="61"/>
      <c r="T100" s="61"/>
      <c r="U100" s="61"/>
      <c r="V100" s="61"/>
      <c r="W100" s="62"/>
      <c r="X100" s="63"/>
      <c r="Y100" s="61"/>
      <c r="Z100" s="61"/>
      <c r="AA100" s="61"/>
      <c r="AB100" s="61"/>
      <c r="AC100" s="61"/>
      <c r="AD100" s="61"/>
      <c r="AE100" s="61"/>
      <c r="AF100" s="61"/>
      <c r="AG100" s="61"/>
      <c r="AH100" s="61"/>
      <c r="AI100" s="61"/>
      <c r="AJ100" s="61"/>
      <c r="AK100" s="61"/>
      <c r="AL100" s="61"/>
      <c r="AM100" s="61"/>
      <c r="AN100" s="61"/>
      <c r="AO100" s="61"/>
      <c r="AP100" s="61"/>
      <c r="AQ100" s="61"/>
      <c r="AR100" s="61"/>
      <c r="AS100" s="61"/>
      <c r="AT100" s="61"/>
      <c r="AU100" s="61"/>
      <c r="AV100" s="61"/>
      <c r="AW100" s="61"/>
      <c r="AX100" s="61"/>
      <c r="AY100" s="61"/>
      <c r="AZ100" s="61"/>
      <c r="BA100" s="61"/>
      <c r="BB100" s="61"/>
      <c r="BC100" s="62"/>
      <c r="BD100" s="61"/>
      <c r="BE100" s="61"/>
      <c r="BF100" s="61"/>
      <c r="BG100" s="61"/>
      <c r="BH100" s="61"/>
      <c r="BI100" s="61"/>
      <c r="BJ100" s="61"/>
      <c r="BK100" s="61"/>
      <c r="BL100" s="61"/>
      <c r="BM100" s="61"/>
      <c r="BN100" s="61"/>
      <c r="BO100" s="61"/>
      <c r="BP100" s="61"/>
      <c r="BQ100" s="61"/>
      <c r="BR100" s="61"/>
      <c r="BS100" s="61"/>
      <c r="BT100" s="61"/>
      <c r="BU100" s="61"/>
      <c r="BV100" s="61"/>
      <c r="BW100" s="61"/>
      <c r="BX100" s="61"/>
      <c r="BY100" s="61"/>
      <c r="BZ100" s="61"/>
      <c r="CA100" s="61"/>
      <c r="CB100" s="61"/>
      <c r="CC100" s="61"/>
      <c r="CD100" s="61"/>
      <c r="CE100" s="61"/>
      <c r="CF100" s="61"/>
      <c r="CG100" s="61"/>
      <c r="CH100" s="61"/>
      <c r="CI100" s="60"/>
      <c r="CJ100" s="59"/>
    </row>
    <row r="101" spans="1:88" s="43" customFormat="1" ht="24.75" customHeight="1">
      <c r="A101" s="48"/>
      <c r="B101" s="43" t="s">
        <v>294</v>
      </c>
      <c r="I101" s="47"/>
      <c r="J101" s="48"/>
      <c r="K101" s="596" t="s">
        <v>128</v>
      </c>
      <c r="L101" s="596"/>
      <c r="M101" s="596"/>
      <c r="N101" s="596"/>
      <c r="O101" s="596"/>
      <c r="P101" s="596"/>
      <c r="Q101" s="596"/>
      <c r="R101" s="596"/>
      <c r="S101" s="596"/>
      <c r="T101" s="596"/>
      <c r="U101" s="596"/>
      <c r="V101" s="596"/>
      <c r="W101" s="47"/>
      <c r="X101" s="539" t="s">
        <v>127</v>
      </c>
      <c r="Y101" s="540"/>
      <c r="Z101" s="540"/>
      <c r="AA101" s="540"/>
      <c r="AB101" s="540"/>
      <c r="AC101" s="540"/>
      <c r="AD101" s="540"/>
      <c r="AE101" s="540"/>
      <c r="AF101" s="540"/>
      <c r="AG101" s="540"/>
      <c r="AH101" s="540"/>
      <c r="AI101" s="540"/>
      <c r="AJ101" s="540"/>
      <c r="AK101" s="540"/>
      <c r="AL101" s="540"/>
      <c r="AM101" s="540"/>
      <c r="AN101" s="540"/>
      <c r="AO101" s="540"/>
      <c r="AP101" s="540"/>
      <c r="AQ101" s="540"/>
      <c r="AR101" s="540"/>
      <c r="AS101" s="540"/>
      <c r="AT101" s="540"/>
      <c r="AU101" s="540"/>
      <c r="AV101" s="540"/>
      <c r="AW101" s="540"/>
      <c r="AX101" s="540"/>
      <c r="AY101" s="540"/>
      <c r="AZ101" s="540"/>
      <c r="BA101" s="540"/>
      <c r="BB101" s="540"/>
      <c r="BC101" s="556"/>
      <c r="CI101" s="535" t="s">
        <v>279</v>
      </c>
      <c r="CJ101" s="648" t="s">
        <v>295</v>
      </c>
    </row>
    <row r="102" spans="1:88" s="43" customFormat="1" ht="24.75" customHeight="1">
      <c r="A102" s="48"/>
      <c r="I102" s="47"/>
      <c r="J102" s="48"/>
      <c r="K102" s="596"/>
      <c r="L102" s="596"/>
      <c r="M102" s="596"/>
      <c r="N102" s="596"/>
      <c r="O102" s="596"/>
      <c r="P102" s="596"/>
      <c r="Q102" s="596"/>
      <c r="R102" s="596"/>
      <c r="S102" s="596"/>
      <c r="T102" s="596"/>
      <c r="U102" s="596"/>
      <c r="V102" s="596"/>
      <c r="W102" s="47"/>
      <c r="X102" s="48"/>
      <c r="Y102" s="540" t="s">
        <v>296</v>
      </c>
      <c r="Z102" s="540"/>
      <c r="AA102" s="540"/>
      <c r="AB102" s="540"/>
      <c r="AC102" s="540"/>
      <c r="AD102" s="540"/>
      <c r="AE102" s="540"/>
      <c r="AF102" s="540"/>
      <c r="AG102" s="540"/>
      <c r="AH102" s="540"/>
      <c r="AI102" s="540"/>
      <c r="AJ102" s="540"/>
      <c r="AK102" s="540"/>
      <c r="AL102" s="540"/>
      <c r="AM102" s="540"/>
      <c r="AN102" s="540"/>
      <c r="AO102" s="540"/>
      <c r="AP102" s="540"/>
      <c r="AQ102" s="540"/>
      <c r="AR102" s="540"/>
      <c r="AS102" s="540"/>
      <c r="AT102" s="540"/>
      <c r="AU102" s="540"/>
      <c r="BC102" s="47"/>
      <c r="BE102" s="540" t="s">
        <v>296</v>
      </c>
      <c r="BF102" s="540"/>
      <c r="BG102" s="540"/>
      <c r="BH102" s="540"/>
      <c r="BI102" s="540"/>
      <c r="BJ102" s="540"/>
      <c r="BK102" s="540"/>
      <c r="BL102" s="540"/>
      <c r="BM102" s="540"/>
      <c r="BN102" s="540"/>
      <c r="BO102" s="540"/>
      <c r="BP102" s="540"/>
      <c r="BQ102" s="540"/>
      <c r="BR102" s="540"/>
      <c r="BS102" s="540"/>
      <c r="BT102" s="540"/>
      <c r="BU102" s="540"/>
      <c r="BV102" s="540"/>
      <c r="BW102" s="540"/>
      <c r="BX102" s="540"/>
      <c r="BY102" s="540"/>
      <c r="BZ102" s="540"/>
      <c r="CA102" s="540"/>
      <c r="CB102" s="552" t="s">
        <v>279</v>
      </c>
      <c r="CC102" s="553"/>
      <c r="CD102" s="554"/>
      <c r="CI102" s="535"/>
      <c r="CJ102" s="648"/>
    </row>
    <row r="103" spans="1:88" s="43" customFormat="1" ht="24.75" customHeight="1">
      <c r="A103" s="48"/>
      <c r="I103" s="47"/>
      <c r="J103" s="48"/>
      <c r="W103" s="47"/>
      <c r="X103" s="48"/>
      <c r="Y103" s="540" t="s">
        <v>297</v>
      </c>
      <c r="Z103" s="540"/>
      <c r="AA103" s="540"/>
      <c r="AB103" s="540"/>
      <c r="AC103" s="540"/>
      <c r="AD103" s="540"/>
      <c r="AE103" s="540"/>
      <c r="AF103" s="540"/>
      <c r="AG103" s="540"/>
      <c r="AH103" s="540"/>
      <c r="AI103" s="540"/>
      <c r="AJ103" s="540"/>
      <c r="AK103" s="540"/>
      <c r="AL103" s="540"/>
      <c r="AM103" s="540"/>
      <c r="AN103" s="540"/>
      <c r="AO103" s="540"/>
      <c r="AP103" s="540"/>
      <c r="AQ103" s="540"/>
      <c r="AR103" s="540"/>
      <c r="AS103" s="540"/>
      <c r="AT103" s="540"/>
      <c r="AU103" s="540"/>
      <c r="BC103" s="47"/>
      <c r="BE103" s="540" t="s">
        <v>297</v>
      </c>
      <c r="BF103" s="540"/>
      <c r="BG103" s="540"/>
      <c r="BH103" s="540"/>
      <c r="BI103" s="540"/>
      <c r="BJ103" s="540"/>
      <c r="BK103" s="540"/>
      <c r="BL103" s="540"/>
      <c r="BM103" s="540"/>
      <c r="BN103" s="540"/>
      <c r="BO103" s="540"/>
      <c r="BP103" s="540"/>
      <c r="BQ103" s="540"/>
      <c r="BR103" s="540"/>
      <c r="BS103" s="540"/>
      <c r="BT103" s="540"/>
      <c r="BU103" s="540"/>
      <c r="BV103" s="540"/>
      <c r="BW103" s="540"/>
      <c r="BX103" s="540"/>
      <c r="BY103" s="540"/>
      <c r="BZ103" s="540"/>
      <c r="CA103" s="540"/>
      <c r="CB103" s="552" t="s">
        <v>279</v>
      </c>
      <c r="CC103" s="553"/>
      <c r="CD103" s="554"/>
      <c r="CI103" s="535"/>
      <c r="CJ103" s="648"/>
    </row>
    <row r="104" spans="1:88" s="43" customFormat="1" ht="24.75" customHeight="1">
      <c r="A104" s="48"/>
      <c r="I104" s="47"/>
      <c r="J104" s="48"/>
      <c r="W104" s="47"/>
      <c r="X104" s="48"/>
      <c r="Y104" s="540" t="s">
        <v>298</v>
      </c>
      <c r="Z104" s="540"/>
      <c r="AA104" s="540"/>
      <c r="AB104" s="540"/>
      <c r="AC104" s="540"/>
      <c r="AD104" s="540"/>
      <c r="AE104" s="540"/>
      <c r="AF104" s="540"/>
      <c r="AG104" s="540"/>
      <c r="AH104" s="540"/>
      <c r="AI104" s="540"/>
      <c r="AJ104" s="540"/>
      <c r="AK104" s="540"/>
      <c r="AL104" s="540"/>
      <c r="AM104" s="540"/>
      <c r="AN104" s="540"/>
      <c r="AO104" s="540"/>
      <c r="AP104" s="540"/>
      <c r="AQ104" s="540"/>
      <c r="AR104" s="540"/>
      <c r="AS104" s="540"/>
      <c r="AT104" s="540"/>
      <c r="AU104" s="540"/>
      <c r="BC104" s="47"/>
      <c r="BE104" s="540" t="s">
        <v>298</v>
      </c>
      <c r="BF104" s="540"/>
      <c r="BG104" s="540"/>
      <c r="BH104" s="540"/>
      <c r="BI104" s="540"/>
      <c r="BJ104" s="540"/>
      <c r="BK104" s="540"/>
      <c r="BL104" s="540"/>
      <c r="BM104" s="540"/>
      <c r="BN104" s="540"/>
      <c r="BO104" s="540"/>
      <c r="BP104" s="540"/>
      <c r="BQ104" s="540"/>
      <c r="BR104" s="540"/>
      <c r="BS104" s="540"/>
      <c r="BT104" s="540"/>
      <c r="BU104" s="540"/>
      <c r="BV104" s="540"/>
      <c r="BW104" s="540"/>
      <c r="BX104" s="540"/>
      <c r="BY104" s="540"/>
      <c r="BZ104" s="540"/>
      <c r="CA104" s="540"/>
      <c r="CB104" s="552" t="s">
        <v>184</v>
      </c>
      <c r="CC104" s="553"/>
      <c r="CD104" s="554"/>
      <c r="CI104" s="535"/>
      <c r="CJ104" s="648"/>
    </row>
    <row r="105" spans="1:88" s="43" customFormat="1" ht="24.75" customHeight="1">
      <c r="A105" s="48"/>
      <c r="I105" s="47"/>
      <c r="J105" s="48"/>
      <c r="W105" s="47"/>
      <c r="X105" s="48"/>
      <c r="Y105" s="540" t="s">
        <v>299</v>
      </c>
      <c r="Z105" s="540"/>
      <c r="AA105" s="540"/>
      <c r="AB105" s="540"/>
      <c r="AC105" s="540"/>
      <c r="AD105" s="540"/>
      <c r="AE105" s="540"/>
      <c r="AF105" s="540"/>
      <c r="AG105" s="540"/>
      <c r="AH105" s="540"/>
      <c r="AI105" s="540"/>
      <c r="AJ105" s="540"/>
      <c r="AK105" s="540"/>
      <c r="AL105" s="540"/>
      <c r="AM105" s="540"/>
      <c r="AN105" s="540"/>
      <c r="AO105" s="540"/>
      <c r="AP105" s="540"/>
      <c r="AQ105" s="540"/>
      <c r="AR105" s="540"/>
      <c r="AS105" s="540"/>
      <c r="AT105" s="540"/>
      <c r="AU105" s="540"/>
      <c r="BC105" s="47"/>
      <c r="BE105" s="540" t="s">
        <v>299</v>
      </c>
      <c r="BF105" s="540"/>
      <c r="BG105" s="540"/>
      <c r="BH105" s="540"/>
      <c r="BI105" s="540"/>
      <c r="BJ105" s="540"/>
      <c r="BK105" s="540"/>
      <c r="BL105" s="540"/>
      <c r="BM105" s="540"/>
      <c r="BN105" s="540"/>
      <c r="BO105" s="540"/>
      <c r="BP105" s="540"/>
      <c r="BQ105" s="540"/>
      <c r="BR105" s="540"/>
      <c r="BS105" s="540"/>
      <c r="BT105" s="540"/>
      <c r="BU105" s="540"/>
      <c r="BV105" s="540"/>
      <c r="BW105" s="540"/>
      <c r="BX105" s="540"/>
      <c r="BY105" s="540"/>
      <c r="BZ105" s="540"/>
      <c r="CA105" s="540"/>
      <c r="CB105" s="552" t="s">
        <v>279</v>
      </c>
      <c r="CC105" s="553"/>
      <c r="CD105" s="554"/>
      <c r="CI105" s="535"/>
      <c r="CJ105" s="648"/>
    </row>
    <row r="106" spans="1:88" s="43" customFormat="1" ht="24.75" customHeight="1">
      <c r="A106" s="48"/>
      <c r="I106" s="47"/>
      <c r="J106" s="48"/>
      <c r="W106" s="47"/>
      <c r="X106" s="48"/>
      <c r="Y106" s="540" t="s">
        <v>300</v>
      </c>
      <c r="Z106" s="540"/>
      <c r="AA106" s="540"/>
      <c r="AB106" s="540"/>
      <c r="AC106" s="540"/>
      <c r="AD106" s="540"/>
      <c r="AE106" s="540"/>
      <c r="AF106" s="540"/>
      <c r="AG106" s="540"/>
      <c r="AH106" s="540"/>
      <c r="AI106" s="540"/>
      <c r="AJ106" s="540"/>
      <c r="AK106" s="540"/>
      <c r="AL106" s="540"/>
      <c r="AM106" s="540"/>
      <c r="AN106" s="540"/>
      <c r="AO106" s="540"/>
      <c r="AP106" s="540"/>
      <c r="AQ106" s="540"/>
      <c r="AR106" s="540"/>
      <c r="AS106" s="540"/>
      <c r="AT106" s="540"/>
      <c r="AU106" s="540"/>
      <c r="BC106" s="47"/>
      <c r="BE106" s="540" t="s">
        <v>300</v>
      </c>
      <c r="BF106" s="540"/>
      <c r="BG106" s="540"/>
      <c r="BH106" s="540"/>
      <c r="BI106" s="540"/>
      <c r="BJ106" s="540"/>
      <c r="BK106" s="540"/>
      <c r="BL106" s="540"/>
      <c r="BM106" s="540"/>
      <c r="BN106" s="540"/>
      <c r="BO106" s="540"/>
      <c r="BP106" s="540"/>
      <c r="BQ106" s="540"/>
      <c r="BR106" s="540"/>
      <c r="BS106" s="540"/>
      <c r="BT106" s="540"/>
      <c r="BU106" s="540"/>
      <c r="BV106" s="540"/>
      <c r="BW106" s="540"/>
      <c r="BX106" s="540"/>
      <c r="BY106" s="540"/>
      <c r="BZ106" s="540"/>
      <c r="CA106" s="540"/>
      <c r="CB106" s="552" t="s">
        <v>279</v>
      </c>
      <c r="CC106" s="553"/>
      <c r="CD106" s="554"/>
      <c r="CI106" s="535"/>
      <c r="CJ106" s="648"/>
    </row>
    <row r="107" spans="1:88" s="43" customFormat="1" ht="24.75" customHeight="1">
      <c r="A107" s="48"/>
      <c r="I107" s="47"/>
      <c r="J107" s="48"/>
      <c r="W107" s="47"/>
      <c r="X107" s="48"/>
      <c r="Y107" s="540" t="s">
        <v>301</v>
      </c>
      <c r="Z107" s="540"/>
      <c r="AA107" s="540"/>
      <c r="AB107" s="540"/>
      <c r="AC107" s="540"/>
      <c r="AD107" s="540"/>
      <c r="AE107" s="540"/>
      <c r="AF107" s="540"/>
      <c r="AG107" s="540"/>
      <c r="AH107" s="540"/>
      <c r="AI107" s="540"/>
      <c r="AJ107" s="540"/>
      <c r="AK107" s="540"/>
      <c r="AL107" s="540"/>
      <c r="AM107" s="540"/>
      <c r="AN107" s="540"/>
      <c r="AO107" s="540"/>
      <c r="AP107" s="540"/>
      <c r="AQ107" s="540"/>
      <c r="AR107" s="540"/>
      <c r="AS107" s="540"/>
      <c r="AT107" s="540"/>
      <c r="AU107" s="540"/>
      <c r="BC107" s="47"/>
      <c r="BE107" s="540" t="s">
        <v>301</v>
      </c>
      <c r="BF107" s="540"/>
      <c r="BG107" s="540"/>
      <c r="BH107" s="540"/>
      <c r="BI107" s="540"/>
      <c r="BJ107" s="540"/>
      <c r="BK107" s="540"/>
      <c r="BL107" s="540"/>
      <c r="BM107" s="540"/>
      <c r="BN107" s="540"/>
      <c r="BO107" s="540"/>
      <c r="BP107" s="540"/>
      <c r="BQ107" s="540"/>
      <c r="BR107" s="540"/>
      <c r="BS107" s="540"/>
      <c r="BT107" s="540"/>
      <c r="BU107" s="540"/>
      <c r="BV107" s="540"/>
      <c r="BW107" s="540"/>
      <c r="BX107" s="540"/>
      <c r="BY107" s="540"/>
      <c r="BZ107" s="540"/>
      <c r="CA107" s="556"/>
      <c r="CB107" s="552" t="s">
        <v>279</v>
      </c>
      <c r="CC107" s="553"/>
      <c r="CD107" s="554"/>
      <c r="CI107" s="535"/>
      <c r="CJ107" s="648"/>
    </row>
    <row r="108" spans="1:88" s="51" customFormat="1" ht="11.25" customHeight="1">
      <c r="A108" s="57"/>
      <c r="B108" s="53"/>
      <c r="C108" s="53"/>
      <c r="D108" s="53"/>
      <c r="E108" s="53"/>
      <c r="F108" s="53"/>
      <c r="G108" s="53"/>
      <c r="H108" s="53"/>
      <c r="I108" s="56"/>
      <c r="J108" s="57"/>
      <c r="K108" s="53"/>
      <c r="L108" s="53"/>
      <c r="M108" s="53"/>
      <c r="N108" s="53"/>
      <c r="O108" s="53"/>
      <c r="P108" s="53"/>
      <c r="Q108" s="53"/>
      <c r="R108" s="53"/>
      <c r="S108" s="53"/>
      <c r="T108" s="53"/>
      <c r="U108" s="53"/>
      <c r="V108" s="53"/>
      <c r="W108" s="56"/>
      <c r="X108" s="57"/>
      <c r="Y108" s="53"/>
      <c r="Z108" s="53"/>
      <c r="AA108" s="53"/>
      <c r="AB108" s="53"/>
      <c r="AC108" s="53"/>
      <c r="AD108" s="53"/>
      <c r="AE108" s="53"/>
      <c r="AF108" s="53"/>
      <c r="AG108" s="53"/>
      <c r="AH108" s="53"/>
      <c r="AI108" s="53"/>
      <c r="AJ108" s="53"/>
      <c r="AK108" s="53"/>
      <c r="AL108" s="53"/>
      <c r="AM108" s="53"/>
      <c r="AN108" s="53"/>
      <c r="AO108" s="53"/>
      <c r="AP108" s="53"/>
      <c r="AQ108" s="53"/>
      <c r="AR108" s="53"/>
      <c r="AS108" s="53"/>
      <c r="AT108" s="53"/>
      <c r="AU108" s="53"/>
      <c r="AV108" s="53"/>
      <c r="AW108" s="53"/>
      <c r="AX108" s="53"/>
      <c r="AY108" s="53"/>
      <c r="AZ108" s="53"/>
      <c r="BA108" s="53"/>
      <c r="BB108" s="53"/>
      <c r="BC108" s="56"/>
      <c r="BD108" s="53"/>
      <c r="BE108" s="53"/>
      <c r="BF108" s="53"/>
      <c r="BG108" s="55"/>
      <c r="BH108" s="55"/>
      <c r="BI108" s="55"/>
      <c r="BJ108" s="55"/>
      <c r="BK108" s="55"/>
      <c r="BL108" s="55"/>
      <c r="BM108" s="55"/>
      <c r="BN108" s="55"/>
      <c r="BO108" s="55"/>
      <c r="BP108" s="55"/>
      <c r="BQ108" s="55"/>
      <c r="BR108" s="55"/>
      <c r="BS108" s="55"/>
      <c r="BT108" s="55"/>
      <c r="BU108" s="55"/>
      <c r="BV108" s="55"/>
      <c r="BW108" s="55"/>
      <c r="BX108" s="55"/>
      <c r="BY108" s="55"/>
      <c r="BZ108" s="55"/>
      <c r="CA108" s="55"/>
      <c r="CB108" s="54"/>
      <c r="CC108" s="54"/>
      <c r="CD108" s="54"/>
      <c r="CE108" s="53"/>
      <c r="CF108" s="53"/>
      <c r="CG108" s="53"/>
      <c r="CH108" s="53"/>
      <c r="CI108" s="39"/>
      <c r="CJ108" s="52"/>
    </row>
    <row r="109" spans="1:88" ht="11.25" customHeight="1">
      <c r="A109" s="48"/>
      <c r="B109" s="43"/>
      <c r="C109" s="43"/>
      <c r="D109" s="43"/>
      <c r="E109" s="43"/>
      <c r="F109" s="43"/>
      <c r="G109" s="43"/>
      <c r="H109" s="43"/>
      <c r="I109" s="47"/>
      <c r="J109" s="48"/>
      <c r="K109" s="43"/>
      <c r="L109" s="43"/>
      <c r="M109" s="43"/>
      <c r="N109" s="43"/>
      <c r="O109" s="43"/>
      <c r="P109" s="43"/>
      <c r="Q109" s="43"/>
      <c r="R109" s="43"/>
      <c r="S109" s="43"/>
      <c r="T109" s="43"/>
      <c r="U109" s="43"/>
      <c r="V109" s="43"/>
      <c r="W109" s="47"/>
      <c r="X109" s="48"/>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7"/>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50"/>
      <c r="CJ109" s="49"/>
    </row>
    <row r="110" spans="1:88" s="43" customFormat="1" ht="24.75" customHeight="1">
      <c r="A110" s="48" t="s">
        <v>120</v>
      </c>
      <c r="I110" s="47"/>
      <c r="J110" s="48"/>
      <c r="K110" s="537" t="s">
        <v>119</v>
      </c>
      <c r="L110" s="537"/>
      <c r="M110" s="537"/>
      <c r="N110" s="537"/>
      <c r="O110" s="537"/>
      <c r="P110" s="537"/>
      <c r="Q110" s="537"/>
      <c r="R110" s="537"/>
      <c r="S110" s="537"/>
      <c r="T110" s="537"/>
      <c r="U110" s="537"/>
      <c r="V110" s="537"/>
      <c r="W110" s="47"/>
      <c r="X110" s="598" t="s">
        <v>302</v>
      </c>
      <c r="Y110" s="537"/>
      <c r="Z110" s="537"/>
      <c r="AA110" s="537"/>
      <c r="AB110" s="537"/>
      <c r="AC110" s="537"/>
      <c r="AD110" s="537"/>
      <c r="AE110" s="537"/>
      <c r="AF110" s="537"/>
      <c r="AG110" s="537"/>
      <c r="AH110" s="537"/>
      <c r="AI110" s="537"/>
      <c r="AJ110" s="537"/>
      <c r="AK110" s="537"/>
      <c r="AL110" s="537"/>
      <c r="AM110" s="537"/>
      <c r="AN110" s="537"/>
      <c r="AO110" s="537"/>
      <c r="AP110" s="537"/>
      <c r="AQ110" s="537"/>
      <c r="AR110" s="537"/>
      <c r="AS110" s="537"/>
      <c r="AT110" s="537"/>
      <c r="AU110" s="537"/>
      <c r="AV110" s="537"/>
      <c r="AW110" s="537"/>
      <c r="AX110" s="537"/>
      <c r="AY110" s="537"/>
      <c r="AZ110" s="537"/>
      <c r="BA110" s="537"/>
      <c r="BB110" s="537"/>
      <c r="BC110" s="599"/>
      <c r="BF110" s="548" t="s">
        <v>303</v>
      </c>
      <c r="BG110" s="548"/>
      <c r="BH110" s="548"/>
      <c r="CI110" s="535" t="s">
        <v>303</v>
      </c>
      <c r="CJ110" s="642"/>
    </row>
    <row r="111" spans="1:88" s="43" customFormat="1" ht="24.75" customHeight="1">
      <c r="A111" s="48"/>
      <c r="I111" s="47"/>
      <c r="J111" s="48"/>
      <c r="W111" s="47"/>
      <c r="X111" s="598" t="s">
        <v>117</v>
      </c>
      <c r="Y111" s="537"/>
      <c r="Z111" s="537"/>
      <c r="AA111" s="537"/>
      <c r="AB111" s="537"/>
      <c r="AC111" s="537"/>
      <c r="AD111" s="537"/>
      <c r="AE111" s="537"/>
      <c r="AF111" s="537"/>
      <c r="AG111" s="537"/>
      <c r="AH111" s="537"/>
      <c r="AI111" s="537"/>
      <c r="AJ111" s="537"/>
      <c r="AK111" s="537"/>
      <c r="AL111" s="537"/>
      <c r="AM111" s="537"/>
      <c r="AN111" s="537"/>
      <c r="AO111" s="537"/>
      <c r="AP111" s="537"/>
      <c r="AQ111" s="537"/>
      <c r="AR111" s="537"/>
      <c r="AS111" s="537"/>
      <c r="AT111" s="537"/>
      <c r="AU111" s="537"/>
      <c r="AV111" s="537"/>
      <c r="AW111" s="537"/>
      <c r="AX111" s="537"/>
      <c r="AY111" s="537"/>
      <c r="AZ111" s="537"/>
      <c r="BA111" s="537"/>
      <c r="BB111" s="537"/>
      <c r="BC111" s="599"/>
      <c r="BF111" s="548" t="s">
        <v>303</v>
      </c>
      <c r="BG111" s="548"/>
      <c r="BH111" s="548"/>
      <c r="CI111" s="535"/>
      <c r="CJ111" s="642"/>
    </row>
    <row r="112" spans="1:88" s="37" customFormat="1" ht="11.25" customHeight="1">
      <c r="A112" s="42"/>
      <c r="B112" s="40"/>
      <c r="C112" s="40"/>
      <c r="D112" s="40"/>
      <c r="E112" s="40"/>
      <c r="F112" s="40"/>
      <c r="G112" s="40"/>
      <c r="H112" s="40"/>
      <c r="I112" s="41"/>
      <c r="J112" s="42"/>
      <c r="K112" s="40"/>
      <c r="L112" s="40"/>
      <c r="M112" s="40"/>
      <c r="N112" s="40"/>
      <c r="O112" s="40"/>
      <c r="P112" s="40"/>
      <c r="Q112" s="40"/>
      <c r="R112" s="40"/>
      <c r="S112" s="40"/>
      <c r="T112" s="40"/>
      <c r="U112" s="40"/>
      <c r="V112" s="40"/>
      <c r="W112" s="41"/>
      <c r="X112" s="42"/>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1"/>
      <c r="BD112" s="40"/>
      <c r="BE112" s="40"/>
      <c r="BF112" s="545"/>
      <c r="BG112" s="546"/>
      <c r="BH112" s="547"/>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39"/>
      <c r="CJ112" s="38"/>
    </row>
    <row r="114" spans="2:88" ht="24.75" customHeight="1">
      <c r="B114" s="534" t="s">
        <v>116</v>
      </c>
      <c r="C114" s="534"/>
      <c r="D114" s="534"/>
      <c r="E114" s="534"/>
      <c r="F114" s="534"/>
      <c r="G114" s="534"/>
      <c r="H114" s="534"/>
      <c r="I114" s="534"/>
      <c r="J114" s="534"/>
      <c r="K114" s="534"/>
      <c r="L114" s="534"/>
      <c r="M114" s="534"/>
      <c r="N114" s="534"/>
      <c r="O114" s="534"/>
      <c r="P114" s="534"/>
      <c r="Q114" s="534"/>
      <c r="R114" s="534"/>
      <c r="S114" s="534"/>
      <c r="T114" s="534"/>
      <c r="U114" s="534"/>
      <c r="V114" s="534"/>
      <c r="W114" s="534"/>
      <c r="X114" s="534"/>
      <c r="Y114" s="534"/>
      <c r="Z114" s="534"/>
      <c r="AA114" s="534"/>
      <c r="AB114" s="534"/>
      <c r="AC114" s="534"/>
      <c r="AD114" s="534"/>
      <c r="AE114" s="534"/>
      <c r="AF114" s="534"/>
      <c r="AG114" s="534"/>
      <c r="AH114" s="534"/>
      <c r="AI114" s="534"/>
      <c r="AJ114" s="534"/>
      <c r="AK114" s="534"/>
      <c r="AL114" s="534"/>
      <c r="AM114" s="534"/>
      <c r="AN114" s="534"/>
      <c r="AO114" s="534"/>
      <c r="AP114" s="534"/>
      <c r="AQ114" s="534"/>
      <c r="AR114" s="534"/>
      <c r="AS114" s="534"/>
      <c r="AT114" s="534"/>
      <c r="AU114" s="534"/>
      <c r="AV114" s="534"/>
      <c r="AW114" s="534"/>
      <c r="AX114" s="534"/>
      <c r="AY114" s="534"/>
      <c r="AZ114" s="534"/>
      <c r="BA114" s="534"/>
      <c r="BB114" s="534"/>
      <c r="BC114" s="534"/>
      <c r="BD114" s="534"/>
      <c r="BE114" s="534"/>
      <c r="BF114" s="534"/>
      <c r="BG114" s="534"/>
      <c r="BH114" s="534"/>
      <c r="BI114" s="534"/>
      <c r="BJ114" s="534"/>
      <c r="BK114" s="534"/>
      <c r="BL114" s="534"/>
      <c r="BM114" s="534"/>
      <c r="BN114" s="534"/>
      <c r="BO114" s="534"/>
      <c r="BP114" s="534"/>
      <c r="BQ114" s="534"/>
      <c r="BR114" s="534"/>
      <c r="BS114" s="534"/>
      <c r="BT114" s="534"/>
      <c r="BU114" s="534"/>
      <c r="BV114" s="534"/>
      <c r="BW114" s="534"/>
      <c r="BX114" s="534"/>
      <c r="BY114" s="534"/>
      <c r="BZ114" s="534"/>
      <c r="CA114" s="534"/>
      <c r="CB114" s="534"/>
      <c r="CC114" s="534"/>
      <c r="CD114" s="534"/>
      <c r="CE114" s="534"/>
      <c r="CF114" s="534"/>
      <c r="CG114" s="534"/>
      <c r="CH114" s="534"/>
      <c r="CI114" s="534"/>
      <c r="CJ114" s="534"/>
    </row>
    <row r="115" spans="2:88" ht="24.75" customHeight="1">
      <c r="B115" s="534" t="s">
        <v>115</v>
      </c>
      <c r="C115" s="534"/>
      <c r="D115" s="534"/>
      <c r="E115" s="534"/>
      <c r="F115" s="534"/>
      <c r="G115" s="534"/>
      <c r="H115" s="534"/>
      <c r="I115" s="534"/>
      <c r="J115" s="534"/>
      <c r="K115" s="534"/>
      <c r="L115" s="534"/>
      <c r="M115" s="534"/>
      <c r="N115" s="534"/>
      <c r="O115" s="534"/>
      <c r="P115" s="534"/>
      <c r="Q115" s="534"/>
      <c r="R115" s="534"/>
      <c r="S115" s="534"/>
      <c r="T115" s="534"/>
      <c r="U115" s="534"/>
      <c r="V115" s="534"/>
      <c r="W115" s="534"/>
      <c r="X115" s="534"/>
      <c r="Y115" s="534"/>
      <c r="Z115" s="534"/>
      <c r="AA115" s="534"/>
      <c r="AB115" s="534"/>
      <c r="AC115" s="534"/>
      <c r="AD115" s="534"/>
      <c r="AE115" s="534"/>
      <c r="AF115" s="534"/>
      <c r="AG115" s="534"/>
      <c r="AH115" s="534"/>
      <c r="AI115" s="534"/>
      <c r="AJ115" s="534"/>
      <c r="AK115" s="534"/>
      <c r="AL115" s="534"/>
      <c r="AM115" s="534"/>
      <c r="AN115" s="534"/>
      <c r="AO115" s="534"/>
      <c r="AP115" s="534"/>
      <c r="AQ115" s="534"/>
      <c r="AR115" s="534"/>
      <c r="AS115" s="534"/>
      <c r="AT115" s="534"/>
      <c r="AU115" s="534"/>
      <c r="AV115" s="534"/>
      <c r="AW115" s="534"/>
      <c r="AX115" s="534"/>
      <c r="AY115" s="534"/>
      <c r="AZ115" s="534"/>
      <c r="BA115" s="534"/>
      <c r="BB115" s="534"/>
      <c r="BC115" s="534"/>
      <c r="BD115" s="534"/>
      <c r="BE115" s="534"/>
      <c r="BF115" s="534"/>
      <c r="BG115" s="534"/>
      <c r="BH115" s="534"/>
      <c r="BI115" s="534"/>
      <c r="BJ115" s="534"/>
      <c r="BK115" s="534"/>
      <c r="BL115" s="534"/>
      <c r="BM115" s="534"/>
      <c r="BN115" s="534"/>
      <c r="BO115" s="534"/>
      <c r="BP115" s="534"/>
      <c r="BQ115" s="534"/>
      <c r="BR115" s="534"/>
      <c r="BS115" s="534"/>
      <c r="BT115" s="534"/>
      <c r="BU115" s="534"/>
      <c r="BV115" s="534"/>
      <c r="BW115" s="534"/>
      <c r="BX115" s="534"/>
      <c r="BY115" s="534"/>
      <c r="BZ115" s="534"/>
      <c r="CA115" s="534"/>
      <c r="CB115" s="534"/>
      <c r="CC115" s="534"/>
      <c r="CD115" s="534"/>
      <c r="CE115" s="534"/>
      <c r="CF115" s="534"/>
      <c r="CG115" s="534"/>
      <c r="CH115" s="534"/>
      <c r="CI115" s="534"/>
      <c r="CJ115" s="534"/>
    </row>
  </sheetData>
  <mergeCells count="359">
    <mergeCell ref="A1:AU1"/>
    <mergeCell ref="BD1:BJ1"/>
    <mergeCell ref="BK1:CH1"/>
    <mergeCell ref="A4:I4"/>
    <mergeCell ref="J4:W4"/>
    <mergeCell ref="X4:BC4"/>
    <mergeCell ref="BD4:CH4"/>
    <mergeCell ref="A5:I5"/>
    <mergeCell ref="K7:V7"/>
    <mergeCell ref="X7:BC7"/>
    <mergeCell ref="K10:V10"/>
    <mergeCell ref="X10:BC11"/>
    <mergeCell ref="BK10:BM10"/>
    <mergeCell ref="CI10:CI12"/>
    <mergeCell ref="CJ10:CJ12"/>
    <mergeCell ref="BG12:CG12"/>
    <mergeCell ref="K15:V15"/>
    <mergeCell ref="X15:BC15"/>
    <mergeCell ref="BE15:BJ15"/>
    <mergeCell ref="BK15:BL15"/>
    <mergeCell ref="CI15:CI19"/>
    <mergeCell ref="CJ15:CJ19"/>
    <mergeCell ref="Y16:BC16"/>
    <mergeCell ref="BE16:BJ16"/>
    <mergeCell ref="BK16:BL16"/>
    <mergeCell ref="BP16:CA17"/>
    <mergeCell ref="Y17:BC17"/>
    <mergeCell ref="BE17:BJ17"/>
    <mergeCell ref="BK17:BL17"/>
    <mergeCell ref="CB17:CC17"/>
    <mergeCell ref="CD17:CF17"/>
    <mergeCell ref="Y18:BC18"/>
    <mergeCell ref="BE18:BJ18"/>
    <mergeCell ref="BK18:BL18"/>
    <mergeCell ref="BE19:BJ19"/>
    <mergeCell ref="BK19:BL19"/>
    <mergeCell ref="K22:V22"/>
    <mergeCell ref="X22:BC22"/>
    <mergeCell ref="BQ22:BR22"/>
    <mergeCell ref="CI22:CI23"/>
    <mergeCell ref="CJ22:CJ23"/>
    <mergeCell ref="BQ23:BR23"/>
    <mergeCell ref="BQ24:BR24"/>
    <mergeCell ref="K26:V26"/>
    <mergeCell ref="X26:AW26"/>
    <mergeCell ref="CI26:CI41"/>
    <mergeCell ref="X27:AW27"/>
    <mergeCell ref="Y28:AE28"/>
    <mergeCell ref="AF28:AW28"/>
    <mergeCell ref="BE28:BJ28"/>
    <mergeCell ref="BK28:BM28"/>
    <mergeCell ref="Y29:AE29"/>
    <mergeCell ref="AF29:AW29"/>
    <mergeCell ref="CB29:CE29"/>
    <mergeCell ref="X30:AW30"/>
    <mergeCell ref="BE30:BM30"/>
    <mergeCell ref="BN30:BT30"/>
    <mergeCell ref="BU30:BX30"/>
    <mergeCell ref="BZ30:CA30"/>
    <mergeCell ref="CB30:CE30"/>
    <mergeCell ref="Y31:AW31"/>
    <mergeCell ref="Y32:AW32"/>
    <mergeCell ref="Y33:AW33"/>
    <mergeCell ref="AA35:AB35"/>
    <mergeCell ref="AC35:AE35"/>
    <mergeCell ref="AF35:AK35"/>
    <mergeCell ref="AL35:AM35"/>
    <mergeCell ref="AA36:AB36"/>
    <mergeCell ref="AC36:AE36"/>
    <mergeCell ref="AF36:AH36"/>
    <mergeCell ref="AJ36:AL36"/>
    <mergeCell ref="AM36:AN36"/>
    <mergeCell ref="AP36:AU36"/>
    <mergeCell ref="AV36:AW36"/>
    <mergeCell ref="AC37:AE37"/>
    <mergeCell ref="AF37:AH37"/>
    <mergeCell ref="AJ37:AL37"/>
    <mergeCell ref="AM37:AN37"/>
    <mergeCell ref="AP37:AU37"/>
    <mergeCell ref="AV37:AW37"/>
    <mergeCell ref="AC38:AE38"/>
    <mergeCell ref="AF38:AH38"/>
    <mergeCell ref="AJ38:AL38"/>
    <mergeCell ref="AM38:AN38"/>
    <mergeCell ref="AP38:AU38"/>
    <mergeCell ref="AV38:AW38"/>
    <mergeCell ref="AO39:AT39"/>
    <mergeCell ref="AU39:AV39"/>
    <mergeCell ref="BE39:BJ39"/>
    <mergeCell ref="BL39:BR39"/>
    <mergeCell ref="BU39:BX39"/>
    <mergeCell ref="AF41:AG41"/>
    <mergeCell ref="AH41:AI41"/>
    <mergeCell ref="AJ41:AK41"/>
    <mergeCell ref="AL41:AM41"/>
    <mergeCell ref="AO41:AT41"/>
    <mergeCell ref="AU41:AV41"/>
    <mergeCell ref="K44:V44"/>
    <mergeCell ref="CI44:CI53"/>
    <mergeCell ref="CJ44:CJ53"/>
    <mergeCell ref="Y45:AW45"/>
    <mergeCell ref="BE45:BJ45"/>
    <mergeCell ref="BK45:BM45"/>
    <mergeCell ref="AA46:AW46"/>
    <mergeCell ref="CB46:CE46"/>
    <mergeCell ref="Y47:Z47"/>
    <mergeCell ref="AA47:AW47"/>
    <mergeCell ref="BE47:BM47"/>
    <mergeCell ref="BN47:BT47"/>
    <mergeCell ref="BU47:BX47"/>
    <mergeCell ref="CB47:CE47"/>
    <mergeCell ref="Y48:Z48"/>
    <mergeCell ref="AA48:AW48"/>
    <mergeCell ref="Y49:AW49"/>
    <mergeCell ref="AA50:AB50"/>
    <mergeCell ref="AC50:AE50"/>
    <mergeCell ref="AF50:AK50"/>
    <mergeCell ref="AL50:AM50"/>
    <mergeCell ref="AA51:AB51"/>
    <mergeCell ref="AC51:AE51"/>
    <mergeCell ref="AF51:AH51"/>
    <mergeCell ref="AJ51:AK51"/>
    <mergeCell ref="AL51:AM51"/>
    <mergeCell ref="AO51:AT51"/>
    <mergeCell ref="AU51:AV51"/>
    <mergeCell ref="AA52:AB52"/>
    <mergeCell ref="AC52:AE52"/>
    <mergeCell ref="AF52:AH52"/>
    <mergeCell ref="AJ52:AK52"/>
    <mergeCell ref="AL52:AM52"/>
    <mergeCell ref="AO52:AT52"/>
    <mergeCell ref="AU52:AV52"/>
    <mergeCell ref="AF53:AG53"/>
    <mergeCell ref="AH53:AI53"/>
    <mergeCell ref="AJ53:AK53"/>
    <mergeCell ref="AL53:AM53"/>
    <mergeCell ref="AN53:AT53"/>
    <mergeCell ref="AU53:AV53"/>
    <mergeCell ref="A55:I55"/>
    <mergeCell ref="K55:V55"/>
    <mergeCell ref="K57:V58"/>
    <mergeCell ref="X57:AU57"/>
    <mergeCell ref="CI57:CI69"/>
    <mergeCell ref="CJ57:CJ69"/>
    <mergeCell ref="Y58:AU58"/>
    <mergeCell ref="BE58:CA58"/>
    <mergeCell ref="CB58:CD58"/>
    <mergeCell ref="Y59:AU59"/>
    <mergeCell ref="BE59:CA59"/>
    <mergeCell ref="CB59:CD59"/>
    <mergeCell ref="Y60:AU60"/>
    <mergeCell ref="BE60:CA60"/>
    <mergeCell ref="CB60:CD60"/>
    <mergeCell ref="Y61:AU61"/>
    <mergeCell ref="BE61:CA61"/>
    <mergeCell ref="CB61:CD61"/>
    <mergeCell ref="Y62:AU62"/>
    <mergeCell ref="BE62:CA62"/>
    <mergeCell ref="CB62:CD62"/>
    <mergeCell ref="Y63:AU63"/>
    <mergeCell ref="BE63:CA63"/>
    <mergeCell ref="CB63:CD63"/>
    <mergeCell ref="Y64:AU64"/>
    <mergeCell ref="BE64:CA64"/>
    <mergeCell ref="CB64:CD64"/>
    <mergeCell ref="Y65:AU65"/>
    <mergeCell ref="BE65:CA65"/>
    <mergeCell ref="CB65:CD65"/>
    <mergeCell ref="Z66:BB66"/>
    <mergeCell ref="Z67:BB67"/>
    <mergeCell ref="BF67:CD67"/>
    <mergeCell ref="Z68:BB68"/>
    <mergeCell ref="BG68:CD69"/>
    <mergeCell ref="Z69:BB69"/>
    <mergeCell ref="K72:V72"/>
    <mergeCell ref="X72:BB72"/>
    <mergeCell ref="BE72:BQ72"/>
    <mergeCell ref="BR72:BT72"/>
    <mergeCell ref="CI72:CI73"/>
    <mergeCell ref="CJ72:CJ73"/>
    <mergeCell ref="BE73:BQ73"/>
    <mergeCell ref="BR73:BT73"/>
    <mergeCell ref="K76:V76"/>
    <mergeCell ref="X76:AU76"/>
    <mergeCell ref="CI76:CI82"/>
    <mergeCell ref="CJ76:CJ82"/>
    <mergeCell ref="Y77:AU77"/>
    <mergeCell ref="BE77:CA77"/>
    <mergeCell ref="CB77:CD77"/>
    <mergeCell ref="Y78:AU78"/>
    <mergeCell ref="BE78:CA78"/>
    <mergeCell ref="CB78:CD78"/>
    <mergeCell ref="Y79:AU79"/>
    <mergeCell ref="BE79:CA79"/>
    <mergeCell ref="CB79:CD79"/>
    <mergeCell ref="Y80:AU80"/>
    <mergeCell ref="BE80:CA80"/>
    <mergeCell ref="CB80:CD80"/>
    <mergeCell ref="Y81:AU81"/>
    <mergeCell ref="BE81:CA81"/>
    <mergeCell ref="CB81:CD81"/>
    <mergeCell ref="Y82:AU82"/>
    <mergeCell ref="BE82:CA82"/>
    <mergeCell ref="CB82:CD82"/>
    <mergeCell ref="K85:V85"/>
    <mergeCell ref="X85:BC85"/>
    <mergeCell ref="X86:BC86"/>
    <mergeCell ref="X87:BC87"/>
    <mergeCell ref="Z89:AF90"/>
    <mergeCell ref="AG89:AJ89"/>
    <mergeCell ref="AK89:AN89"/>
    <mergeCell ref="AO89:AP90"/>
    <mergeCell ref="AQ89:AR90"/>
    <mergeCell ref="AS89:AT90"/>
    <mergeCell ref="AU89:AV90"/>
    <mergeCell ref="AW89:BA90"/>
    <mergeCell ref="BF89:BL90"/>
    <mergeCell ref="BM89:BQ90"/>
    <mergeCell ref="BV89:BY90"/>
    <mergeCell ref="AG90:AH90"/>
    <mergeCell ref="AI90:AJ90"/>
    <mergeCell ref="AK90:AL90"/>
    <mergeCell ref="AM90:AN90"/>
    <mergeCell ref="BV91:BY91"/>
    <mergeCell ref="Z92:AF92"/>
    <mergeCell ref="AG92:AH92"/>
    <mergeCell ref="AI92:AJ92"/>
    <mergeCell ref="AK92:AL92"/>
    <mergeCell ref="AM92:AN92"/>
    <mergeCell ref="AO92:AP92"/>
    <mergeCell ref="AQ92:AR92"/>
    <mergeCell ref="AS92:AT92"/>
    <mergeCell ref="AU92:AV92"/>
    <mergeCell ref="AW92:BA92"/>
    <mergeCell ref="BF92:BL92"/>
    <mergeCell ref="BM92:BQ92"/>
    <mergeCell ref="BV92:BY92"/>
    <mergeCell ref="Z91:AF91"/>
    <mergeCell ref="AG91:AH91"/>
    <mergeCell ref="AI91:AJ91"/>
    <mergeCell ref="AK91:AL91"/>
    <mergeCell ref="AM91:AN91"/>
    <mergeCell ref="AO91:AP91"/>
    <mergeCell ref="AQ91:AR91"/>
    <mergeCell ref="AS91:AT91"/>
    <mergeCell ref="AU91:AV91"/>
    <mergeCell ref="AK93:AL93"/>
    <mergeCell ref="AM93:AN93"/>
    <mergeCell ref="AO93:AP93"/>
    <mergeCell ref="AQ93:AR93"/>
    <mergeCell ref="AS93:AT93"/>
    <mergeCell ref="AU93:AV93"/>
    <mergeCell ref="AW91:BA91"/>
    <mergeCell ref="BF91:BL91"/>
    <mergeCell ref="BM91:BQ91"/>
    <mergeCell ref="AO95:AP95"/>
    <mergeCell ref="AQ95:AR95"/>
    <mergeCell ref="AS95:AT95"/>
    <mergeCell ref="AU95:AV95"/>
    <mergeCell ref="AW93:BA93"/>
    <mergeCell ref="BF93:BL93"/>
    <mergeCell ref="BM93:BQ93"/>
    <mergeCell ref="BV93:BY93"/>
    <mergeCell ref="Z94:AF94"/>
    <mergeCell ref="AG94:AH94"/>
    <mergeCell ref="AI94:AJ94"/>
    <mergeCell ref="AK94:AL94"/>
    <mergeCell ref="AM94:AN94"/>
    <mergeCell ref="AO94:AP94"/>
    <mergeCell ref="AQ94:AR94"/>
    <mergeCell ref="AS94:AT94"/>
    <mergeCell ref="AU94:AV94"/>
    <mergeCell ref="AW94:BA94"/>
    <mergeCell ref="BF94:BL94"/>
    <mergeCell ref="BM94:BQ94"/>
    <mergeCell ref="BV94:BY94"/>
    <mergeCell ref="Z93:AF93"/>
    <mergeCell ref="AG93:AH93"/>
    <mergeCell ref="AI93:AJ93"/>
    <mergeCell ref="AS97:AT97"/>
    <mergeCell ref="AU97:AV97"/>
    <mergeCell ref="AW95:BA95"/>
    <mergeCell ref="BF95:BL95"/>
    <mergeCell ref="BM95:BQ95"/>
    <mergeCell ref="BV95:BY95"/>
    <mergeCell ref="Z96:AF96"/>
    <mergeCell ref="AG96:AH96"/>
    <mergeCell ref="AI96:AJ96"/>
    <mergeCell ref="AK96:AL96"/>
    <mergeCell ref="AM96:AN96"/>
    <mergeCell ref="AO96:AP96"/>
    <mergeCell ref="AQ96:AR96"/>
    <mergeCell ref="AS96:AT96"/>
    <mergeCell ref="AU96:AV96"/>
    <mergeCell ref="AW96:BA96"/>
    <mergeCell ref="BF96:BL96"/>
    <mergeCell ref="BM96:BQ96"/>
    <mergeCell ref="BV96:BY96"/>
    <mergeCell ref="Z95:AF95"/>
    <mergeCell ref="AG95:AH95"/>
    <mergeCell ref="AI95:AJ95"/>
    <mergeCell ref="AK95:AL95"/>
    <mergeCell ref="AM95:AN95"/>
    <mergeCell ref="AW97:BA97"/>
    <mergeCell ref="BF97:BL97"/>
    <mergeCell ref="BM97:BQ97"/>
    <mergeCell ref="BV97:BY97"/>
    <mergeCell ref="Z98:AF98"/>
    <mergeCell ref="AG98:AH98"/>
    <mergeCell ref="AI98:AJ98"/>
    <mergeCell ref="AK98:AL98"/>
    <mergeCell ref="AM98:AN98"/>
    <mergeCell ref="AO98:AP98"/>
    <mergeCell ref="AQ98:AR98"/>
    <mergeCell ref="AS98:AT98"/>
    <mergeCell ref="AU98:AV98"/>
    <mergeCell ref="AW98:BA98"/>
    <mergeCell ref="BF98:BL98"/>
    <mergeCell ref="BM98:BQ98"/>
    <mergeCell ref="BV98:BY98"/>
    <mergeCell ref="Z97:AF97"/>
    <mergeCell ref="AG97:AH97"/>
    <mergeCell ref="AI97:AJ97"/>
    <mergeCell ref="AK97:AL97"/>
    <mergeCell ref="AM97:AN97"/>
    <mergeCell ref="AO97:AP97"/>
    <mergeCell ref="AQ97:AR97"/>
    <mergeCell ref="K101:V102"/>
    <mergeCell ref="X101:BC101"/>
    <mergeCell ref="CI101:CI107"/>
    <mergeCell ref="CJ101:CJ107"/>
    <mergeCell ref="Y102:AU102"/>
    <mergeCell ref="BE102:CA102"/>
    <mergeCell ref="CB102:CD102"/>
    <mergeCell ref="Y103:AU103"/>
    <mergeCell ref="BE103:CA103"/>
    <mergeCell ref="CB103:CD103"/>
    <mergeCell ref="Y104:AU104"/>
    <mergeCell ref="BE104:CA104"/>
    <mergeCell ref="CB104:CD104"/>
    <mergeCell ref="Y105:AU105"/>
    <mergeCell ref="BE105:CA105"/>
    <mergeCell ref="CB105:CD105"/>
    <mergeCell ref="Y106:AU106"/>
    <mergeCell ref="BE106:CA106"/>
    <mergeCell ref="CB106:CD106"/>
    <mergeCell ref="Y107:AU107"/>
    <mergeCell ref="BE107:CA107"/>
    <mergeCell ref="CB107:CD107"/>
    <mergeCell ref="K110:V110"/>
    <mergeCell ref="X110:BC110"/>
    <mergeCell ref="BF110:BH110"/>
    <mergeCell ref="B115:CJ115"/>
    <mergeCell ref="CI110:CI111"/>
    <mergeCell ref="CJ110:CJ111"/>
    <mergeCell ref="X111:BC111"/>
    <mergeCell ref="BF111:BH111"/>
    <mergeCell ref="BF112:BH112"/>
    <mergeCell ref="B114:CJ114"/>
  </mergeCells>
  <phoneticPr fontId="1"/>
  <printOptions horizontalCentered="1"/>
  <pageMargins left="0.98425196850393704" right="0.98425196850393704" top="0.98425196850393704" bottom="0.98425196850393704" header="0.59055118110236227" footer="0.59055118110236227"/>
  <pageSetup paperSize="9" scale="75" fitToHeight="0" orientation="landscape" cellComments="asDisplayed" r:id="rId1"/>
  <headerFooter alignWithMargins="0">
    <oddFooter>&amp;C&amp;9&amp;P／&amp;N</oddFooter>
  </headerFooter>
  <rowBreaks count="5" manualBreakCount="5">
    <brk id="24" max="87" man="1"/>
    <brk id="42" max="87" man="1"/>
    <brk id="54" max="87" man="1"/>
    <brk id="74" max="87" man="1"/>
    <brk id="99" max="87"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B1:M27"/>
  <sheetViews>
    <sheetView view="pageBreakPreview" zoomScaleNormal="100" zoomScaleSheetLayoutView="100" workbookViewId="0"/>
  </sheetViews>
  <sheetFormatPr defaultRowHeight="13.5"/>
  <cols>
    <col min="1" max="1" width="2.625" style="236" customWidth="1"/>
    <col min="2" max="2" width="14.625" style="236" customWidth="1"/>
    <col min="3" max="3" width="24.375" style="236" customWidth="1"/>
    <col min="4" max="4" width="1.625" style="236" hidden="1" customWidth="1"/>
    <col min="5" max="5" width="9.625" style="236" customWidth="1"/>
    <col min="6" max="6" width="16.25" style="236" customWidth="1"/>
    <col min="7" max="7" width="17.375" style="236" customWidth="1"/>
    <col min="8" max="8" width="3.375" style="236" customWidth="1"/>
    <col min="9" max="16384" width="9" style="236"/>
  </cols>
  <sheetData>
    <row r="1" spans="2:8" ht="18.75" customHeight="1">
      <c r="G1" s="236" t="s">
        <v>480</v>
      </c>
    </row>
    <row r="2" spans="2:8" ht="18.75" customHeight="1">
      <c r="B2" s="237" t="s">
        <v>488</v>
      </c>
      <c r="C2" s="238"/>
      <c r="D2" s="238"/>
      <c r="E2" s="238"/>
      <c r="F2" s="237"/>
      <c r="G2" s="238"/>
      <c r="H2" s="239"/>
    </row>
    <row r="3" spans="2:8" ht="18.75" customHeight="1"/>
    <row r="4" spans="2:8" ht="37.5" customHeight="1">
      <c r="B4" s="249" t="s">
        <v>489</v>
      </c>
      <c r="C4" s="249" t="s">
        <v>490</v>
      </c>
      <c r="D4" s="249" t="s">
        <v>513</v>
      </c>
      <c r="E4" s="249" t="s">
        <v>491</v>
      </c>
      <c r="F4" s="249" t="s">
        <v>492</v>
      </c>
      <c r="G4" s="249" t="s">
        <v>493</v>
      </c>
    </row>
    <row r="5" spans="2:8" ht="18.75" customHeight="1">
      <c r="B5" s="240"/>
      <c r="C5" s="240"/>
      <c r="D5" s="240"/>
      <c r="E5" s="240"/>
      <c r="F5" s="241"/>
      <c r="G5" s="241"/>
    </row>
    <row r="6" spans="2:8" ht="18.75" customHeight="1">
      <c r="B6" s="240"/>
      <c r="C6" s="240"/>
      <c r="D6" s="240"/>
      <c r="E6" s="240"/>
      <c r="F6" s="241"/>
      <c r="G6" s="241"/>
    </row>
    <row r="7" spans="2:8" ht="18.75" customHeight="1">
      <c r="B7" s="240"/>
      <c r="C7" s="240"/>
      <c r="D7" s="240"/>
      <c r="E7" s="240"/>
      <c r="F7" s="241"/>
      <c r="G7" s="241"/>
    </row>
    <row r="8" spans="2:8" ht="18.75" customHeight="1">
      <c r="B8" s="240"/>
      <c r="C8" s="240"/>
      <c r="D8" s="240"/>
      <c r="E8" s="240"/>
      <c r="F8" s="241"/>
      <c r="G8" s="241"/>
    </row>
    <row r="9" spans="2:8" ht="18.75" customHeight="1">
      <c r="B9" s="240"/>
      <c r="C9" s="240"/>
      <c r="D9" s="240"/>
      <c r="E9" s="240"/>
      <c r="F9" s="241"/>
      <c r="G9" s="241"/>
    </row>
    <row r="10" spans="2:8" ht="18.75" customHeight="1">
      <c r="B10" s="240"/>
      <c r="C10" s="240"/>
      <c r="D10" s="240"/>
      <c r="E10" s="240"/>
      <c r="F10" s="241"/>
      <c r="G10" s="241"/>
    </row>
    <row r="11" spans="2:8" ht="18.75" customHeight="1">
      <c r="B11" s="240"/>
      <c r="C11" s="240"/>
      <c r="D11" s="240"/>
      <c r="E11" s="240"/>
      <c r="F11" s="241"/>
      <c r="G11" s="241"/>
    </row>
    <row r="12" spans="2:8" ht="18.75" customHeight="1">
      <c r="B12" s="240"/>
      <c r="C12" s="240"/>
      <c r="D12" s="240"/>
      <c r="E12" s="240"/>
      <c r="F12" s="241"/>
      <c r="G12" s="241"/>
    </row>
    <row r="13" spans="2:8" ht="18.75" customHeight="1">
      <c r="B13" s="240"/>
      <c r="C13" s="240"/>
      <c r="D13" s="240"/>
      <c r="E13" s="240"/>
      <c r="F13" s="241"/>
      <c r="G13" s="241"/>
    </row>
    <row r="14" spans="2:8" ht="18.75" customHeight="1">
      <c r="B14" s="240"/>
      <c r="C14" s="240"/>
      <c r="D14" s="240"/>
      <c r="E14" s="240"/>
      <c r="F14" s="241"/>
      <c r="G14" s="241"/>
    </row>
    <row r="15" spans="2:8" ht="18.75" customHeight="1">
      <c r="B15" s="240"/>
      <c r="C15" s="240"/>
      <c r="D15" s="240"/>
      <c r="E15" s="240"/>
      <c r="F15" s="241"/>
      <c r="G15" s="241"/>
    </row>
    <row r="16" spans="2:8" ht="18.75" customHeight="1">
      <c r="B16" s="240"/>
      <c r="C16" s="240"/>
      <c r="D16" s="240"/>
      <c r="E16" s="240"/>
      <c r="F16" s="241"/>
      <c r="G16" s="241"/>
    </row>
    <row r="17" spans="2:13" ht="18.75" customHeight="1">
      <c r="B17" s="240"/>
      <c r="C17" s="240"/>
      <c r="D17" s="240"/>
      <c r="E17" s="240"/>
      <c r="F17" s="241"/>
      <c r="G17" s="241"/>
    </row>
    <row r="18" spans="2:13" ht="18.75" customHeight="1">
      <c r="B18" s="240"/>
      <c r="C18" s="240"/>
      <c r="D18" s="240"/>
      <c r="E18" s="240"/>
      <c r="F18" s="241"/>
      <c r="G18" s="241"/>
    </row>
    <row r="19" spans="2:13" ht="18.75" customHeight="1">
      <c r="B19" s="240"/>
      <c r="C19" s="240"/>
      <c r="D19" s="240"/>
      <c r="E19" s="240"/>
      <c r="F19" s="241"/>
      <c r="G19" s="241"/>
    </row>
    <row r="20" spans="2:13" ht="18.75" customHeight="1"/>
    <row r="21" spans="2:13" ht="18.75" customHeight="1">
      <c r="B21" s="247" t="s">
        <v>512</v>
      </c>
      <c r="M21" s="250"/>
    </row>
    <row r="22" spans="2:13" ht="18.75" customHeight="1">
      <c r="B22" s="247" t="s">
        <v>511</v>
      </c>
      <c r="M22" s="250"/>
    </row>
    <row r="23" spans="2:13" ht="18.75" customHeight="1"/>
    <row r="24" spans="2:13" ht="18.75" customHeight="1">
      <c r="B24" s="236" t="s">
        <v>494</v>
      </c>
    </row>
    <row r="25" spans="2:13" ht="18.75" customHeight="1">
      <c r="B25" s="250" t="s">
        <v>523</v>
      </c>
    </row>
    <row r="26" spans="2:13" ht="18.75" customHeight="1">
      <c r="B26" s="236" t="s">
        <v>522</v>
      </c>
    </row>
    <row r="27" spans="2:13" ht="18.75" customHeight="1">
      <c r="B27" s="236" t="s">
        <v>521</v>
      </c>
    </row>
  </sheetData>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E153"/>
  <sheetViews>
    <sheetView view="pageBreakPreview" zoomScaleNormal="100" zoomScaleSheetLayoutView="100" workbookViewId="0"/>
  </sheetViews>
  <sheetFormatPr defaultRowHeight="13.5"/>
  <cols>
    <col min="1" max="1" width="23" style="22" customWidth="1"/>
    <col min="2" max="2" width="30.125" style="22" customWidth="1"/>
    <col min="3" max="3" width="5.25" style="124" customWidth="1"/>
    <col min="4" max="4" width="17.75" style="22" customWidth="1"/>
    <col min="5" max="5" width="9.125" style="22" customWidth="1"/>
  </cols>
  <sheetData>
    <row r="1" spans="1:5" s="22" customFormat="1">
      <c r="C1" s="124"/>
      <c r="E1" s="125" t="s">
        <v>481</v>
      </c>
    </row>
    <row r="2" spans="1:5" s="22" customFormat="1">
      <c r="C2" s="124"/>
      <c r="E2" s="125"/>
    </row>
    <row r="3" spans="1:5" s="22" customFormat="1" ht="17.25">
      <c r="A3" s="675" t="s">
        <v>304</v>
      </c>
      <c r="B3" s="675"/>
      <c r="C3" s="675"/>
      <c r="D3" s="675"/>
      <c r="E3" s="675"/>
    </row>
    <row r="4" spans="1:5" s="22" customFormat="1" ht="17.25">
      <c r="A4" s="130"/>
      <c r="B4" s="130"/>
      <c r="C4" s="130"/>
      <c r="D4" s="130"/>
      <c r="E4" s="130"/>
    </row>
    <row r="5" spans="1:5" s="22" customFormat="1">
      <c r="A5" s="676" t="s">
        <v>524</v>
      </c>
      <c r="B5" s="676"/>
      <c r="C5" s="676"/>
      <c r="D5" s="676"/>
      <c r="E5" s="676"/>
    </row>
    <row r="6" spans="1:5" s="22" customFormat="1">
      <c r="A6" s="676"/>
      <c r="B6" s="676"/>
      <c r="C6" s="676"/>
      <c r="D6" s="676"/>
      <c r="E6" s="676"/>
    </row>
    <row r="7" spans="1:5" s="22" customFormat="1">
      <c r="A7" s="677"/>
      <c r="B7" s="677"/>
      <c r="C7" s="677"/>
      <c r="D7" s="677"/>
      <c r="E7" s="677"/>
    </row>
    <row r="8" spans="1:5" s="22" customFormat="1" ht="20.25" customHeight="1">
      <c r="A8" s="678" t="s">
        <v>305</v>
      </c>
      <c r="B8" s="679" t="s">
        <v>306</v>
      </c>
      <c r="C8" s="680"/>
      <c r="D8" s="678" t="s">
        <v>307</v>
      </c>
      <c r="E8" s="678" t="s">
        <v>308</v>
      </c>
    </row>
    <row r="9" spans="1:5" s="22" customFormat="1" ht="20.25" customHeight="1">
      <c r="A9" s="678"/>
      <c r="B9" s="681" t="s">
        <v>309</v>
      </c>
      <c r="C9" s="682"/>
      <c r="D9" s="678"/>
      <c r="E9" s="678"/>
    </row>
    <row r="10" spans="1:5" s="22" customFormat="1" ht="45" customHeight="1">
      <c r="A10" s="126"/>
      <c r="B10" s="127"/>
      <c r="C10" s="128" t="s">
        <v>310</v>
      </c>
      <c r="D10" s="126"/>
      <c r="E10" s="126"/>
    </row>
    <row r="11" spans="1:5" s="22" customFormat="1" ht="45" customHeight="1">
      <c r="A11" s="126"/>
      <c r="B11" s="127"/>
      <c r="C11" s="128" t="s">
        <v>310</v>
      </c>
      <c r="D11" s="126"/>
      <c r="E11" s="126"/>
    </row>
    <row r="12" spans="1:5" s="22" customFormat="1" ht="45" customHeight="1">
      <c r="A12" s="126"/>
      <c r="B12" s="127"/>
      <c r="C12" s="128" t="s">
        <v>310</v>
      </c>
      <c r="D12" s="126"/>
      <c r="E12" s="126"/>
    </row>
    <row r="13" spans="1:5" s="22" customFormat="1" ht="45" customHeight="1">
      <c r="A13" s="126"/>
      <c r="B13" s="127"/>
      <c r="C13" s="128" t="s">
        <v>310</v>
      </c>
      <c r="D13" s="126"/>
      <c r="E13" s="126"/>
    </row>
    <row r="14" spans="1:5" s="22" customFormat="1" ht="45" customHeight="1">
      <c r="A14" s="126"/>
      <c r="B14" s="127"/>
      <c r="C14" s="128" t="s">
        <v>310</v>
      </c>
      <c r="D14" s="126"/>
      <c r="E14" s="126"/>
    </row>
    <row r="15" spans="1:5" s="22" customFormat="1" ht="45" customHeight="1">
      <c r="A15" s="126"/>
      <c r="B15" s="127"/>
      <c r="C15" s="128" t="s">
        <v>310</v>
      </c>
      <c r="D15" s="126"/>
      <c r="E15" s="126"/>
    </row>
    <row r="16" spans="1:5" s="22" customFormat="1" ht="45" customHeight="1">
      <c r="A16" s="126"/>
      <c r="B16" s="127"/>
      <c r="C16" s="128" t="s">
        <v>310</v>
      </c>
      <c r="D16" s="126"/>
      <c r="E16" s="126"/>
    </row>
    <row r="17" spans="1:5" s="22" customFormat="1" ht="45" customHeight="1">
      <c r="A17" s="126"/>
      <c r="B17" s="127"/>
      <c r="C17" s="128" t="s">
        <v>310</v>
      </c>
      <c r="D17" s="126"/>
      <c r="E17" s="126"/>
    </row>
    <row r="18" spans="1:5" s="22" customFormat="1" ht="45" customHeight="1">
      <c r="A18" s="126"/>
      <c r="B18" s="127"/>
      <c r="C18" s="128" t="s">
        <v>310</v>
      </c>
      <c r="D18" s="126"/>
      <c r="E18" s="126"/>
    </row>
    <row r="19" spans="1:5" s="22" customFormat="1" ht="45" customHeight="1">
      <c r="A19" s="126"/>
      <c r="B19" s="127"/>
      <c r="C19" s="128" t="s">
        <v>310</v>
      </c>
      <c r="D19" s="126"/>
      <c r="E19" s="126"/>
    </row>
    <row r="20" spans="1:5" s="22" customFormat="1">
      <c r="C20" s="124"/>
    </row>
    <row r="21" spans="1:5" s="22" customFormat="1">
      <c r="A21" s="129" t="s">
        <v>486</v>
      </c>
      <c r="C21" s="124"/>
    </row>
    <row r="22" spans="1:5" s="22" customFormat="1">
      <c r="A22" s="129" t="s">
        <v>311</v>
      </c>
      <c r="C22" s="124"/>
    </row>
    <row r="23" spans="1:5" s="22" customFormat="1">
      <c r="C23" s="124"/>
    </row>
    <row r="24" spans="1:5" s="22" customFormat="1">
      <c r="C24" s="124"/>
    </row>
    <row r="25" spans="1:5" s="22" customFormat="1">
      <c r="C25" s="124"/>
    </row>
    <row r="26" spans="1:5" s="22" customFormat="1">
      <c r="C26" s="124"/>
    </row>
    <row r="27" spans="1:5" s="22" customFormat="1">
      <c r="C27" s="124"/>
    </row>
    <row r="28" spans="1:5" s="22" customFormat="1">
      <c r="C28" s="124"/>
    </row>
    <row r="29" spans="1:5" s="22" customFormat="1">
      <c r="C29" s="124"/>
    </row>
    <row r="30" spans="1:5" s="22" customFormat="1">
      <c r="C30" s="124"/>
    </row>
    <row r="31" spans="1:5" s="22" customFormat="1">
      <c r="C31" s="124"/>
    </row>
    <row r="32" spans="1:5" s="22" customFormat="1">
      <c r="C32" s="124"/>
    </row>
    <row r="33" spans="1:5" s="22" customFormat="1">
      <c r="C33" s="124"/>
    </row>
    <row r="34" spans="1:5" s="22" customFormat="1">
      <c r="C34" s="124"/>
    </row>
    <row r="35" spans="1:5" s="22" customFormat="1">
      <c r="C35" s="124"/>
    </row>
    <row r="36" spans="1:5" s="22" customFormat="1">
      <c r="C36" s="124"/>
    </row>
    <row r="37" spans="1:5" s="22" customFormat="1">
      <c r="C37" s="124"/>
    </row>
    <row r="38" spans="1:5" s="22" customFormat="1">
      <c r="A38" s="673" t="s">
        <v>312</v>
      </c>
      <c r="B38" s="674"/>
      <c r="C38" s="674"/>
      <c r="D38" s="674"/>
      <c r="E38" s="674"/>
    </row>
    <row r="39" spans="1:5" s="22" customFormat="1">
      <c r="A39" s="674"/>
      <c r="B39" s="674"/>
      <c r="C39" s="674"/>
      <c r="D39" s="674"/>
      <c r="E39" s="674"/>
    </row>
    <row r="40" spans="1:5" s="22" customFormat="1">
      <c r="A40" s="674"/>
      <c r="B40" s="674"/>
      <c r="C40" s="674"/>
      <c r="D40" s="674"/>
      <c r="E40" s="674"/>
    </row>
    <row r="41" spans="1:5" s="22" customFormat="1">
      <c r="A41" s="674"/>
      <c r="B41" s="674"/>
      <c r="C41" s="674"/>
      <c r="D41" s="674"/>
      <c r="E41" s="674"/>
    </row>
    <row r="42" spans="1:5" s="22" customFormat="1">
      <c r="A42" s="674"/>
      <c r="B42" s="674"/>
      <c r="C42" s="674"/>
      <c r="D42" s="674"/>
      <c r="E42" s="674"/>
    </row>
    <row r="43" spans="1:5" s="22" customFormat="1">
      <c r="A43" s="674"/>
      <c r="B43" s="674"/>
      <c r="C43" s="674"/>
      <c r="D43" s="674"/>
      <c r="E43" s="674"/>
    </row>
    <row r="44" spans="1:5" s="22" customFormat="1">
      <c r="A44" s="674"/>
      <c r="B44" s="674"/>
      <c r="C44" s="674"/>
      <c r="D44" s="674"/>
      <c r="E44" s="674"/>
    </row>
    <row r="45" spans="1:5" s="22" customFormat="1">
      <c r="A45" s="674"/>
      <c r="B45" s="674"/>
      <c r="C45" s="674"/>
      <c r="D45" s="674"/>
      <c r="E45" s="674"/>
    </row>
    <row r="46" spans="1:5" s="22" customFormat="1">
      <c r="A46" s="674"/>
      <c r="B46" s="674"/>
      <c r="C46" s="674"/>
      <c r="D46" s="674"/>
      <c r="E46" s="674"/>
    </row>
    <row r="47" spans="1:5" s="22" customFormat="1">
      <c r="A47" s="674"/>
      <c r="B47" s="674"/>
      <c r="C47" s="674"/>
      <c r="D47" s="674"/>
      <c r="E47" s="674"/>
    </row>
    <row r="48" spans="1:5" s="22" customFormat="1">
      <c r="A48" s="674"/>
      <c r="B48" s="674"/>
      <c r="C48" s="674"/>
      <c r="D48" s="674"/>
      <c r="E48" s="674"/>
    </row>
    <row r="49" spans="1:5" s="22" customFormat="1">
      <c r="A49" s="674"/>
      <c r="B49" s="674"/>
      <c r="C49" s="674"/>
      <c r="D49" s="674"/>
      <c r="E49" s="674"/>
    </row>
    <row r="50" spans="1:5" s="22" customFormat="1">
      <c r="A50" s="674"/>
      <c r="B50" s="674"/>
      <c r="C50" s="674"/>
      <c r="D50" s="674"/>
      <c r="E50" s="674"/>
    </row>
    <row r="51" spans="1:5" s="22" customFormat="1">
      <c r="A51" s="674"/>
      <c r="B51" s="674"/>
      <c r="C51" s="674"/>
      <c r="D51" s="674"/>
      <c r="E51" s="674"/>
    </row>
    <row r="52" spans="1:5" s="22" customFormat="1">
      <c r="A52" s="674"/>
      <c r="B52" s="674"/>
      <c r="C52" s="674"/>
      <c r="D52" s="674"/>
      <c r="E52" s="674"/>
    </row>
    <row r="53" spans="1:5" s="22" customFormat="1">
      <c r="A53" s="674"/>
      <c r="B53" s="674"/>
      <c r="C53" s="674"/>
      <c r="D53" s="674"/>
      <c r="E53" s="674"/>
    </row>
    <row r="54" spans="1:5" s="22" customFormat="1">
      <c r="A54" s="674"/>
      <c r="B54" s="674"/>
      <c r="C54" s="674"/>
      <c r="D54" s="674"/>
      <c r="E54" s="674"/>
    </row>
    <row r="55" spans="1:5" s="22" customFormat="1">
      <c r="A55" s="674"/>
      <c r="B55" s="674"/>
      <c r="C55" s="674"/>
      <c r="D55" s="674"/>
      <c r="E55" s="674"/>
    </row>
    <row r="56" spans="1:5" s="22" customFormat="1">
      <c r="A56" s="674"/>
      <c r="B56" s="674"/>
      <c r="C56" s="674"/>
      <c r="D56" s="674"/>
      <c r="E56" s="674"/>
    </row>
    <row r="57" spans="1:5" s="22" customFormat="1">
      <c r="A57" s="674"/>
      <c r="B57" s="674"/>
      <c r="C57" s="674"/>
      <c r="D57" s="674"/>
      <c r="E57" s="674"/>
    </row>
    <row r="58" spans="1:5" s="22" customFormat="1">
      <c r="A58" s="674"/>
      <c r="B58" s="674"/>
      <c r="C58" s="674"/>
      <c r="D58" s="674"/>
      <c r="E58" s="674"/>
    </row>
    <row r="59" spans="1:5" s="22" customFormat="1">
      <c r="A59" s="674"/>
      <c r="B59" s="674"/>
      <c r="C59" s="674"/>
      <c r="D59" s="674"/>
      <c r="E59" s="674"/>
    </row>
    <row r="60" spans="1:5" s="22" customFormat="1">
      <c r="A60" s="674"/>
      <c r="B60" s="674"/>
      <c r="C60" s="674"/>
      <c r="D60" s="674"/>
      <c r="E60" s="674"/>
    </row>
    <row r="61" spans="1:5" s="22" customFormat="1">
      <c r="A61" s="674"/>
      <c r="B61" s="674"/>
      <c r="C61" s="674"/>
      <c r="D61" s="674"/>
      <c r="E61" s="674"/>
    </row>
    <row r="62" spans="1:5" s="22" customFormat="1">
      <c r="A62" s="674"/>
      <c r="B62" s="674"/>
      <c r="C62" s="674"/>
      <c r="D62" s="674"/>
      <c r="E62" s="674"/>
    </row>
    <row r="63" spans="1:5" s="22" customFormat="1">
      <c r="A63" s="674"/>
      <c r="B63" s="674"/>
      <c r="C63" s="674"/>
      <c r="D63" s="674"/>
      <c r="E63" s="674"/>
    </row>
    <row r="64" spans="1:5" s="22" customFormat="1">
      <c r="A64" s="674"/>
      <c r="B64" s="674"/>
      <c r="C64" s="674"/>
      <c r="D64" s="674"/>
      <c r="E64" s="674"/>
    </row>
    <row r="65" spans="1:5" s="22" customFormat="1">
      <c r="A65" s="674"/>
      <c r="B65" s="674"/>
      <c r="C65" s="674"/>
      <c r="D65" s="674"/>
      <c r="E65" s="674"/>
    </row>
    <row r="66" spans="1:5" s="22" customFormat="1">
      <c r="A66" s="674"/>
      <c r="B66" s="674"/>
      <c r="C66" s="674"/>
      <c r="D66" s="674"/>
      <c r="E66" s="674"/>
    </row>
    <row r="67" spans="1:5" s="22" customFormat="1">
      <c r="A67" s="674"/>
      <c r="B67" s="674"/>
      <c r="C67" s="674"/>
      <c r="D67" s="674"/>
      <c r="E67" s="674"/>
    </row>
    <row r="68" spans="1:5" s="22" customFormat="1">
      <c r="A68" s="674"/>
      <c r="B68" s="674"/>
      <c r="C68" s="674"/>
      <c r="D68" s="674"/>
      <c r="E68" s="674"/>
    </row>
    <row r="69" spans="1:5" s="22" customFormat="1">
      <c r="A69" s="674"/>
      <c r="B69" s="674"/>
      <c r="C69" s="674"/>
      <c r="D69" s="674"/>
      <c r="E69" s="674"/>
    </row>
    <row r="70" spans="1:5" s="22" customFormat="1">
      <c r="A70" s="674"/>
      <c r="B70" s="674"/>
      <c r="C70" s="674"/>
      <c r="D70" s="674"/>
      <c r="E70" s="674"/>
    </row>
    <row r="71" spans="1:5" s="22" customFormat="1">
      <c r="A71" s="674"/>
      <c r="B71" s="674"/>
      <c r="C71" s="674"/>
      <c r="D71" s="674"/>
      <c r="E71" s="674"/>
    </row>
    <row r="72" spans="1:5" s="22" customFormat="1">
      <c r="A72" s="674"/>
      <c r="B72" s="674"/>
      <c r="C72" s="674"/>
      <c r="D72" s="674"/>
      <c r="E72" s="674"/>
    </row>
    <row r="73" spans="1:5" s="22" customFormat="1">
      <c r="A73" s="674"/>
      <c r="B73" s="674"/>
      <c r="C73" s="674"/>
      <c r="D73" s="674"/>
      <c r="E73" s="674"/>
    </row>
    <row r="74" spans="1:5" s="22" customFormat="1">
      <c r="A74" s="674"/>
      <c r="B74" s="674"/>
      <c r="C74" s="674"/>
      <c r="D74" s="674"/>
      <c r="E74" s="674"/>
    </row>
    <row r="75" spans="1:5" s="22" customFormat="1">
      <c r="A75" s="674"/>
      <c r="B75" s="674"/>
      <c r="C75" s="674"/>
      <c r="D75" s="674"/>
      <c r="E75" s="674"/>
    </row>
    <row r="76" spans="1:5" s="22" customFormat="1">
      <c r="A76" s="674"/>
      <c r="B76" s="674"/>
      <c r="C76" s="674"/>
      <c r="D76" s="674"/>
      <c r="E76" s="674"/>
    </row>
    <row r="77" spans="1:5" s="22" customFormat="1">
      <c r="A77" s="674"/>
      <c r="B77" s="674"/>
      <c r="C77" s="674"/>
      <c r="D77" s="674"/>
      <c r="E77" s="674"/>
    </row>
    <row r="78" spans="1:5" s="22" customFormat="1">
      <c r="A78" s="674"/>
      <c r="B78" s="674"/>
      <c r="C78" s="674"/>
      <c r="D78" s="674"/>
      <c r="E78" s="674"/>
    </row>
    <row r="79" spans="1:5" s="22" customFormat="1">
      <c r="A79" s="674"/>
      <c r="B79" s="674"/>
      <c r="C79" s="674"/>
      <c r="D79" s="674"/>
      <c r="E79" s="674"/>
    </row>
    <row r="80" spans="1:5" s="22" customFormat="1">
      <c r="A80" s="674"/>
      <c r="B80" s="674"/>
      <c r="C80" s="674"/>
      <c r="D80" s="674"/>
      <c r="E80" s="674"/>
    </row>
    <row r="81" spans="1:5" s="22" customFormat="1">
      <c r="A81" s="674"/>
      <c r="B81" s="674"/>
      <c r="C81" s="674"/>
      <c r="D81" s="674"/>
      <c r="E81" s="674"/>
    </row>
    <row r="82" spans="1:5" s="22" customFormat="1">
      <c r="A82" s="674"/>
      <c r="B82" s="674"/>
      <c r="C82" s="674"/>
      <c r="D82" s="674"/>
      <c r="E82" s="674"/>
    </row>
    <row r="83" spans="1:5" s="22" customFormat="1">
      <c r="A83" s="674"/>
      <c r="B83" s="674"/>
      <c r="C83" s="674"/>
      <c r="D83" s="674"/>
      <c r="E83" s="674"/>
    </row>
    <row r="84" spans="1:5" s="22" customFormat="1">
      <c r="A84" s="674"/>
      <c r="B84" s="674"/>
      <c r="C84" s="674"/>
      <c r="D84" s="674"/>
      <c r="E84" s="674"/>
    </row>
    <row r="85" spans="1:5" s="22" customFormat="1">
      <c r="A85" s="674"/>
      <c r="B85" s="674"/>
      <c r="C85" s="674"/>
      <c r="D85" s="674"/>
      <c r="E85" s="674"/>
    </row>
    <row r="86" spans="1:5" s="22" customFormat="1">
      <c r="A86" s="674"/>
      <c r="B86" s="674"/>
      <c r="C86" s="674"/>
      <c r="D86" s="674"/>
      <c r="E86" s="674"/>
    </row>
    <row r="87" spans="1:5" s="22" customFormat="1">
      <c r="A87" s="674"/>
      <c r="B87" s="674"/>
      <c r="C87" s="674"/>
      <c r="D87" s="674"/>
      <c r="E87" s="674"/>
    </row>
    <row r="88" spans="1:5" s="22" customFormat="1">
      <c r="A88" s="674"/>
      <c r="B88" s="674"/>
      <c r="C88" s="674"/>
      <c r="D88" s="674"/>
      <c r="E88" s="674"/>
    </row>
    <row r="89" spans="1:5" s="22" customFormat="1">
      <c r="A89" s="674"/>
      <c r="B89" s="674"/>
      <c r="C89" s="674"/>
      <c r="D89" s="674"/>
      <c r="E89" s="674"/>
    </row>
    <row r="90" spans="1:5" s="22" customFormat="1">
      <c r="A90" s="674"/>
      <c r="B90" s="674"/>
      <c r="C90" s="674"/>
      <c r="D90" s="674"/>
      <c r="E90" s="674"/>
    </row>
    <row r="91" spans="1:5" s="22" customFormat="1">
      <c r="A91" s="674"/>
      <c r="B91" s="674"/>
      <c r="C91" s="674"/>
      <c r="D91" s="674"/>
      <c r="E91" s="674"/>
    </row>
    <row r="92" spans="1:5" s="22" customFormat="1">
      <c r="A92" s="674"/>
      <c r="B92" s="674"/>
      <c r="C92" s="674"/>
      <c r="D92" s="674"/>
      <c r="E92" s="674"/>
    </row>
    <row r="93" spans="1:5" s="22" customFormat="1">
      <c r="A93" s="674"/>
      <c r="B93" s="674"/>
      <c r="C93" s="674"/>
      <c r="D93" s="674"/>
      <c r="E93" s="674"/>
    </row>
    <row r="94" spans="1:5" s="22" customFormat="1">
      <c r="A94" s="674"/>
      <c r="B94" s="674"/>
      <c r="C94" s="674"/>
      <c r="D94" s="674"/>
      <c r="E94" s="674"/>
    </row>
    <row r="95" spans="1:5" s="22" customFormat="1">
      <c r="A95" s="674"/>
      <c r="B95" s="674"/>
      <c r="C95" s="674"/>
      <c r="D95" s="674"/>
      <c r="E95" s="674"/>
    </row>
    <row r="96" spans="1:5" s="22" customFormat="1">
      <c r="A96" s="674"/>
      <c r="B96" s="674"/>
      <c r="C96" s="674"/>
      <c r="D96" s="674"/>
      <c r="E96" s="674"/>
    </row>
    <row r="97" spans="1:5" s="22" customFormat="1">
      <c r="A97" s="674"/>
      <c r="B97" s="674"/>
      <c r="C97" s="674"/>
      <c r="D97" s="674"/>
      <c r="E97" s="674"/>
    </row>
    <row r="98" spans="1:5" s="22" customFormat="1">
      <c r="A98" s="674"/>
      <c r="B98" s="674"/>
      <c r="C98" s="674"/>
      <c r="D98" s="674"/>
      <c r="E98" s="674"/>
    </row>
    <row r="99" spans="1:5">
      <c r="A99" s="674"/>
      <c r="B99" s="674"/>
      <c r="C99" s="674"/>
      <c r="D99" s="674"/>
      <c r="E99" s="674"/>
    </row>
    <row r="100" spans="1:5">
      <c r="A100" s="674"/>
      <c r="B100" s="674"/>
      <c r="C100" s="674"/>
      <c r="D100" s="674"/>
      <c r="E100" s="674"/>
    </row>
    <row r="101" spans="1:5">
      <c r="A101" s="674"/>
      <c r="B101" s="674"/>
      <c r="C101" s="674"/>
      <c r="D101" s="674"/>
      <c r="E101" s="674"/>
    </row>
    <row r="102" spans="1:5">
      <c r="A102" s="674"/>
      <c r="B102" s="674"/>
      <c r="C102" s="674"/>
      <c r="D102" s="674"/>
      <c r="E102" s="674"/>
    </row>
    <row r="103" spans="1:5">
      <c r="A103" s="674"/>
      <c r="B103" s="674"/>
      <c r="C103" s="674"/>
      <c r="D103" s="674"/>
      <c r="E103" s="674"/>
    </row>
    <row r="104" spans="1:5">
      <c r="A104" s="674"/>
      <c r="B104" s="674"/>
      <c r="C104" s="674"/>
      <c r="D104" s="674"/>
      <c r="E104" s="674"/>
    </row>
    <row r="105" spans="1:5">
      <c r="A105" s="674"/>
      <c r="B105" s="674"/>
      <c r="C105" s="674"/>
      <c r="D105" s="674"/>
      <c r="E105" s="674"/>
    </row>
    <row r="106" spans="1:5">
      <c r="A106" s="674"/>
      <c r="B106" s="674"/>
      <c r="C106" s="674"/>
      <c r="D106" s="674"/>
      <c r="E106" s="674"/>
    </row>
    <row r="107" spans="1:5">
      <c r="A107" s="674"/>
      <c r="B107" s="674"/>
      <c r="C107" s="674"/>
      <c r="D107" s="674"/>
      <c r="E107" s="674"/>
    </row>
    <row r="108" spans="1:5">
      <c r="A108" s="674"/>
      <c r="B108" s="674"/>
      <c r="C108" s="674"/>
      <c r="D108" s="674"/>
      <c r="E108" s="674"/>
    </row>
    <row r="109" spans="1:5">
      <c r="A109" s="674"/>
      <c r="B109" s="674"/>
      <c r="C109" s="674"/>
      <c r="D109" s="674"/>
      <c r="E109" s="674"/>
    </row>
    <row r="110" spans="1:5">
      <c r="A110" s="674"/>
      <c r="B110" s="674"/>
      <c r="C110" s="674"/>
      <c r="D110" s="674"/>
      <c r="E110" s="674"/>
    </row>
    <row r="111" spans="1:5">
      <c r="A111" s="674"/>
      <c r="B111" s="674"/>
      <c r="C111" s="674"/>
      <c r="D111" s="674"/>
      <c r="E111" s="674"/>
    </row>
    <row r="112" spans="1:5">
      <c r="A112" s="674"/>
      <c r="B112" s="674"/>
      <c r="C112" s="674"/>
      <c r="D112" s="674"/>
      <c r="E112" s="674"/>
    </row>
    <row r="113" spans="1:5">
      <c r="A113" s="674"/>
      <c r="B113" s="674"/>
      <c r="C113" s="674"/>
      <c r="D113" s="674"/>
      <c r="E113" s="674"/>
    </row>
    <row r="114" spans="1:5">
      <c r="A114" s="674"/>
      <c r="B114" s="674"/>
      <c r="C114" s="674"/>
      <c r="D114" s="674"/>
      <c r="E114" s="674"/>
    </row>
    <row r="115" spans="1:5">
      <c r="A115" s="674"/>
      <c r="B115" s="674"/>
      <c r="C115" s="674"/>
      <c r="D115" s="674"/>
      <c r="E115" s="674"/>
    </row>
    <row r="116" spans="1:5">
      <c r="A116" s="674"/>
      <c r="B116" s="674"/>
      <c r="C116" s="674"/>
      <c r="D116" s="674"/>
      <c r="E116" s="674"/>
    </row>
    <row r="117" spans="1:5">
      <c r="A117" s="674"/>
      <c r="B117" s="674"/>
      <c r="C117" s="674"/>
      <c r="D117" s="674"/>
      <c r="E117" s="674"/>
    </row>
    <row r="118" spans="1:5">
      <c r="A118" s="674"/>
      <c r="B118" s="674"/>
      <c r="C118" s="674"/>
      <c r="D118" s="674"/>
      <c r="E118" s="674"/>
    </row>
    <row r="119" spans="1:5">
      <c r="A119" s="674"/>
      <c r="B119" s="674"/>
      <c r="C119" s="674"/>
      <c r="D119" s="674"/>
      <c r="E119" s="674"/>
    </row>
    <row r="120" spans="1:5">
      <c r="A120" s="674"/>
      <c r="B120" s="674"/>
      <c r="C120" s="674"/>
      <c r="D120" s="674"/>
      <c r="E120" s="674"/>
    </row>
    <row r="121" spans="1:5">
      <c r="A121" s="674"/>
      <c r="B121" s="674"/>
      <c r="C121" s="674"/>
      <c r="D121" s="674"/>
      <c r="E121" s="674"/>
    </row>
    <row r="122" spans="1:5">
      <c r="A122" s="674"/>
      <c r="B122" s="674"/>
      <c r="C122" s="674"/>
      <c r="D122" s="674"/>
      <c r="E122" s="674"/>
    </row>
    <row r="123" spans="1:5">
      <c r="A123" s="674"/>
      <c r="B123" s="674"/>
      <c r="C123" s="674"/>
      <c r="D123" s="674"/>
      <c r="E123" s="674"/>
    </row>
    <row r="124" spans="1:5">
      <c r="A124" s="674"/>
      <c r="B124" s="674"/>
      <c r="C124" s="674"/>
      <c r="D124" s="674"/>
      <c r="E124" s="674"/>
    </row>
    <row r="125" spans="1:5">
      <c r="A125" s="674"/>
      <c r="B125" s="674"/>
      <c r="C125" s="674"/>
      <c r="D125" s="674"/>
      <c r="E125" s="674"/>
    </row>
    <row r="126" spans="1:5">
      <c r="A126" s="674"/>
      <c r="B126" s="674"/>
      <c r="C126" s="674"/>
      <c r="D126" s="674"/>
      <c r="E126" s="674"/>
    </row>
    <row r="127" spans="1:5">
      <c r="A127" s="674"/>
      <c r="B127" s="674"/>
      <c r="C127" s="674"/>
      <c r="D127" s="674"/>
      <c r="E127" s="674"/>
    </row>
    <row r="128" spans="1:5">
      <c r="A128" s="674"/>
      <c r="B128" s="674"/>
      <c r="C128" s="674"/>
      <c r="D128" s="674"/>
      <c r="E128" s="674"/>
    </row>
    <row r="129" spans="1:5">
      <c r="A129" s="674"/>
      <c r="B129" s="674"/>
      <c r="C129" s="674"/>
      <c r="D129" s="674"/>
      <c r="E129" s="674"/>
    </row>
    <row r="130" spans="1:5">
      <c r="A130" s="674"/>
      <c r="B130" s="674"/>
      <c r="C130" s="674"/>
      <c r="D130" s="674"/>
      <c r="E130" s="674"/>
    </row>
    <row r="131" spans="1:5">
      <c r="A131" s="674"/>
      <c r="B131" s="674"/>
      <c r="C131" s="674"/>
      <c r="D131" s="674"/>
      <c r="E131" s="674"/>
    </row>
    <row r="132" spans="1:5">
      <c r="A132" s="674"/>
      <c r="B132" s="674"/>
      <c r="C132" s="674"/>
      <c r="D132" s="674"/>
      <c r="E132" s="674"/>
    </row>
    <row r="133" spans="1:5">
      <c r="A133" s="674"/>
      <c r="B133" s="674"/>
      <c r="C133" s="674"/>
      <c r="D133" s="674"/>
      <c r="E133" s="674"/>
    </row>
    <row r="134" spans="1:5">
      <c r="A134" s="674"/>
      <c r="B134" s="674"/>
      <c r="C134" s="674"/>
      <c r="D134" s="674"/>
      <c r="E134" s="674"/>
    </row>
    <row r="135" spans="1:5">
      <c r="A135" s="674"/>
      <c r="B135" s="674"/>
      <c r="C135" s="674"/>
      <c r="D135" s="674"/>
      <c r="E135" s="674"/>
    </row>
    <row r="136" spans="1:5">
      <c r="A136" s="674"/>
      <c r="B136" s="674"/>
      <c r="C136" s="674"/>
      <c r="D136" s="674"/>
      <c r="E136" s="674"/>
    </row>
    <row r="137" spans="1:5">
      <c r="A137" s="674"/>
      <c r="B137" s="674"/>
      <c r="C137" s="674"/>
      <c r="D137" s="674"/>
      <c r="E137" s="674"/>
    </row>
    <row r="138" spans="1:5">
      <c r="A138" s="674"/>
      <c r="B138" s="674"/>
      <c r="C138" s="674"/>
      <c r="D138" s="674"/>
      <c r="E138" s="674"/>
    </row>
    <row r="139" spans="1:5">
      <c r="A139" s="674"/>
      <c r="B139" s="674"/>
      <c r="C139" s="674"/>
      <c r="D139" s="674"/>
      <c r="E139" s="674"/>
    </row>
    <row r="140" spans="1:5">
      <c r="A140" s="674"/>
      <c r="B140" s="674"/>
      <c r="C140" s="674"/>
      <c r="D140" s="674"/>
      <c r="E140" s="674"/>
    </row>
    <row r="141" spans="1:5">
      <c r="A141" s="674"/>
      <c r="B141" s="674"/>
      <c r="C141" s="674"/>
      <c r="D141" s="674"/>
      <c r="E141" s="674"/>
    </row>
    <row r="142" spans="1:5">
      <c r="A142" s="674"/>
      <c r="B142" s="674"/>
      <c r="C142" s="674"/>
      <c r="D142" s="674"/>
      <c r="E142" s="674"/>
    </row>
    <row r="143" spans="1:5">
      <c r="A143" s="674"/>
      <c r="B143" s="674"/>
      <c r="C143" s="674"/>
      <c r="D143" s="674"/>
      <c r="E143" s="674"/>
    </row>
    <row r="144" spans="1:5">
      <c r="A144" s="674"/>
      <c r="B144" s="674"/>
      <c r="C144" s="674"/>
      <c r="D144" s="674"/>
      <c r="E144" s="674"/>
    </row>
    <row r="145" spans="1:5">
      <c r="A145" s="674"/>
      <c r="B145" s="674"/>
      <c r="C145" s="674"/>
      <c r="D145" s="674"/>
      <c r="E145" s="674"/>
    </row>
    <row r="146" spans="1:5">
      <c r="A146" s="674"/>
      <c r="B146" s="674"/>
      <c r="C146" s="674"/>
      <c r="D146" s="674"/>
      <c r="E146" s="674"/>
    </row>
    <row r="147" spans="1:5">
      <c r="A147" s="674"/>
      <c r="B147" s="674"/>
      <c r="C147" s="674"/>
      <c r="D147" s="674"/>
      <c r="E147" s="674"/>
    </row>
    <row r="148" spans="1:5">
      <c r="A148" s="674"/>
      <c r="B148" s="674"/>
      <c r="C148" s="674"/>
      <c r="D148" s="674"/>
      <c r="E148" s="674"/>
    </row>
    <row r="149" spans="1:5">
      <c r="A149" s="674"/>
      <c r="B149" s="674"/>
      <c r="C149" s="674"/>
      <c r="D149" s="674"/>
      <c r="E149" s="674"/>
    </row>
    <row r="150" spans="1:5">
      <c r="A150" s="674"/>
      <c r="B150" s="674"/>
      <c r="C150" s="674"/>
      <c r="D150" s="674"/>
      <c r="E150" s="674"/>
    </row>
    <row r="151" spans="1:5">
      <c r="A151" s="674"/>
      <c r="B151" s="674"/>
      <c r="C151" s="674"/>
      <c r="D151" s="674"/>
      <c r="E151" s="674"/>
    </row>
    <row r="152" spans="1:5">
      <c r="A152" s="674"/>
      <c r="B152" s="674"/>
      <c r="C152" s="674"/>
      <c r="D152" s="674"/>
      <c r="E152" s="674"/>
    </row>
    <row r="153" spans="1:5">
      <c r="A153" s="674"/>
      <c r="B153" s="674"/>
      <c r="C153" s="674"/>
      <c r="D153" s="674"/>
      <c r="E153" s="674"/>
    </row>
  </sheetData>
  <mergeCells count="8">
    <mergeCell ref="A38:E153"/>
    <mergeCell ref="A3:E3"/>
    <mergeCell ref="A5:E7"/>
    <mergeCell ref="A8:A9"/>
    <mergeCell ref="B8:C8"/>
    <mergeCell ref="D8:D9"/>
    <mergeCell ref="E8:E9"/>
    <mergeCell ref="B9:C9"/>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N30"/>
  <sheetViews>
    <sheetView view="pageBreakPreview" zoomScaleNormal="100" zoomScaleSheetLayoutView="100" workbookViewId="0"/>
  </sheetViews>
  <sheetFormatPr defaultRowHeight="22.5" customHeight="1"/>
  <cols>
    <col min="1" max="1" width="2.625" style="134" customWidth="1"/>
    <col min="2" max="2" width="11.25" style="134" customWidth="1"/>
    <col min="3" max="14" width="5.75" style="134" customWidth="1"/>
    <col min="15" max="16384" width="9" style="134"/>
  </cols>
  <sheetData>
    <row r="1" spans="1:14" s="132" customFormat="1" ht="22.5" customHeight="1">
      <c r="A1" s="734" t="s">
        <v>482</v>
      </c>
      <c r="B1" s="734"/>
      <c r="C1" s="734"/>
      <c r="D1" s="131"/>
      <c r="E1" s="131"/>
      <c r="F1" s="131"/>
      <c r="G1" s="131"/>
      <c r="H1" s="735" t="s">
        <v>9</v>
      </c>
      <c r="I1" s="735"/>
      <c r="J1" s="736">
        <f>C5</f>
        <v>0</v>
      </c>
      <c r="K1" s="736"/>
      <c r="L1" s="736"/>
      <c r="M1" s="736"/>
      <c r="N1" s="736"/>
    </row>
    <row r="2" spans="1:14" ht="22.5" customHeight="1">
      <c r="A2" s="737" t="s">
        <v>313</v>
      </c>
      <c r="B2" s="737"/>
      <c r="C2" s="737"/>
      <c r="D2" s="737"/>
      <c r="E2" s="737"/>
      <c r="F2" s="737"/>
      <c r="G2" s="737"/>
      <c r="H2" s="737"/>
      <c r="I2" s="737"/>
      <c r="J2" s="737"/>
      <c r="K2" s="737"/>
      <c r="L2" s="737"/>
      <c r="M2" s="737"/>
      <c r="N2" s="737"/>
    </row>
    <row r="3" spans="1:14" ht="22.5" customHeight="1">
      <c r="A3" s="133"/>
      <c r="B3" s="133"/>
      <c r="C3" s="133"/>
      <c r="D3" s="133"/>
      <c r="E3" s="133"/>
      <c r="F3" s="133"/>
      <c r="G3" s="133"/>
      <c r="H3" s="133"/>
      <c r="I3" s="133"/>
      <c r="J3" s="133"/>
      <c r="K3" s="133"/>
      <c r="L3" s="133"/>
      <c r="M3" s="133"/>
      <c r="N3" s="133"/>
    </row>
    <row r="4" spans="1:14" ht="22.5" customHeight="1">
      <c r="A4" s="706" t="s">
        <v>314</v>
      </c>
      <c r="B4" s="706"/>
      <c r="C4" s="706"/>
      <c r="D4" s="136"/>
      <c r="E4" s="136"/>
      <c r="F4" s="136"/>
      <c r="G4" s="136"/>
      <c r="H4" s="136"/>
      <c r="I4" s="136"/>
      <c r="J4" s="136"/>
      <c r="K4" s="136"/>
      <c r="L4" s="136"/>
      <c r="M4" s="136"/>
      <c r="N4" s="136"/>
    </row>
    <row r="5" spans="1:14" ht="22.5" customHeight="1">
      <c r="A5" s="683" t="s">
        <v>315</v>
      </c>
      <c r="B5" s="684"/>
      <c r="C5" s="729"/>
      <c r="D5" s="730"/>
      <c r="E5" s="730"/>
      <c r="F5" s="730"/>
      <c r="G5" s="730"/>
      <c r="H5" s="730"/>
      <c r="I5" s="730"/>
      <c r="J5" s="730"/>
      <c r="K5" s="730"/>
      <c r="L5" s="730"/>
      <c r="M5" s="730"/>
      <c r="N5" s="731"/>
    </row>
    <row r="6" spans="1:14" ht="22.5" customHeight="1">
      <c r="A6" s="683" t="s">
        <v>316</v>
      </c>
      <c r="B6" s="684"/>
      <c r="C6" s="729"/>
      <c r="D6" s="730"/>
      <c r="E6" s="730"/>
      <c r="F6" s="730"/>
      <c r="G6" s="730"/>
      <c r="H6" s="730"/>
      <c r="I6" s="730"/>
      <c r="J6" s="730"/>
      <c r="K6" s="730"/>
      <c r="L6" s="730"/>
      <c r="M6" s="730"/>
      <c r="N6" s="731"/>
    </row>
    <row r="7" spans="1:14" ht="22.5" customHeight="1">
      <c r="A7" s="732" t="s">
        <v>317</v>
      </c>
      <c r="B7" s="137" t="s">
        <v>318</v>
      </c>
      <c r="C7" s="729"/>
      <c r="D7" s="730"/>
      <c r="E7" s="730"/>
      <c r="F7" s="730"/>
      <c r="G7" s="730"/>
      <c r="H7" s="730"/>
      <c r="I7" s="730"/>
      <c r="J7" s="730"/>
      <c r="K7" s="730"/>
      <c r="L7" s="730"/>
      <c r="M7" s="730"/>
      <c r="N7" s="731"/>
    </row>
    <row r="8" spans="1:14" ht="22.5" customHeight="1">
      <c r="A8" s="733"/>
      <c r="B8" s="137" t="s">
        <v>319</v>
      </c>
      <c r="C8" s="729"/>
      <c r="D8" s="730"/>
      <c r="E8" s="730"/>
      <c r="F8" s="730"/>
      <c r="G8" s="730"/>
      <c r="H8" s="730"/>
      <c r="I8" s="730"/>
      <c r="J8" s="730"/>
      <c r="K8" s="730"/>
      <c r="L8" s="730"/>
      <c r="M8" s="730"/>
      <c r="N8" s="731"/>
    </row>
    <row r="9" spans="1:14" ht="22.5" customHeight="1">
      <c r="A9" s="733"/>
      <c r="B9" s="137" t="s">
        <v>320</v>
      </c>
      <c r="C9" s="729"/>
      <c r="D9" s="730"/>
      <c r="E9" s="730"/>
      <c r="F9" s="730"/>
      <c r="G9" s="730"/>
      <c r="H9" s="730"/>
      <c r="I9" s="730"/>
      <c r="J9" s="730"/>
      <c r="K9" s="730"/>
      <c r="L9" s="730"/>
      <c r="M9" s="730"/>
      <c r="N9" s="731"/>
    </row>
    <row r="10" spans="1:14" ht="22.5" customHeight="1">
      <c r="A10" s="707" t="s">
        <v>321</v>
      </c>
      <c r="B10" s="707"/>
      <c r="C10" s="138" t="s">
        <v>418</v>
      </c>
      <c r="D10" s="138"/>
      <c r="E10" s="138" t="s">
        <v>322</v>
      </c>
      <c r="F10" s="138"/>
      <c r="G10" s="138" t="s">
        <v>323</v>
      </c>
      <c r="H10" s="138"/>
      <c r="I10" s="138" t="s">
        <v>324</v>
      </c>
      <c r="J10" s="138"/>
      <c r="K10" s="138"/>
      <c r="L10" s="138"/>
      <c r="M10" s="138"/>
      <c r="N10" s="139"/>
    </row>
    <row r="11" spans="1:14" ht="22.5" customHeight="1">
      <c r="A11" s="707" t="s">
        <v>325</v>
      </c>
      <c r="B11" s="707"/>
      <c r="C11" s="141" t="s">
        <v>326</v>
      </c>
      <c r="D11" s="726"/>
      <c r="E11" s="726"/>
      <c r="F11" s="142"/>
      <c r="G11" s="142"/>
      <c r="H11" s="142"/>
      <c r="I11" s="142"/>
      <c r="J11" s="142"/>
      <c r="K11" s="142"/>
      <c r="L11" s="142"/>
      <c r="M11" s="142"/>
      <c r="N11" s="143"/>
    </row>
    <row r="12" spans="1:14" ht="22.5" customHeight="1">
      <c r="A12" s="707"/>
      <c r="B12" s="707"/>
      <c r="C12" s="727"/>
      <c r="D12" s="727"/>
      <c r="E12" s="727"/>
      <c r="F12" s="727"/>
      <c r="G12" s="727"/>
      <c r="H12" s="727"/>
      <c r="I12" s="727"/>
      <c r="J12" s="727"/>
      <c r="K12" s="727"/>
      <c r="L12" s="727"/>
      <c r="M12" s="727"/>
      <c r="N12" s="728"/>
    </row>
    <row r="13" spans="1:14" ht="22.5" customHeight="1">
      <c r="A13" s="707"/>
      <c r="B13" s="707"/>
      <c r="C13" s="144" t="s">
        <v>327</v>
      </c>
      <c r="D13" s="706"/>
      <c r="E13" s="706"/>
      <c r="F13" s="706"/>
      <c r="G13" s="706"/>
      <c r="H13" s="144" t="s">
        <v>328</v>
      </c>
      <c r="I13" s="706"/>
      <c r="J13" s="706"/>
      <c r="K13" s="706"/>
      <c r="L13" s="706"/>
      <c r="M13" s="706"/>
      <c r="N13" s="145"/>
    </row>
    <row r="14" spans="1:14" ht="22.5" customHeight="1">
      <c r="A14" s="707"/>
      <c r="B14" s="707"/>
      <c r="C14" s="142" t="s">
        <v>326</v>
      </c>
      <c r="D14" s="726"/>
      <c r="E14" s="726"/>
      <c r="F14" s="142"/>
      <c r="G14" s="142"/>
      <c r="H14" s="142"/>
      <c r="I14" s="142"/>
      <c r="J14" s="142"/>
      <c r="K14" s="142"/>
      <c r="L14" s="142"/>
      <c r="M14" s="142"/>
      <c r="N14" s="143"/>
    </row>
    <row r="15" spans="1:14" ht="22.5" customHeight="1">
      <c r="A15" s="707"/>
      <c r="B15" s="707"/>
      <c r="C15" s="727"/>
      <c r="D15" s="727"/>
      <c r="E15" s="727"/>
      <c r="F15" s="727"/>
      <c r="G15" s="727"/>
      <c r="H15" s="727"/>
      <c r="I15" s="727"/>
      <c r="J15" s="727"/>
      <c r="K15" s="727"/>
      <c r="L15" s="727"/>
      <c r="M15" s="727"/>
      <c r="N15" s="728"/>
    </row>
    <row r="16" spans="1:14" ht="22.5" customHeight="1">
      <c r="A16" s="707"/>
      <c r="B16" s="707"/>
      <c r="C16" s="144" t="s">
        <v>327</v>
      </c>
      <c r="D16" s="706"/>
      <c r="E16" s="706"/>
      <c r="F16" s="706"/>
      <c r="G16" s="706"/>
      <c r="H16" s="144" t="s">
        <v>328</v>
      </c>
      <c r="I16" s="706"/>
      <c r="J16" s="706"/>
      <c r="K16" s="706"/>
      <c r="L16" s="706"/>
      <c r="M16" s="706"/>
      <c r="N16" s="145"/>
    </row>
    <row r="17" spans="1:14" s="146" customFormat="1" ht="22.5" customHeight="1">
      <c r="A17" s="707" t="s">
        <v>329</v>
      </c>
      <c r="B17" s="707"/>
      <c r="C17" s="708"/>
      <c r="D17" s="708"/>
      <c r="E17" s="708"/>
      <c r="F17" s="708"/>
      <c r="G17" s="708"/>
      <c r="H17" s="708"/>
      <c r="I17" s="708"/>
      <c r="J17" s="708"/>
      <c r="K17" s="708"/>
      <c r="L17" s="708"/>
      <c r="M17" s="708"/>
      <c r="N17" s="708"/>
    </row>
    <row r="18" spans="1:14" s="146" customFormat="1" ht="22.5" customHeight="1">
      <c r="A18" s="707" t="s">
        <v>330</v>
      </c>
      <c r="B18" s="707"/>
      <c r="C18" s="708"/>
      <c r="D18" s="708"/>
      <c r="E18" s="708"/>
      <c r="F18" s="708"/>
      <c r="G18" s="708"/>
      <c r="H18" s="708"/>
      <c r="I18" s="708"/>
      <c r="J18" s="708"/>
      <c r="K18" s="708"/>
      <c r="L18" s="708"/>
      <c r="M18" s="708"/>
      <c r="N18" s="708"/>
    </row>
    <row r="19" spans="1:14" ht="22.5" customHeight="1">
      <c r="A19" s="701" t="s">
        <v>331</v>
      </c>
      <c r="B19" s="702"/>
      <c r="C19" s="711" t="s">
        <v>332</v>
      </c>
      <c r="D19" s="712"/>
      <c r="E19" s="713"/>
      <c r="F19" s="147"/>
      <c r="G19" s="148" t="s">
        <v>333</v>
      </c>
      <c r="H19" s="148"/>
      <c r="I19" s="148" t="s">
        <v>334</v>
      </c>
      <c r="J19" s="148" t="s">
        <v>335</v>
      </c>
      <c r="K19" s="148"/>
      <c r="L19" s="148" t="s">
        <v>333</v>
      </c>
      <c r="M19" s="148"/>
      <c r="N19" s="149" t="s">
        <v>334</v>
      </c>
    </row>
    <row r="20" spans="1:14" ht="22.5" customHeight="1">
      <c r="A20" s="696"/>
      <c r="B20" s="697"/>
      <c r="C20" s="714" t="s">
        <v>336</v>
      </c>
      <c r="D20" s="715"/>
      <c r="E20" s="716"/>
      <c r="F20" s="150"/>
      <c r="G20" s="151" t="s">
        <v>333</v>
      </c>
      <c r="H20" s="151"/>
      <c r="I20" s="151" t="s">
        <v>334</v>
      </c>
      <c r="J20" s="151" t="s">
        <v>335</v>
      </c>
      <c r="K20" s="151"/>
      <c r="L20" s="151" t="s">
        <v>333</v>
      </c>
      <c r="M20" s="151"/>
      <c r="N20" s="152" t="s">
        <v>334</v>
      </c>
    </row>
    <row r="21" spans="1:14" ht="22.5" customHeight="1">
      <c r="A21" s="709"/>
      <c r="B21" s="710"/>
      <c r="C21" s="717" t="s">
        <v>337</v>
      </c>
      <c r="D21" s="718"/>
      <c r="E21" s="719"/>
      <c r="F21" s="153"/>
      <c r="G21" s="154" t="s">
        <v>333</v>
      </c>
      <c r="H21" s="154"/>
      <c r="I21" s="154" t="s">
        <v>334</v>
      </c>
      <c r="J21" s="154" t="s">
        <v>335</v>
      </c>
      <c r="K21" s="154"/>
      <c r="L21" s="154" t="s">
        <v>333</v>
      </c>
      <c r="M21" s="154"/>
      <c r="N21" s="155" t="s">
        <v>334</v>
      </c>
    </row>
    <row r="22" spans="1:14" ht="22.5" customHeight="1">
      <c r="A22" s="701" t="s">
        <v>338</v>
      </c>
      <c r="B22" s="702"/>
      <c r="C22" s="711" t="s">
        <v>339</v>
      </c>
      <c r="D22" s="712"/>
      <c r="E22" s="713"/>
      <c r="F22" s="720"/>
      <c r="G22" s="721"/>
      <c r="H22" s="721"/>
      <c r="I22" s="721"/>
      <c r="J22" s="721"/>
      <c r="K22" s="721"/>
      <c r="L22" s="721"/>
      <c r="M22" s="721"/>
      <c r="N22" s="722"/>
    </row>
    <row r="23" spans="1:14" ht="22.5" customHeight="1">
      <c r="A23" s="709"/>
      <c r="B23" s="710"/>
      <c r="C23" s="709" t="s">
        <v>340</v>
      </c>
      <c r="D23" s="710"/>
      <c r="E23" s="723"/>
      <c r="F23" s="724"/>
      <c r="G23" s="706"/>
      <c r="H23" s="706"/>
      <c r="I23" s="706"/>
      <c r="J23" s="706"/>
      <c r="K23" s="706"/>
      <c r="L23" s="706"/>
      <c r="M23" s="706"/>
      <c r="N23" s="725"/>
    </row>
    <row r="24" spans="1:14" s="156" customFormat="1" ht="22.5" customHeight="1">
      <c r="A24" s="144"/>
      <c r="B24" s="144"/>
      <c r="C24" s="144"/>
      <c r="D24" s="144"/>
      <c r="E24" s="144"/>
      <c r="F24" s="136"/>
      <c r="G24" s="136"/>
      <c r="H24" s="136"/>
      <c r="I24" s="136"/>
      <c r="J24" s="136"/>
      <c r="K24" s="136"/>
      <c r="L24" s="136"/>
      <c r="M24" s="136"/>
      <c r="N24" s="136"/>
    </row>
    <row r="25" spans="1:14" ht="22.5" customHeight="1">
      <c r="A25" s="706" t="s">
        <v>341</v>
      </c>
      <c r="B25" s="706"/>
      <c r="C25" s="706"/>
      <c r="D25" s="135"/>
      <c r="E25" s="135"/>
      <c r="F25" s="135"/>
      <c r="G25" s="135"/>
      <c r="H25" s="135"/>
      <c r="I25" s="135"/>
      <c r="J25" s="135"/>
      <c r="K25" s="135"/>
      <c r="L25" s="135"/>
      <c r="M25" s="135"/>
      <c r="N25" s="135"/>
    </row>
    <row r="26" spans="1:14" ht="22.5" customHeight="1">
      <c r="A26" s="688" t="s">
        <v>342</v>
      </c>
      <c r="B26" s="157"/>
      <c r="C26" s="142"/>
      <c r="D26" s="142"/>
      <c r="E26" s="143"/>
      <c r="F26" s="140" t="s">
        <v>343</v>
      </c>
      <c r="G26" s="140" t="s">
        <v>344</v>
      </c>
      <c r="H26" s="158" t="s">
        <v>345</v>
      </c>
      <c r="I26" s="159" t="s">
        <v>346</v>
      </c>
      <c r="J26" s="140" t="s">
        <v>347</v>
      </c>
      <c r="K26" s="140" t="s">
        <v>348</v>
      </c>
      <c r="L26" s="140" t="s">
        <v>349</v>
      </c>
      <c r="M26" s="683" t="s">
        <v>350</v>
      </c>
      <c r="N26" s="685"/>
    </row>
    <row r="27" spans="1:14" ht="27" customHeight="1">
      <c r="A27" s="689"/>
      <c r="B27" s="691" t="s">
        <v>339</v>
      </c>
      <c r="C27" s="692"/>
      <c r="D27" s="692"/>
      <c r="E27" s="693"/>
      <c r="F27" s="160"/>
      <c r="G27" s="160"/>
      <c r="H27" s="160"/>
      <c r="I27" s="251"/>
      <c r="J27" s="160"/>
      <c r="K27" s="160"/>
      <c r="L27" s="160"/>
      <c r="M27" s="694">
        <f>SUM(F27:L27)</f>
        <v>0</v>
      </c>
      <c r="N27" s="695"/>
    </row>
    <row r="28" spans="1:14" ht="27" customHeight="1" thickBot="1">
      <c r="A28" s="689"/>
      <c r="B28" s="696" t="s">
        <v>351</v>
      </c>
      <c r="C28" s="697"/>
      <c r="D28" s="697"/>
      <c r="E28" s="698"/>
      <c r="F28" s="161"/>
      <c r="G28" s="161"/>
      <c r="H28" s="161"/>
      <c r="I28" s="162"/>
      <c r="J28" s="163"/>
      <c r="K28" s="163"/>
      <c r="L28" s="163"/>
      <c r="M28" s="699">
        <f>SUM(I28:L28)</f>
        <v>0</v>
      </c>
      <c r="N28" s="700"/>
    </row>
    <row r="29" spans="1:14" ht="27" customHeight="1" thickTop="1" thickBot="1">
      <c r="A29" s="689"/>
      <c r="B29" s="701" t="s">
        <v>352</v>
      </c>
      <c r="C29" s="702"/>
      <c r="D29" s="702"/>
      <c r="E29" s="703"/>
      <c r="F29" s="164">
        <f>SUM(F27)</f>
        <v>0</v>
      </c>
      <c r="G29" s="164">
        <f>SUM(G27)</f>
        <v>0</v>
      </c>
      <c r="H29" s="164">
        <f>SUM(H27,H28)</f>
        <v>0</v>
      </c>
      <c r="I29" s="248">
        <f>SUM(I27,I28)</f>
        <v>0</v>
      </c>
      <c r="J29" s="164">
        <f>SUM(J27:J28)</f>
        <v>0</v>
      </c>
      <c r="K29" s="164">
        <f>SUM(K27:K28)</f>
        <v>0</v>
      </c>
      <c r="L29" s="165">
        <f>SUM(L27:L28)</f>
        <v>0</v>
      </c>
      <c r="M29" s="704">
        <f>SUM(M27:N28)</f>
        <v>0</v>
      </c>
      <c r="N29" s="705"/>
    </row>
    <row r="30" spans="1:14" ht="27" customHeight="1" thickTop="1">
      <c r="A30" s="690"/>
      <c r="B30" s="683" t="s">
        <v>353</v>
      </c>
      <c r="C30" s="684"/>
      <c r="D30" s="684"/>
      <c r="E30" s="685"/>
      <c r="F30" s="166"/>
      <c r="G30" s="166"/>
      <c r="H30" s="166"/>
      <c r="I30" s="167"/>
      <c r="J30" s="168"/>
      <c r="K30" s="168"/>
      <c r="L30" s="168"/>
      <c r="M30" s="686">
        <f>SUM(I30:L30)</f>
        <v>0</v>
      </c>
      <c r="N30" s="687"/>
    </row>
  </sheetData>
  <mergeCells count="47">
    <mergeCell ref="A1:C1"/>
    <mergeCell ref="H1:I1"/>
    <mergeCell ref="J1:N1"/>
    <mergeCell ref="A2:N2"/>
    <mergeCell ref="A4:C4"/>
    <mergeCell ref="A5:B5"/>
    <mergeCell ref="C5:N5"/>
    <mergeCell ref="A6:B6"/>
    <mergeCell ref="C6:N6"/>
    <mergeCell ref="A7:A9"/>
    <mergeCell ref="C7:N7"/>
    <mergeCell ref="C8:N8"/>
    <mergeCell ref="C9:N9"/>
    <mergeCell ref="A10:B10"/>
    <mergeCell ref="A11:B16"/>
    <mergeCell ref="D11:E11"/>
    <mergeCell ref="C12:N12"/>
    <mergeCell ref="D13:G13"/>
    <mergeCell ref="I13:M13"/>
    <mergeCell ref="D14:E14"/>
    <mergeCell ref="C15:N15"/>
    <mergeCell ref="D16:G16"/>
    <mergeCell ref="I16:M16"/>
    <mergeCell ref="A25:C25"/>
    <mergeCell ref="A17:B17"/>
    <mergeCell ref="C17:N17"/>
    <mergeCell ref="A18:B18"/>
    <mergeCell ref="C18:N18"/>
    <mergeCell ref="A19:B21"/>
    <mergeCell ref="C19:E19"/>
    <mergeCell ref="C20:E20"/>
    <mergeCell ref="C21:E21"/>
    <mergeCell ref="A22:B23"/>
    <mergeCell ref="C22:E22"/>
    <mergeCell ref="F22:N22"/>
    <mergeCell ref="C23:E23"/>
    <mergeCell ref="F23:N23"/>
    <mergeCell ref="B30:E30"/>
    <mergeCell ref="M30:N30"/>
    <mergeCell ref="A26:A30"/>
    <mergeCell ref="M26:N26"/>
    <mergeCell ref="B27:E27"/>
    <mergeCell ref="M27:N27"/>
    <mergeCell ref="B28:E28"/>
    <mergeCell ref="M28:N28"/>
    <mergeCell ref="B29:E29"/>
    <mergeCell ref="M29:N29"/>
  </mergeCells>
  <phoneticPr fontId="1"/>
  <pageMargins left="0.78740157480314965" right="0.78740157480314965" top="0.78740157480314965" bottom="0.78740157480314965" header="0.59055118110236227" footer="0.59055118110236227"/>
  <pageSetup paperSize="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Q41"/>
  <sheetViews>
    <sheetView view="pageBreakPreview" zoomScaleNormal="100" zoomScaleSheetLayoutView="100" workbookViewId="0"/>
  </sheetViews>
  <sheetFormatPr defaultColWidth="5.5" defaultRowHeight="22.5" customHeight="1"/>
  <cols>
    <col min="1" max="1" width="2" style="169" customWidth="1"/>
    <col min="2" max="16384" width="5.5" style="169"/>
  </cols>
  <sheetData>
    <row r="1" spans="1:17" s="132" customFormat="1" ht="22.5" customHeight="1">
      <c r="A1" s="734" t="s">
        <v>482</v>
      </c>
      <c r="B1" s="734"/>
      <c r="C1" s="734"/>
      <c r="D1" s="131"/>
      <c r="E1" s="131"/>
      <c r="F1" s="131"/>
      <c r="G1" s="131"/>
      <c r="H1" s="131"/>
      <c r="I1" s="131"/>
      <c r="J1" s="735" t="s">
        <v>9</v>
      </c>
      <c r="K1" s="735"/>
      <c r="L1" s="736">
        <f>'参考様式7(1)'!J1:N1</f>
        <v>0</v>
      </c>
      <c r="M1" s="736"/>
      <c r="N1" s="736"/>
      <c r="O1" s="736"/>
      <c r="P1" s="736"/>
    </row>
    <row r="2" spans="1:17" ht="22.5" customHeight="1">
      <c r="A2" s="772" t="s">
        <v>354</v>
      </c>
      <c r="B2" s="772"/>
      <c r="C2" s="772"/>
      <c r="D2" s="772"/>
      <c r="E2" s="772"/>
      <c r="F2" s="772"/>
      <c r="G2" s="772"/>
      <c r="H2" s="772"/>
      <c r="I2" s="772"/>
      <c r="J2" s="772"/>
      <c r="K2" s="772"/>
      <c r="L2" s="772"/>
      <c r="M2" s="772"/>
      <c r="N2" s="772"/>
      <c r="O2" s="772"/>
      <c r="P2" s="772"/>
    </row>
    <row r="3" spans="1:17" ht="22.5" customHeight="1">
      <c r="A3" s="170"/>
      <c r="B3" s="170"/>
      <c r="C3" s="170"/>
      <c r="D3" s="170"/>
      <c r="E3" s="170"/>
      <c r="F3" s="170"/>
      <c r="G3" s="170"/>
      <c r="H3" s="170"/>
      <c r="I3" s="170"/>
      <c r="J3" s="170"/>
      <c r="K3" s="170"/>
      <c r="L3" s="170"/>
      <c r="M3" s="170"/>
      <c r="N3" s="170"/>
    </row>
    <row r="4" spans="1:17" ht="22.5" customHeight="1">
      <c r="A4" s="773" t="s">
        <v>355</v>
      </c>
      <c r="B4" s="774"/>
      <c r="C4" s="774"/>
      <c r="D4" s="171"/>
      <c r="E4" s="171"/>
      <c r="F4" s="171"/>
      <c r="G4" s="171"/>
      <c r="H4" s="171"/>
      <c r="I4" s="171"/>
      <c r="J4" s="171"/>
      <c r="K4" s="171"/>
      <c r="L4" s="171"/>
      <c r="M4" s="171"/>
      <c r="N4" s="171"/>
    </row>
    <row r="5" spans="1:17" ht="22.5" customHeight="1">
      <c r="A5" s="172"/>
      <c r="B5" s="742" t="s">
        <v>356</v>
      </c>
      <c r="C5" s="742"/>
      <c r="D5" s="742" t="s">
        <v>106</v>
      </c>
      <c r="E5" s="742"/>
      <c r="F5" s="742" t="s">
        <v>18</v>
      </c>
      <c r="G5" s="742"/>
      <c r="H5" s="742" t="s">
        <v>350</v>
      </c>
      <c r="I5" s="742"/>
      <c r="J5" s="173"/>
      <c r="K5" s="174"/>
      <c r="L5" s="742" t="s">
        <v>357</v>
      </c>
      <c r="M5" s="742"/>
      <c r="N5" s="742"/>
      <c r="P5" s="171"/>
    </row>
    <row r="6" spans="1:17" ht="22.5" customHeight="1">
      <c r="A6" s="172"/>
      <c r="B6" s="765"/>
      <c r="C6" s="765"/>
      <c r="D6" s="765"/>
      <c r="E6" s="765"/>
      <c r="F6" s="765"/>
      <c r="G6" s="765"/>
      <c r="H6" s="765">
        <f>SUM(B6:G6)</f>
        <v>0</v>
      </c>
      <c r="I6" s="765"/>
      <c r="J6" s="173"/>
      <c r="K6" s="174"/>
      <c r="L6" s="765"/>
      <c r="M6" s="765"/>
      <c r="N6" s="765"/>
      <c r="P6" s="171"/>
    </row>
    <row r="7" spans="1:17" s="176" customFormat="1" ht="9.9499999999999993" customHeight="1">
      <c r="A7" s="131"/>
      <c r="B7" s="768" t="s">
        <v>525</v>
      </c>
      <c r="C7" s="769"/>
      <c r="D7" s="175"/>
      <c r="E7" s="175"/>
      <c r="F7" s="175"/>
      <c r="G7" s="175"/>
      <c r="H7" s="175"/>
      <c r="I7" s="131"/>
      <c r="J7" s="171"/>
      <c r="K7" s="131"/>
      <c r="L7" s="131"/>
      <c r="M7" s="131"/>
      <c r="O7" s="171"/>
    </row>
    <row r="8" spans="1:17" s="176" customFormat="1" ht="22.5" customHeight="1">
      <c r="A8" s="257"/>
      <c r="B8" s="770"/>
      <c r="C8" s="771"/>
      <c r="D8" s="260" t="s">
        <v>526</v>
      </c>
      <c r="E8" s="257"/>
      <c r="F8" s="257"/>
      <c r="G8" s="257"/>
      <c r="H8" s="257"/>
      <c r="I8" s="257"/>
      <c r="J8" s="256"/>
      <c r="K8" s="257"/>
      <c r="L8" s="257"/>
      <c r="M8" s="257"/>
      <c r="O8" s="256"/>
    </row>
    <row r="9" spans="1:17" s="176" customFormat="1" ht="9.9499999999999993" customHeight="1">
      <c r="A9" s="257"/>
      <c r="B9" s="261"/>
      <c r="C9" s="261"/>
      <c r="D9" s="260"/>
      <c r="E9" s="257"/>
      <c r="F9" s="258"/>
      <c r="G9" s="257"/>
      <c r="H9" s="257"/>
      <c r="I9" s="257"/>
      <c r="J9" s="256"/>
      <c r="K9" s="257"/>
      <c r="L9" s="257"/>
      <c r="M9" s="257"/>
      <c r="O9" s="256"/>
    </row>
    <row r="10" spans="1:17" s="177" customFormat="1" ht="22.5" customHeight="1">
      <c r="B10" s="766" t="s">
        <v>358</v>
      </c>
      <c r="C10" s="766"/>
      <c r="D10" s="766"/>
      <c r="E10" s="767"/>
      <c r="F10" s="178"/>
      <c r="G10" s="131"/>
      <c r="H10" s="766" t="s">
        <v>359</v>
      </c>
      <c r="I10" s="766"/>
      <c r="J10" s="766"/>
      <c r="K10" s="767"/>
      <c r="L10" s="178"/>
      <c r="M10" s="171"/>
      <c r="N10" s="171"/>
      <c r="O10" s="171"/>
      <c r="P10" s="171"/>
      <c r="Q10" s="171"/>
    </row>
    <row r="11" spans="1:17" s="176" customFormat="1" ht="22.5" customHeight="1">
      <c r="A11" s="131"/>
      <c r="B11" s="179"/>
      <c r="C11" s="179"/>
      <c r="D11" s="179"/>
      <c r="E11" s="131"/>
      <c r="F11" s="131"/>
      <c r="G11" s="179"/>
      <c r="H11" s="179"/>
      <c r="I11" s="179"/>
      <c r="J11" s="171"/>
      <c r="K11" s="171"/>
      <c r="L11" s="171"/>
      <c r="M11" s="171"/>
      <c r="N11" s="171"/>
      <c r="O11" s="171"/>
    </row>
    <row r="12" spans="1:17" ht="22.5" customHeight="1">
      <c r="A12" s="753" t="s">
        <v>360</v>
      </c>
      <c r="B12" s="753"/>
      <c r="C12" s="753"/>
      <c r="D12" s="171"/>
      <c r="E12" s="171"/>
      <c r="F12" s="171"/>
      <c r="G12" s="171"/>
      <c r="H12" s="171"/>
      <c r="I12" s="171"/>
      <c r="J12" s="171"/>
      <c r="K12" s="171"/>
      <c r="L12" s="171"/>
      <c r="M12" s="171"/>
      <c r="N12" s="171"/>
      <c r="O12" s="176"/>
    </row>
    <row r="13" spans="1:17" ht="22.5" customHeight="1">
      <c r="A13" s="180"/>
      <c r="B13" s="753" t="s">
        <v>361</v>
      </c>
      <c r="C13" s="753"/>
      <c r="D13" s="171"/>
      <c r="E13" s="171"/>
      <c r="F13" s="171"/>
      <c r="G13" s="171"/>
      <c r="H13" s="171"/>
      <c r="I13" s="171"/>
      <c r="J13" s="171"/>
      <c r="K13" s="171"/>
      <c r="L13" s="171"/>
      <c r="M13" s="171"/>
      <c r="N13" s="171"/>
      <c r="O13" s="176"/>
    </row>
    <row r="14" spans="1:17" s="176" customFormat="1" ht="22.5" customHeight="1">
      <c r="B14" s="742" t="s">
        <v>362</v>
      </c>
      <c r="C14" s="742"/>
      <c r="D14" s="742" t="s">
        <v>363</v>
      </c>
      <c r="E14" s="742"/>
      <c r="F14" s="742"/>
      <c r="G14" s="181"/>
      <c r="H14" s="171"/>
      <c r="I14" s="743" t="s">
        <v>364</v>
      </c>
      <c r="J14" s="762"/>
      <c r="K14" s="182"/>
      <c r="L14" s="183" t="s">
        <v>239</v>
      </c>
      <c r="M14" s="171"/>
      <c r="N14" s="171"/>
      <c r="O14" s="171"/>
      <c r="P14" s="171"/>
    </row>
    <row r="15" spans="1:17" s="176" customFormat="1" ht="22.5" customHeight="1">
      <c r="B15" s="742"/>
      <c r="C15" s="742"/>
      <c r="D15" s="742" t="s">
        <v>365</v>
      </c>
      <c r="E15" s="742"/>
      <c r="F15" s="742"/>
      <c r="G15" s="181"/>
      <c r="H15" s="171"/>
      <c r="I15" s="171"/>
      <c r="J15" s="171"/>
      <c r="K15" s="171"/>
      <c r="L15" s="171"/>
      <c r="M15" s="171"/>
      <c r="N15" s="171"/>
      <c r="O15" s="171"/>
      <c r="P15" s="171"/>
    </row>
    <row r="16" spans="1:17" s="176" customFormat="1" ht="11.25" customHeight="1">
      <c r="A16" s="184"/>
      <c r="B16" s="131"/>
      <c r="C16" s="171"/>
      <c r="D16" s="171"/>
      <c r="E16" s="171"/>
      <c r="F16" s="171"/>
      <c r="G16" s="171"/>
      <c r="H16" s="171"/>
      <c r="I16" s="171"/>
      <c r="J16" s="171"/>
      <c r="K16" s="171"/>
      <c r="L16" s="171"/>
      <c r="M16" s="171"/>
      <c r="N16" s="171"/>
    </row>
    <row r="17" spans="1:16" ht="22.5" customHeight="1">
      <c r="B17" s="743" t="s">
        <v>217</v>
      </c>
      <c r="C17" s="761"/>
      <c r="D17" s="762"/>
      <c r="E17" s="758">
        <f>参考様式4!BN30</f>
        <v>0</v>
      </c>
      <c r="F17" s="759"/>
      <c r="G17" s="185" t="s">
        <v>366</v>
      </c>
      <c r="H17" s="186"/>
      <c r="I17" s="743" t="s">
        <v>367</v>
      </c>
      <c r="J17" s="761"/>
      <c r="K17" s="762"/>
      <c r="L17" s="758">
        <f>参考様式4!AO41</f>
        <v>0</v>
      </c>
      <c r="M17" s="759"/>
      <c r="N17" s="185" t="s">
        <v>366</v>
      </c>
      <c r="O17" s="187"/>
      <c r="P17" s="171"/>
    </row>
    <row r="18" spans="1:16" s="176" customFormat="1" ht="22.5" customHeight="1">
      <c r="B18" s="175"/>
      <c r="C18" s="175"/>
      <c r="D18" s="175"/>
      <c r="E18" s="175"/>
      <c r="F18" s="175"/>
      <c r="G18" s="175"/>
      <c r="H18" s="171"/>
      <c r="I18" s="175"/>
      <c r="J18" s="175"/>
      <c r="K18" s="175"/>
      <c r="L18" s="188"/>
      <c r="M18" s="188"/>
      <c r="N18" s="175"/>
      <c r="O18" s="171"/>
      <c r="P18" s="171"/>
    </row>
    <row r="19" spans="1:16" ht="22.5" customHeight="1">
      <c r="A19" s="180"/>
      <c r="B19" s="760" t="s">
        <v>368</v>
      </c>
      <c r="C19" s="760"/>
      <c r="D19" s="171"/>
      <c r="E19" s="171"/>
      <c r="F19" s="171"/>
      <c r="G19" s="171"/>
      <c r="H19" s="171"/>
      <c r="I19" s="171"/>
      <c r="J19" s="171"/>
      <c r="K19" s="171"/>
      <c r="L19" s="171"/>
      <c r="M19" s="171"/>
      <c r="N19" s="171"/>
      <c r="O19" s="176"/>
    </row>
    <row r="20" spans="1:16" ht="22.5" customHeight="1">
      <c r="B20" s="743" t="s">
        <v>200</v>
      </c>
      <c r="C20" s="761"/>
      <c r="D20" s="762"/>
      <c r="E20" s="763">
        <f>参考様式4!BN47</f>
        <v>0</v>
      </c>
      <c r="F20" s="764"/>
      <c r="G20" s="185" t="s">
        <v>366</v>
      </c>
      <c r="H20" s="186"/>
      <c r="I20" s="743" t="s">
        <v>367</v>
      </c>
      <c r="J20" s="761"/>
      <c r="K20" s="762"/>
      <c r="L20" s="758">
        <f>参考様式4!AN53</f>
        <v>0</v>
      </c>
      <c r="M20" s="759"/>
      <c r="N20" s="185" t="s">
        <v>366</v>
      </c>
      <c r="O20" s="187"/>
      <c r="P20" s="171"/>
    </row>
    <row r="21" spans="1:16" ht="11.25" customHeight="1">
      <c r="B21" s="131"/>
      <c r="C21" s="131"/>
      <c r="D21" s="131"/>
      <c r="E21" s="189"/>
      <c r="F21" s="189"/>
      <c r="G21" s="131"/>
      <c r="H21" s="171"/>
      <c r="I21" s="175"/>
      <c r="J21" s="175"/>
      <c r="K21" s="175"/>
      <c r="L21" s="188"/>
      <c r="M21" s="188"/>
      <c r="N21" s="175"/>
      <c r="O21" s="171"/>
      <c r="P21" s="171"/>
    </row>
    <row r="22" spans="1:16" s="176" customFormat="1" ht="22.5" customHeight="1">
      <c r="B22" s="742" t="s">
        <v>369</v>
      </c>
      <c r="C22" s="742"/>
      <c r="D22" s="742" t="s">
        <v>370</v>
      </c>
      <c r="E22" s="742"/>
      <c r="F22" s="742"/>
      <c r="G22" s="181"/>
      <c r="H22" s="171"/>
      <c r="I22" s="171"/>
      <c r="J22" s="171"/>
      <c r="K22" s="171"/>
    </row>
    <row r="23" spans="1:16" s="176" customFormat="1" ht="22.5" customHeight="1">
      <c r="B23" s="742"/>
      <c r="C23" s="742"/>
      <c r="D23" s="742" t="s">
        <v>365</v>
      </c>
      <c r="E23" s="742"/>
      <c r="F23" s="742"/>
      <c r="G23" s="181"/>
      <c r="H23" s="171"/>
      <c r="I23" s="171"/>
      <c r="J23" s="171"/>
      <c r="K23" s="171"/>
    </row>
    <row r="24" spans="1:16" s="176" customFormat="1" ht="22.5" customHeight="1">
      <c r="B24" s="131"/>
      <c r="C24" s="131"/>
      <c r="D24" s="131"/>
      <c r="E24" s="189"/>
      <c r="F24" s="189"/>
      <c r="G24" s="131"/>
      <c r="H24" s="171"/>
      <c r="I24" s="131"/>
      <c r="J24" s="131"/>
      <c r="K24" s="131"/>
      <c r="L24" s="171"/>
      <c r="M24" s="171"/>
      <c r="N24" s="131"/>
      <c r="O24" s="171"/>
      <c r="P24" s="171"/>
    </row>
    <row r="25" spans="1:16" s="190" customFormat="1" ht="22.5" customHeight="1" thickBot="1">
      <c r="A25" s="180"/>
      <c r="B25" s="753" t="s">
        <v>371</v>
      </c>
      <c r="C25" s="753"/>
      <c r="D25" s="753"/>
      <c r="E25" s="753"/>
      <c r="F25" s="753"/>
      <c r="G25" s="171"/>
      <c r="H25" s="171"/>
      <c r="I25" s="171"/>
      <c r="J25" s="171"/>
      <c r="K25" s="171"/>
      <c r="L25" s="171"/>
      <c r="M25" s="171"/>
      <c r="N25" s="171"/>
      <c r="O25" s="177"/>
    </row>
    <row r="26" spans="1:16" s="191" customFormat="1" ht="16.5" customHeight="1">
      <c r="B26" s="754" t="s">
        <v>134</v>
      </c>
      <c r="C26" s="755"/>
      <c r="D26" s="755"/>
      <c r="E26" s="748" t="s">
        <v>133</v>
      </c>
      <c r="F26" s="749"/>
      <c r="G26" s="752" t="s">
        <v>141</v>
      </c>
      <c r="H26" s="738"/>
      <c r="I26" s="738" t="s">
        <v>140</v>
      </c>
      <c r="J26" s="738"/>
      <c r="K26" s="738" t="s">
        <v>139</v>
      </c>
      <c r="L26" s="738" t="s">
        <v>138</v>
      </c>
      <c r="M26" s="738" t="s">
        <v>137</v>
      </c>
      <c r="N26" s="739" t="s">
        <v>136</v>
      </c>
      <c r="O26" s="748" t="s">
        <v>135</v>
      </c>
      <c r="P26" s="749"/>
    </row>
    <row r="27" spans="1:16" s="191" customFormat="1" ht="16.5" customHeight="1">
      <c r="B27" s="756"/>
      <c r="C27" s="757"/>
      <c r="D27" s="757"/>
      <c r="E27" s="750"/>
      <c r="F27" s="751"/>
      <c r="G27" s="192" t="s">
        <v>372</v>
      </c>
      <c r="H27" s="193" t="s">
        <v>373</v>
      </c>
      <c r="I27" s="193" t="s">
        <v>372</v>
      </c>
      <c r="J27" s="193" t="s">
        <v>373</v>
      </c>
      <c r="K27" s="738"/>
      <c r="L27" s="738"/>
      <c r="M27" s="738"/>
      <c r="N27" s="739"/>
      <c r="O27" s="750"/>
      <c r="P27" s="751"/>
    </row>
    <row r="28" spans="1:16" s="191" customFormat="1" ht="22.5" customHeight="1">
      <c r="B28" s="738" t="str">
        <f>IF(参考様式4!Z91="","",参考様式4!Z91)</f>
        <v/>
      </c>
      <c r="C28" s="738"/>
      <c r="D28" s="739"/>
      <c r="E28" s="740" t="str">
        <f>IF(参考様式4!BM91="","",参考様式4!BM91)</f>
        <v/>
      </c>
      <c r="F28" s="741"/>
      <c r="G28" s="234"/>
      <c r="H28" s="194" t="str">
        <f>IF(参考様式4!AI91="","",参考様式4!AI91)</f>
        <v/>
      </c>
      <c r="I28" s="235"/>
      <c r="J28" s="194" t="str">
        <f>IF(参考様式4!AM91="","",参考様式4!AM91)</f>
        <v/>
      </c>
      <c r="K28" s="194" t="str">
        <f>IF(参考様式4!AO91="","",参考様式4!AO91)</f>
        <v/>
      </c>
      <c r="L28" s="194" t="str">
        <f>IF(参考様式4!AQ91="","",参考様式4!AQ91)</f>
        <v/>
      </c>
      <c r="M28" s="194" t="str">
        <f>IF(参考様式4!AS91="","",参考様式4!AS91)</f>
        <v/>
      </c>
      <c r="N28" s="194" t="str">
        <f>IF(参考様式4!AU91="","",参考様式4!AU91)</f>
        <v/>
      </c>
      <c r="O28" s="740">
        <f>IF(参考様式4!AW91="","",参考様式4!AW91)</f>
        <v>0</v>
      </c>
      <c r="P28" s="741"/>
    </row>
    <row r="29" spans="1:16" s="191" customFormat="1" ht="22.5" customHeight="1">
      <c r="B29" s="738" t="str">
        <f>IF(参考様式4!Z92="","",参考様式4!Z92)</f>
        <v/>
      </c>
      <c r="C29" s="738"/>
      <c r="D29" s="739"/>
      <c r="E29" s="740" t="str">
        <f>IF(参考様式4!BM92="","",参考様式4!BM92)</f>
        <v/>
      </c>
      <c r="F29" s="741"/>
      <c r="G29" s="234"/>
      <c r="H29" s="194" t="str">
        <f>IF(参考様式4!AI92="","",参考様式4!AI92)</f>
        <v/>
      </c>
      <c r="I29" s="235"/>
      <c r="J29" s="194" t="str">
        <f>IF(参考様式4!AM92="","",参考様式4!AM92)</f>
        <v/>
      </c>
      <c r="K29" s="194" t="str">
        <f>IF(参考様式4!AO92="","",参考様式4!AO92)</f>
        <v/>
      </c>
      <c r="L29" s="194" t="str">
        <f>IF(参考様式4!AQ92="","",参考様式4!AQ92)</f>
        <v/>
      </c>
      <c r="M29" s="194" t="str">
        <f>IF(参考様式4!AS92="","",参考様式4!AS92)</f>
        <v/>
      </c>
      <c r="N29" s="195" t="str">
        <f>IF(参考様式4!AU92="","",参考様式4!AU92)</f>
        <v/>
      </c>
      <c r="O29" s="740">
        <f>IF(参考様式4!AW92="","",参考様式4!AW92)</f>
        <v>0</v>
      </c>
      <c r="P29" s="741"/>
    </row>
    <row r="30" spans="1:16" s="191" customFormat="1" ht="22.5" customHeight="1">
      <c r="B30" s="738" t="str">
        <f>IF(参考様式4!Z93="","",参考様式4!Z93)</f>
        <v/>
      </c>
      <c r="C30" s="738"/>
      <c r="D30" s="739"/>
      <c r="E30" s="740" t="str">
        <f>IF(参考様式4!BM93="","",参考様式4!BM93)</f>
        <v/>
      </c>
      <c r="F30" s="741"/>
      <c r="G30" s="234"/>
      <c r="H30" s="194" t="str">
        <f>IF(参考様式4!AI93="","",参考様式4!AI93)</f>
        <v/>
      </c>
      <c r="I30" s="235"/>
      <c r="J30" s="194" t="str">
        <f>IF(参考様式4!AM93="","",参考様式4!AM93)</f>
        <v/>
      </c>
      <c r="K30" s="194" t="str">
        <f>IF(参考様式4!AO93="","",参考様式4!AO93)</f>
        <v/>
      </c>
      <c r="L30" s="194" t="str">
        <f>IF(参考様式4!AQ93="","",参考様式4!AQ93)</f>
        <v/>
      </c>
      <c r="M30" s="194" t="str">
        <f>IF(参考様式4!AS93="","",参考様式4!AS93)</f>
        <v/>
      </c>
      <c r="N30" s="195" t="str">
        <f>IF(参考様式4!AU93="","",参考様式4!AU93)</f>
        <v/>
      </c>
      <c r="O30" s="740">
        <f>IF(参考様式4!AW93="","",参考様式4!AW93)</f>
        <v>0</v>
      </c>
      <c r="P30" s="741"/>
    </row>
    <row r="31" spans="1:16" s="191" customFormat="1" ht="22.5" customHeight="1">
      <c r="B31" s="738" t="str">
        <f>IF(参考様式4!Z94="","",参考様式4!Z94)</f>
        <v/>
      </c>
      <c r="C31" s="738"/>
      <c r="D31" s="739"/>
      <c r="E31" s="740" t="str">
        <f>IF(参考様式4!BM94="","",参考様式4!BM94)</f>
        <v/>
      </c>
      <c r="F31" s="741"/>
      <c r="G31" s="234"/>
      <c r="H31" s="194" t="str">
        <f>IF(参考様式4!AI94="","",参考様式4!AI94)</f>
        <v/>
      </c>
      <c r="I31" s="235"/>
      <c r="J31" s="194" t="str">
        <f>IF(参考様式4!AM94="","",参考様式4!AM94)</f>
        <v/>
      </c>
      <c r="K31" s="194" t="str">
        <f>IF(参考様式4!AO94="","",参考様式4!AO94)</f>
        <v/>
      </c>
      <c r="L31" s="194" t="str">
        <f>IF(参考様式4!AQ94="","",参考様式4!AQ94)</f>
        <v/>
      </c>
      <c r="M31" s="194" t="str">
        <f>IF(参考様式4!AS94="","",参考様式4!AS94)</f>
        <v/>
      </c>
      <c r="N31" s="195" t="str">
        <f>IF(参考様式4!AU94="","",参考様式4!AU94)</f>
        <v/>
      </c>
      <c r="O31" s="740">
        <f>IF(参考様式4!AW94="","",参考様式4!AW94)</f>
        <v>0</v>
      </c>
      <c r="P31" s="741"/>
    </row>
    <row r="32" spans="1:16" s="191" customFormat="1" ht="22.5" customHeight="1">
      <c r="B32" s="738" t="str">
        <f>IF(参考様式4!Z95="","",参考様式4!Z95)</f>
        <v/>
      </c>
      <c r="C32" s="738"/>
      <c r="D32" s="739"/>
      <c r="E32" s="740" t="str">
        <f>IF(参考様式4!BM95="","",参考様式4!BM95)</f>
        <v/>
      </c>
      <c r="F32" s="741"/>
      <c r="G32" s="234"/>
      <c r="H32" s="194" t="str">
        <f>IF(参考様式4!AI95="","",参考様式4!AI95)</f>
        <v/>
      </c>
      <c r="I32" s="235"/>
      <c r="J32" s="194" t="str">
        <f>IF(参考様式4!AM95="","",参考様式4!AM95)</f>
        <v/>
      </c>
      <c r="K32" s="194" t="str">
        <f>IF(参考様式4!AO95="","",参考様式4!AO95)</f>
        <v/>
      </c>
      <c r="L32" s="194" t="str">
        <f>IF(参考様式4!AQ95="","",参考様式4!AQ95)</f>
        <v/>
      </c>
      <c r="M32" s="194" t="str">
        <f>IF(参考様式4!AS95="","",参考様式4!AS95)</f>
        <v/>
      </c>
      <c r="N32" s="195" t="str">
        <f>IF(参考様式4!AU95="","",参考様式4!AU95)</f>
        <v/>
      </c>
      <c r="O32" s="740">
        <f>IF(参考様式4!AW95="","",参考様式4!AW95)</f>
        <v>0</v>
      </c>
      <c r="P32" s="741"/>
    </row>
    <row r="33" spans="2:16" s="191" customFormat="1" ht="22.5" customHeight="1">
      <c r="B33" s="738" t="str">
        <f>IF(参考様式4!Z96="","",参考様式4!Z96)</f>
        <v/>
      </c>
      <c r="C33" s="738"/>
      <c r="D33" s="739"/>
      <c r="E33" s="740" t="str">
        <f>IF(参考様式4!BM96="","",参考様式4!BM96)</f>
        <v/>
      </c>
      <c r="F33" s="741"/>
      <c r="G33" s="234"/>
      <c r="H33" s="194" t="str">
        <f>IF(参考様式4!AI96="","",参考様式4!AI96)</f>
        <v/>
      </c>
      <c r="I33" s="235"/>
      <c r="J33" s="194" t="str">
        <f>IF(参考様式4!AM96="","",参考様式4!AM96)</f>
        <v/>
      </c>
      <c r="K33" s="194" t="str">
        <f>IF(参考様式4!AO96="","",参考様式4!AO96)</f>
        <v/>
      </c>
      <c r="L33" s="194" t="str">
        <f>IF(参考様式4!AQ96="","",参考様式4!AQ96)</f>
        <v/>
      </c>
      <c r="M33" s="194" t="str">
        <f>IF(参考様式4!AS96="","",参考様式4!AS96)</f>
        <v/>
      </c>
      <c r="N33" s="195" t="str">
        <f>IF(参考様式4!AU96="","",参考様式4!AU96)</f>
        <v/>
      </c>
      <c r="O33" s="740">
        <f>IF(参考様式4!AW96="","",参考様式4!AW96)</f>
        <v>0</v>
      </c>
      <c r="P33" s="741"/>
    </row>
    <row r="34" spans="2:16" s="191" customFormat="1" ht="22.5" customHeight="1">
      <c r="B34" s="738" t="str">
        <f>IF(参考様式4!Z97="","",参考様式4!Z97)</f>
        <v/>
      </c>
      <c r="C34" s="738"/>
      <c r="D34" s="739"/>
      <c r="E34" s="740" t="str">
        <f>IF(参考様式4!BM97="","",参考様式4!BM97)</f>
        <v/>
      </c>
      <c r="F34" s="741"/>
      <c r="G34" s="234"/>
      <c r="H34" s="194" t="str">
        <f>IF(参考様式4!AI97="","",参考様式4!AI97)</f>
        <v/>
      </c>
      <c r="I34" s="235"/>
      <c r="J34" s="194" t="str">
        <f>IF(参考様式4!AM97="","",参考様式4!AM97)</f>
        <v/>
      </c>
      <c r="K34" s="194" t="str">
        <f>IF(参考様式4!AO97="","",参考様式4!AO97)</f>
        <v/>
      </c>
      <c r="L34" s="194" t="str">
        <f>IF(参考様式4!AQ97="","",参考様式4!AQ97)</f>
        <v/>
      </c>
      <c r="M34" s="194" t="str">
        <f>IF(参考様式4!AS97="","",参考様式4!AS97)</f>
        <v/>
      </c>
      <c r="N34" s="195" t="str">
        <f>IF(参考様式4!AU97="","",参考様式4!AU97)</f>
        <v/>
      </c>
      <c r="O34" s="740">
        <f>IF(参考様式4!AW97="","",参考様式4!AW97)</f>
        <v>0</v>
      </c>
      <c r="P34" s="741"/>
    </row>
    <row r="35" spans="2:16" s="191" customFormat="1" ht="22.5" customHeight="1" thickBot="1">
      <c r="B35" s="742" t="str">
        <f>IF(参考様式4!Z98="","",参考様式4!Z98)</f>
        <v/>
      </c>
      <c r="C35" s="742"/>
      <c r="D35" s="743"/>
      <c r="E35" s="744" t="str">
        <f>IF(参考様式4!BM98="","",参考様式4!BM98)</f>
        <v/>
      </c>
      <c r="F35" s="745"/>
      <c r="G35" s="234"/>
      <c r="H35" s="194" t="str">
        <f>IF(参考様式4!AI98="","",参考様式4!AI98)</f>
        <v/>
      </c>
      <c r="I35" s="235"/>
      <c r="J35" s="194" t="str">
        <f>IF(参考様式4!AM98="","",参考様式4!AM98)</f>
        <v/>
      </c>
      <c r="K35" s="194" t="str">
        <f>IF(参考様式4!AO98="","",参考様式4!AO98)</f>
        <v/>
      </c>
      <c r="L35" s="194" t="str">
        <f>IF(参考様式4!AQ98="","",参考様式4!AQ98)</f>
        <v/>
      </c>
      <c r="M35" s="194" t="str">
        <f>IF(参考様式4!AS98="","",参考様式4!AS98)</f>
        <v/>
      </c>
      <c r="N35" s="195" t="str">
        <f>IF(参考様式4!AU98="","",参考様式4!AU98)</f>
        <v/>
      </c>
      <c r="O35" s="746">
        <f>IF(参考様式4!AW98="","",参考様式4!AW98)</f>
        <v>0</v>
      </c>
      <c r="P35" s="747"/>
    </row>
    <row r="36" spans="2:16" s="191" customFormat="1" ht="22.5" customHeight="1">
      <c r="B36" s="131"/>
      <c r="C36" s="131"/>
      <c r="D36" s="131"/>
      <c r="E36" s="131"/>
      <c r="F36" s="131"/>
      <c r="G36" s="196"/>
      <c r="H36" s="196"/>
      <c r="I36" s="196"/>
      <c r="J36" s="196"/>
      <c r="K36" s="196"/>
      <c r="L36" s="196"/>
      <c r="M36" s="196"/>
      <c r="N36" s="196"/>
      <c r="O36" s="197"/>
      <c r="P36" s="197"/>
    </row>
    <row r="37" spans="2:16" s="190" customFormat="1" ht="22.5" customHeight="1"/>
    <row r="38" spans="2:16" s="190" customFormat="1" ht="22.5" customHeight="1"/>
    <row r="39" spans="2:16" s="190" customFormat="1" ht="22.5" customHeight="1"/>
    <row r="40" spans="2:16" s="190" customFormat="1" ht="22.5" customHeight="1"/>
    <row r="41" spans="2:16" s="190" customFormat="1" ht="22.5" customHeight="1"/>
  </sheetData>
  <mergeCells count="71">
    <mergeCell ref="B5:C5"/>
    <mergeCell ref="D5:E5"/>
    <mergeCell ref="F5:G5"/>
    <mergeCell ref="H5:I5"/>
    <mergeCell ref="L5:N5"/>
    <mergeCell ref="A1:C1"/>
    <mergeCell ref="J1:K1"/>
    <mergeCell ref="L1:P1"/>
    <mergeCell ref="A2:P2"/>
    <mergeCell ref="A4:C4"/>
    <mergeCell ref="L6:N6"/>
    <mergeCell ref="B10:E10"/>
    <mergeCell ref="H10:K10"/>
    <mergeCell ref="A12:C12"/>
    <mergeCell ref="B13:C13"/>
    <mergeCell ref="B7:C7"/>
    <mergeCell ref="B8:C8"/>
    <mergeCell ref="B6:C6"/>
    <mergeCell ref="D6:E6"/>
    <mergeCell ref="F6:G6"/>
    <mergeCell ref="H6:I6"/>
    <mergeCell ref="B14:C15"/>
    <mergeCell ref="D14:F14"/>
    <mergeCell ref="I14:J14"/>
    <mergeCell ref="D15:F15"/>
    <mergeCell ref="B17:D17"/>
    <mergeCell ref="E17:F17"/>
    <mergeCell ref="I17:K17"/>
    <mergeCell ref="L17:M17"/>
    <mergeCell ref="B19:C19"/>
    <mergeCell ref="B20:D20"/>
    <mergeCell ref="E20:F20"/>
    <mergeCell ref="I20:K20"/>
    <mergeCell ref="L20:M20"/>
    <mergeCell ref="B22:C23"/>
    <mergeCell ref="D22:F22"/>
    <mergeCell ref="D23:F23"/>
    <mergeCell ref="B25:F25"/>
    <mergeCell ref="B26:D27"/>
    <mergeCell ref="E26:F27"/>
    <mergeCell ref="O26:P27"/>
    <mergeCell ref="B28:D28"/>
    <mergeCell ref="E28:F28"/>
    <mergeCell ref="O28:P28"/>
    <mergeCell ref="B29:D29"/>
    <mergeCell ref="E29:F29"/>
    <mergeCell ref="O29:P29"/>
    <mergeCell ref="G26:H26"/>
    <mergeCell ref="I26:J26"/>
    <mergeCell ref="K26:K27"/>
    <mergeCell ref="N26:N27"/>
    <mergeCell ref="L26:L27"/>
    <mergeCell ref="M26:M27"/>
    <mergeCell ref="B30:D30"/>
    <mergeCell ref="E30:F30"/>
    <mergeCell ref="O30:P30"/>
    <mergeCell ref="B31:D31"/>
    <mergeCell ref="E31:F31"/>
    <mergeCell ref="O31:P31"/>
    <mergeCell ref="B32:D32"/>
    <mergeCell ref="E32:F32"/>
    <mergeCell ref="O32:P32"/>
    <mergeCell ref="B33:D33"/>
    <mergeCell ref="E33:F33"/>
    <mergeCell ref="O33:P33"/>
    <mergeCell ref="B34:D34"/>
    <mergeCell ref="E34:F34"/>
    <mergeCell ref="O34:P34"/>
    <mergeCell ref="B35:D35"/>
    <mergeCell ref="E35:F35"/>
    <mergeCell ref="O35:P35"/>
  </mergeCells>
  <phoneticPr fontId="1"/>
  <pageMargins left="0.78740157480314965" right="0.78740157480314965" top="0.78740157480314965" bottom="0.78740157480314965" header="0.59055118110236227" footer="0.59055118110236227"/>
  <pageSetup paperSize="9" orientation="portrait"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O38"/>
  <sheetViews>
    <sheetView view="pageBreakPreview" zoomScaleNormal="100" zoomScaleSheetLayoutView="100" workbookViewId="0"/>
  </sheetViews>
  <sheetFormatPr defaultRowHeight="22.5" customHeight="1"/>
  <cols>
    <col min="1" max="2" width="3.75" style="132" customWidth="1"/>
    <col min="3" max="15" width="6" style="132" customWidth="1"/>
    <col min="16" max="16384" width="9" style="132"/>
  </cols>
  <sheetData>
    <row r="1" spans="1:15" ht="22.5" customHeight="1">
      <c r="A1" s="753" t="s">
        <v>482</v>
      </c>
      <c r="B1" s="753"/>
      <c r="C1" s="753"/>
      <c r="D1" s="131"/>
      <c r="E1" s="131"/>
      <c r="F1" s="131"/>
      <c r="G1" s="131"/>
      <c r="H1" s="131"/>
      <c r="I1" s="735" t="s">
        <v>9</v>
      </c>
      <c r="J1" s="735"/>
      <c r="K1" s="736">
        <f>'参考様式7(1)'!J1:N1</f>
        <v>0</v>
      </c>
      <c r="L1" s="736"/>
      <c r="M1" s="736"/>
      <c r="N1" s="736"/>
      <c r="O1" s="736"/>
    </row>
    <row r="2" spans="1:15" ht="22.5" customHeight="1">
      <c r="A2" s="772" t="s">
        <v>374</v>
      </c>
      <c r="B2" s="772"/>
      <c r="C2" s="772"/>
      <c r="D2" s="772"/>
      <c r="E2" s="772"/>
      <c r="F2" s="772"/>
      <c r="G2" s="772"/>
      <c r="H2" s="772"/>
      <c r="I2" s="772"/>
      <c r="J2" s="772"/>
      <c r="K2" s="772"/>
      <c r="L2" s="772"/>
      <c r="M2" s="772"/>
      <c r="N2" s="772"/>
      <c r="O2" s="772"/>
    </row>
    <row r="3" spans="1:15" s="198" customFormat="1" ht="22.5" customHeight="1"/>
    <row r="4" spans="1:15" ht="22.5" customHeight="1">
      <c r="A4" s="806" t="s">
        <v>375</v>
      </c>
      <c r="B4" s="806"/>
      <c r="C4" s="806"/>
      <c r="D4" s="806"/>
      <c r="E4" s="131"/>
      <c r="F4" s="131"/>
      <c r="G4" s="131"/>
      <c r="H4" s="131"/>
      <c r="I4" s="131"/>
      <c r="J4" s="131"/>
      <c r="K4" s="131"/>
      <c r="L4" s="131"/>
      <c r="M4" s="131"/>
      <c r="N4" s="131"/>
      <c r="O4" s="131"/>
    </row>
    <row r="5" spans="1:15" ht="22.5" customHeight="1">
      <c r="A5" s="822" t="s">
        <v>376</v>
      </c>
      <c r="B5" s="823" t="s">
        <v>377</v>
      </c>
      <c r="C5" s="824"/>
      <c r="D5" s="829"/>
      <c r="E5" s="830"/>
      <c r="F5" s="830"/>
      <c r="G5" s="830"/>
      <c r="H5" s="830"/>
      <c r="I5" s="830"/>
      <c r="J5" s="830"/>
      <c r="K5" s="830"/>
      <c r="L5" s="830"/>
      <c r="M5" s="830"/>
      <c r="N5" s="830"/>
      <c r="O5" s="831"/>
    </row>
    <row r="6" spans="1:15" ht="22.5" customHeight="1">
      <c r="A6" s="822"/>
      <c r="B6" s="825"/>
      <c r="C6" s="826"/>
      <c r="D6" s="832"/>
      <c r="E6" s="833"/>
      <c r="F6" s="833"/>
      <c r="G6" s="833"/>
      <c r="H6" s="833"/>
      <c r="I6" s="833"/>
      <c r="J6" s="833"/>
      <c r="K6" s="833"/>
      <c r="L6" s="833"/>
      <c r="M6" s="833"/>
      <c r="N6" s="833"/>
      <c r="O6" s="834"/>
    </row>
    <row r="7" spans="1:15" ht="22.5" customHeight="1">
      <c r="A7" s="822"/>
      <c r="B7" s="827"/>
      <c r="C7" s="828"/>
      <c r="D7" s="835"/>
      <c r="E7" s="836"/>
      <c r="F7" s="836"/>
      <c r="G7" s="836"/>
      <c r="H7" s="836"/>
      <c r="I7" s="836"/>
      <c r="J7" s="836"/>
      <c r="K7" s="836"/>
      <c r="L7" s="836"/>
      <c r="M7" s="836"/>
      <c r="N7" s="836"/>
      <c r="O7" s="837"/>
    </row>
    <row r="8" spans="1:15" ht="15" customHeight="1">
      <c r="A8" s="822"/>
      <c r="B8" s="838" t="s">
        <v>378</v>
      </c>
      <c r="C8" s="839"/>
      <c r="D8" s="842" t="s">
        <v>379</v>
      </c>
      <c r="E8" s="843"/>
      <c r="F8" s="843"/>
      <c r="G8" s="844"/>
      <c r="H8" s="848" t="s">
        <v>380</v>
      </c>
      <c r="I8" s="843"/>
      <c r="J8" s="843"/>
      <c r="K8" s="843"/>
      <c r="L8" s="843"/>
      <c r="M8" s="843"/>
      <c r="N8" s="843"/>
      <c r="O8" s="844"/>
    </row>
    <row r="9" spans="1:15" ht="15" customHeight="1">
      <c r="A9" s="822"/>
      <c r="B9" s="786"/>
      <c r="C9" s="840"/>
      <c r="D9" s="845"/>
      <c r="E9" s="846"/>
      <c r="F9" s="846"/>
      <c r="G9" s="847"/>
      <c r="H9" s="849" t="s">
        <v>339</v>
      </c>
      <c r="I9" s="846"/>
      <c r="J9" s="846"/>
      <c r="K9" s="846"/>
      <c r="L9" s="846" t="s">
        <v>381</v>
      </c>
      <c r="M9" s="846"/>
      <c r="N9" s="846"/>
      <c r="O9" s="847"/>
    </row>
    <row r="10" spans="1:15" ht="15" customHeight="1">
      <c r="A10" s="822"/>
      <c r="B10" s="779"/>
      <c r="C10" s="841"/>
      <c r="D10" s="850" t="s">
        <v>382</v>
      </c>
      <c r="E10" s="851"/>
      <c r="F10" s="851"/>
      <c r="G10" s="852"/>
      <c r="H10" s="853" t="s">
        <v>382</v>
      </c>
      <c r="I10" s="851"/>
      <c r="J10" s="851"/>
      <c r="K10" s="851"/>
      <c r="L10" s="851" t="s">
        <v>382</v>
      </c>
      <c r="M10" s="851"/>
      <c r="N10" s="851"/>
      <c r="O10" s="852"/>
    </row>
    <row r="11" spans="1:15" ht="19.5" customHeight="1">
      <c r="A11" s="822"/>
      <c r="B11" s="854"/>
      <c r="C11" s="855"/>
      <c r="D11" s="856"/>
      <c r="E11" s="856"/>
      <c r="F11" s="856"/>
      <c r="G11" s="856"/>
      <c r="H11" s="811"/>
      <c r="I11" s="856"/>
      <c r="J11" s="856"/>
      <c r="K11" s="857"/>
      <c r="L11" s="811"/>
      <c r="M11" s="856"/>
      <c r="N11" s="856"/>
      <c r="O11" s="856"/>
    </row>
    <row r="12" spans="1:15" ht="19.5" customHeight="1">
      <c r="A12" s="822"/>
      <c r="B12" s="818"/>
      <c r="C12" s="819"/>
      <c r="D12" s="820"/>
      <c r="E12" s="820"/>
      <c r="F12" s="820"/>
      <c r="G12" s="820"/>
      <c r="H12" s="813"/>
      <c r="I12" s="820"/>
      <c r="J12" s="820"/>
      <c r="K12" s="821"/>
      <c r="L12" s="813"/>
      <c r="M12" s="820"/>
      <c r="N12" s="820"/>
      <c r="O12" s="820"/>
    </row>
    <row r="13" spans="1:15" ht="19.5" customHeight="1">
      <c r="A13" s="822"/>
      <c r="B13" s="818"/>
      <c r="C13" s="819"/>
      <c r="D13" s="820"/>
      <c r="E13" s="820"/>
      <c r="F13" s="820"/>
      <c r="G13" s="820"/>
      <c r="H13" s="813"/>
      <c r="I13" s="820"/>
      <c r="J13" s="820"/>
      <c r="K13" s="821"/>
      <c r="L13" s="813"/>
      <c r="M13" s="820"/>
      <c r="N13" s="820"/>
      <c r="O13" s="820"/>
    </row>
    <row r="14" spans="1:15" ht="19.5" customHeight="1">
      <c r="A14" s="822"/>
      <c r="B14" s="818"/>
      <c r="C14" s="819"/>
      <c r="D14" s="820"/>
      <c r="E14" s="820"/>
      <c r="F14" s="820"/>
      <c r="G14" s="820"/>
      <c r="H14" s="813"/>
      <c r="I14" s="820"/>
      <c r="J14" s="820"/>
      <c r="K14" s="821"/>
      <c r="L14" s="813"/>
      <c r="M14" s="820"/>
      <c r="N14" s="820"/>
      <c r="O14" s="820"/>
    </row>
    <row r="15" spans="1:15" ht="19.5" customHeight="1">
      <c r="A15" s="822"/>
      <c r="B15" s="818"/>
      <c r="C15" s="819"/>
      <c r="D15" s="820"/>
      <c r="E15" s="820"/>
      <c r="F15" s="820"/>
      <c r="G15" s="820"/>
      <c r="H15" s="813"/>
      <c r="I15" s="820"/>
      <c r="J15" s="820"/>
      <c r="K15" s="821"/>
      <c r="L15" s="813"/>
      <c r="M15" s="820"/>
      <c r="N15" s="820"/>
      <c r="O15" s="820"/>
    </row>
    <row r="16" spans="1:15" ht="19.5" customHeight="1">
      <c r="A16" s="822"/>
      <c r="B16" s="818"/>
      <c r="C16" s="819"/>
      <c r="D16" s="820"/>
      <c r="E16" s="820"/>
      <c r="F16" s="820"/>
      <c r="G16" s="820"/>
      <c r="H16" s="813"/>
      <c r="I16" s="820"/>
      <c r="J16" s="820"/>
      <c r="K16" s="821"/>
      <c r="L16" s="813"/>
      <c r="M16" s="820"/>
      <c r="N16" s="820"/>
      <c r="O16" s="820"/>
    </row>
    <row r="17" spans="1:15" ht="19.5" customHeight="1">
      <c r="A17" s="822"/>
      <c r="B17" s="818"/>
      <c r="C17" s="819"/>
      <c r="D17" s="820"/>
      <c r="E17" s="820"/>
      <c r="F17" s="820"/>
      <c r="G17" s="820"/>
      <c r="H17" s="813"/>
      <c r="I17" s="820"/>
      <c r="J17" s="820"/>
      <c r="K17" s="821"/>
      <c r="L17" s="813"/>
      <c r="M17" s="820"/>
      <c r="N17" s="820"/>
      <c r="O17" s="820"/>
    </row>
    <row r="18" spans="1:15" ht="19.5" customHeight="1">
      <c r="A18" s="822"/>
      <c r="B18" s="818"/>
      <c r="C18" s="819"/>
      <c r="D18" s="820"/>
      <c r="E18" s="820"/>
      <c r="F18" s="820"/>
      <c r="G18" s="820"/>
      <c r="H18" s="813"/>
      <c r="I18" s="820"/>
      <c r="J18" s="820"/>
      <c r="K18" s="821"/>
      <c r="L18" s="813"/>
      <c r="M18" s="820"/>
      <c r="N18" s="820"/>
      <c r="O18" s="820"/>
    </row>
    <row r="19" spans="1:15" ht="19.5" customHeight="1">
      <c r="A19" s="822"/>
      <c r="B19" s="818"/>
      <c r="C19" s="819"/>
      <c r="D19" s="820"/>
      <c r="E19" s="820"/>
      <c r="F19" s="820"/>
      <c r="G19" s="820"/>
      <c r="H19" s="813"/>
      <c r="I19" s="820"/>
      <c r="J19" s="820"/>
      <c r="K19" s="821"/>
      <c r="L19" s="813"/>
      <c r="M19" s="820"/>
      <c r="N19" s="820"/>
      <c r="O19" s="820"/>
    </row>
    <row r="20" spans="1:15" ht="19.5" customHeight="1">
      <c r="A20" s="822"/>
      <c r="B20" s="818"/>
      <c r="C20" s="819"/>
      <c r="D20" s="820"/>
      <c r="E20" s="820"/>
      <c r="F20" s="820"/>
      <c r="G20" s="820"/>
      <c r="H20" s="813"/>
      <c r="I20" s="820"/>
      <c r="J20" s="820"/>
      <c r="K20" s="821"/>
      <c r="L20" s="813"/>
      <c r="M20" s="820"/>
      <c r="N20" s="820"/>
      <c r="O20" s="820"/>
    </row>
    <row r="21" spans="1:15" ht="19.5" customHeight="1">
      <c r="A21" s="822"/>
      <c r="B21" s="818"/>
      <c r="C21" s="819"/>
      <c r="D21" s="820"/>
      <c r="E21" s="820"/>
      <c r="F21" s="820"/>
      <c r="G21" s="820"/>
      <c r="H21" s="813"/>
      <c r="I21" s="820"/>
      <c r="J21" s="820"/>
      <c r="K21" s="821"/>
      <c r="L21" s="813"/>
      <c r="M21" s="820"/>
      <c r="N21" s="820"/>
      <c r="O21" s="820"/>
    </row>
    <row r="22" spans="1:15" ht="19.5" customHeight="1">
      <c r="A22" s="822"/>
      <c r="B22" s="814"/>
      <c r="C22" s="815"/>
      <c r="D22" s="816"/>
      <c r="E22" s="816"/>
      <c r="F22" s="816"/>
      <c r="G22" s="816"/>
      <c r="H22" s="802"/>
      <c r="I22" s="816"/>
      <c r="J22" s="816"/>
      <c r="K22" s="817"/>
      <c r="L22" s="802"/>
      <c r="M22" s="816"/>
      <c r="N22" s="816"/>
      <c r="O22" s="816"/>
    </row>
    <row r="23" spans="1:15" ht="19.5" customHeight="1">
      <c r="A23" s="822"/>
      <c r="B23" s="807" t="s">
        <v>383</v>
      </c>
      <c r="C23" s="199" t="s">
        <v>384</v>
      </c>
      <c r="D23" s="809"/>
      <c r="E23" s="810"/>
      <c r="F23" s="810"/>
      <c r="G23" s="810"/>
      <c r="H23" s="811"/>
      <c r="I23" s="199" t="s">
        <v>385</v>
      </c>
      <c r="J23" s="809"/>
      <c r="K23" s="810"/>
      <c r="L23" s="810"/>
      <c r="M23" s="810"/>
      <c r="N23" s="810"/>
      <c r="O23" s="811"/>
    </row>
    <row r="24" spans="1:15" ht="19.5" customHeight="1">
      <c r="A24" s="822"/>
      <c r="B24" s="807"/>
      <c r="C24" s="199" t="s">
        <v>386</v>
      </c>
      <c r="D24" s="812"/>
      <c r="E24" s="753"/>
      <c r="F24" s="753"/>
      <c r="G24" s="753"/>
      <c r="H24" s="813"/>
      <c r="I24" s="199" t="s">
        <v>387</v>
      </c>
      <c r="J24" s="812"/>
      <c r="K24" s="753"/>
      <c r="L24" s="753"/>
      <c r="M24" s="753"/>
      <c r="N24" s="753"/>
      <c r="O24" s="813"/>
    </row>
    <row r="25" spans="1:15" ht="19.5" customHeight="1">
      <c r="A25" s="822"/>
      <c r="B25" s="807"/>
      <c r="C25" s="199" t="s">
        <v>388</v>
      </c>
      <c r="D25" s="812"/>
      <c r="E25" s="753"/>
      <c r="F25" s="753"/>
      <c r="G25" s="753"/>
      <c r="H25" s="813"/>
      <c r="I25" s="199" t="s">
        <v>389</v>
      </c>
      <c r="J25" s="812"/>
      <c r="K25" s="753"/>
      <c r="L25" s="753"/>
      <c r="M25" s="753"/>
      <c r="N25" s="753"/>
      <c r="O25" s="813"/>
    </row>
    <row r="26" spans="1:15" ht="19.5" customHeight="1">
      <c r="A26" s="822"/>
      <c r="B26" s="807"/>
      <c r="C26" s="199" t="s">
        <v>390</v>
      </c>
      <c r="D26" s="812"/>
      <c r="E26" s="753"/>
      <c r="F26" s="753"/>
      <c r="G26" s="753"/>
      <c r="H26" s="813"/>
      <c r="I26" s="199" t="s">
        <v>391</v>
      </c>
      <c r="J26" s="812"/>
      <c r="K26" s="753"/>
      <c r="L26" s="753"/>
      <c r="M26" s="753"/>
      <c r="N26" s="753"/>
      <c r="O26" s="813"/>
    </row>
    <row r="27" spans="1:15" ht="19.5" customHeight="1">
      <c r="A27" s="822"/>
      <c r="B27" s="807"/>
      <c r="C27" s="199" t="s">
        <v>392</v>
      </c>
      <c r="D27" s="812"/>
      <c r="E27" s="753"/>
      <c r="F27" s="753"/>
      <c r="G27" s="753"/>
      <c r="H27" s="813"/>
      <c r="I27" s="199" t="s">
        <v>393</v>
      </c>
      <c r="J27" s="812"/>
      <c r="K27" s="753"/>
      <c r="L27" s="753"/>
      <c r="M27" s="753"/>
      <c r="N27" s="753"/>
      <c r="O27" s="813"/>
    </row>
    <row r="28" spans="1:15" ht="19.5" customHeight="1">
      <c r="A28" s="822"/>
      <c r="B28" s="808"/>
      <c r="C28" s="200" t="s">
        <v>394</v>
      </c>
      <c r="D28" s="801"/>
      <c r="E28" s="760"/>
      <c r="F28" s="760"/>
      <c r="G28" s="760"/>
      <c r="H28" s="802"/>
      <c r="I28" s="200" t="s">
        <v>395</v>
      </c>
      <c r="J28" s="801"/>
      <c r="K28" s="760"/>
      <c r="L28" s="760"/>
      <c r="M28" s="760"/>
      <c r="N28" s="760"/>
      <c r="O28" s="802"/>
    </row>
    <row r="29" spans="1:15" ht="22.5" customHeight="1">
      <c r="A29" s="742" t="s">
        <v>396</v>
      </c>
      <c r="B29" s="742"/>
      <c r="C29" s="742"/>
      <c r="D29" s="803"/>
      <c r="E29" s="804"/>
      <c r="F29" s="804"/>
      <c r="G29" s="804"/>
      <c r="H29" s="804"/>
      <c r="I29" s="804"/>
      <c r="J29" s="804"/>
      <c r="K29" s="804"/>
      <c r="L29" s="804"/>
      <c r="M29" s="804"/>
      <c r="N29" s="804"/>
      <c r="O29" s="805"/>
    </row>
    <row r="30" spans="1:15" s="198" customFormat="1" ht="22.5" customHeight="1">
      <c r="A30" s="184"/>
      <c r="B30" s="184"/>
      <c r="C30" s="131"/>
      <c r="D30" s="131"/>
      <c r="E30" s="131"/>
      <c r="F30" s="131"/>
      <c r="G30" s="131"/>
      <c r="H30" s="131"/>
      <c r="I30" s="131"/>
      <c r="J30" s="131"/>
      <c r="K30" s="131"/>
      <c r="L30" s="131"/>
      <c r="M30" s="131"/>
      <c r="N30" s="131"/>
      <c r="O30" s="131"/>
    </row>
    <row r="31" spans="1:15" s="198" customFormat="1" ht="22.5" customHeight="1">
      <c r="A31" s="806" t="s">
        <v>397</v>
      </c>
      <c r="B31" s="806"/>
      <c r="C31" s="806"/>
      <c r="D31" s="806"/>
      <c r="E31" s="201"/>
      <c r="F31" s="201"/>
      <c r="G31" s="201"/>
      <c r="H31" s="201"/>
      <c r="I31" s="201"/>
      <c r="J31" s="201"/>
      <c r="K31" s="201"/>
      <c r="L31" s="201"/>
      <c r="M31" s="201"/>
      <c r="N31" s="201"/>
      <c r="O31" s="201"/>
    </row>
    <row r="32" spans="1:15" ht="22.5" customHeight="1">
      <c r="A32" s="743" t="s">
        <v>398</v>
      </c>
      <c r="B32" s="761"/>
      <c r="C32" s="761"/>
      <c r="D32" s="761"/>
      <c r="E32" s="761"/>
      <c r="F32" s="761"/>
      <c r="G32" s="761"/>
      <c r="H32" s="789"/>
      <c r="I32" s="790" t="s">
        <v>399</v>
      </c>
      <c r="J32" s="790"/>
      <c r="K32" s="791" t="s">
        <v>400</v>
      </c>
      <c r="L32" s="761"/>
      <c r="M32" s="789"/>
      <c r="N32" s="790" t="s">
        <v>401</v>
      </c>
      <c r="O32" s="792"/>
    </row>
    <row r="33" spans="1:15" ht="22.5" customHeight="1">
      <c r="A33" s="793"/>
      <c r="B33" s="794"/>
      <c r="C33" s="794"/>
      <c r="D33" s="794"/>
      <c r="E33" s="794"/>
      <c r="F33" s="794"/>
      <c r="G33" s="794"/>
      <c r="H33" s="795"/>
      <c r="I33" s="796"/>
      <c r="J33" s="796"/>
      <c r="K33" s="797"/>
      <c r="L33" s="798"/>
      <c r="M33" s="799"/>
      <c r="N33" s="796"/>
      <c r="O33" s="800"/>
    </row>
    <row r="34" spans="1:15" ht="22.5" customHeight="1">
      <c r="A34" s="782"/>
      <c r="B34" s="773"/>
      <c r="C34" s="773"/>
      <c r="D34" s="773"/>
      <c r="E34" s="773"/>
      <c r="F34" s="773"/>
      <c r="G34" s="773"/>
      <c r="H34" s="783"/>
      <c r="I34" s="784"/>
      <c r="J34" s="784"/>
      <c r="K34" s="785"/>
      <c r="L34" s="786"/>
      <c r="M34" s="787"/>
      <c r="N34" s="784"/>
      <c r="O34" s="788"/>
    </row>
    <row r="35" spans="1:15" ht="22.5" customHeight="1">
      <c r="A35" s="782"/>
      <c r="B35" s="773"/>
      <c r="C35" s="773"/>
      <c r="D35" s="773"/>
      <c r="E35" s="773"/>
      <c r="F35" s="773"/>
      <c r="G35" s="773"/>
      <c r="H35" s="783"/>
      <c r="I35" s="784"/>
      <c r="J35" s="784"/>
      <c r="K35" s="785"/>
      <c r="L35" s="786"/>
      <c r="M35" s="787"/>
      <c r="N35" s="784"/>
      <c r="O35" s="788"/>
    </row>
    <row r="36" spans="1:15" ht="22.5" customHeight="1">
      <c r="A36" s="782"/>
      <c r="B36" s="773"/>
      <c r="C36" s="773"/>
      <c r="D36" s="773"/>
      <c r="E36" s="773"/>
      <c r="F36" s="773"/>
      <c r="G36" s="773"/>
      <c r="H36" s="783"/>
      <c r="I36" s="784"/>
      <c r="J36" s="784"/>
      <c r="K36" s="785"/>
      <c r="L36" s="786"/>
      <c r="M36" s="787"/>
      <c r="N36" s="784"/>
      <c r="O36" s="788"/>
    </row>
    <row r="37" spans="1:15" ht="22.5" customHeight="1">
      <c r="A37" s="782"/>
      <c r="B37" s="773"/>
      <c r="C37" s="773"/>
      <c r="D37" s="773"/>
      <c r="E37" s="773"/>
      <c r="F37" s="773"/>
      <c r="G37" s="773"/>
      <c r="H37" s="783"/>
      <c r="I37" s="784"/>
      <c r="J37" s="784"/>
      <c r="K37" s="785"/>
      <c r="L37" s="786"/>
      <c r="M37" s="787"/>
      <c r="N37" s="784"/>
      <c r="O37" s="788"/>
    </row>
    <row r="38" spans="1:15" ht="22.5" customHeight="1">
      <c r="A38" s="775"/>
      <c r="B38" s="774"/>
      <c r="C38" s="774"/>
      <c r="D38" s="774"/>
      <c r="E38" s="774"/>
      <c r="F38" s="774"/>
      <c r="G38" s="774"/>
      <c r="H38" s="776"/>
      <c r="I38" s="777"/>
      <c r="J38" s="777"/>
      <c r="K38" s="778"/>
      <c r="L38" s="779"/>
      <c r="M38" s="780"/>
      <c r="N38" s="777"/>
      <c r="O38" s="781"/>
    </row>
  </sheetData>
  <mergeCells count="108">
    <mergeCell ref="A1:C1"/>
    <mergeCell ref="I1:J1"/>
    <mergeCell ref="K1:O1"/>
    <mergeCell ref="A2:O2"/>
    <mergeCell ref="A4:D4"/>
    <mergeCell ref="A5:A28"/>
    <mergeCell ref="B5:C7"/>
    <mergeCell ref="D5:O7"/>
    <mergeCell ref="B8:C10"/>
    <mergeCell ref="D8:G9"/>
    <mergeCell ref="H8:O8"/>
    <mergeCell ref="H9:K9"/>
    <mergeCell ref="L9:O9"/>
    <mergeCell ref="D10:G10"/>
    <mergeCell ref="H10:K10"/>
    <mergeCell ref="L10:O10"/>
    <mergeCell ref="B11:C11"/>
    <mergeCell ref="D11:G11"/>
    <mergeCell ref="H11:K11"/>
    <mergeCell ref="L11:O11"/>
    <mergeCell ref="B12:C12"/>
    <mergeCell ref="D12:G12"/>
    <mergeCell ref="H12:K12"/>
    <mergeCell ref="L12:O12"/>
    <mergeCell ref="B13:C13"/>
    <mergeCell ref="D13:G13"/>
    <mergeCell ref="H13:K13"/>
    <mergeCell ref="L13:O13"/>
    <mergeCell ref="B14:C14"/>
    <mergeCell ref="D14:G14"/>
    <mergeCell ref="H14:K14"/>
    <mergeCell ref="L14:O14"/>
    <mergeCell ref="B15:C15"/>
    <mergeCell ref="D15:G15"/>
    <mergeCell ref="H15:K15"/>
    <mergeCell ref="L15:O15"/>
    <mergeCell ref="B16:C16"/>
    <mergeCell ref="D16:G16"/>
    <mergeCell ref="H16:K16"/>
    <mergeCell ref="L16:O16"/>
    <mergeCell ref="B17:C17"/>
    <mergeCell ref="D17:G17"/>
    <mergeCell ref="H17:K17"/>
    <mergeCell ref="L17:O17"/>
    <mergeCell ref="B18:C18"/>
    <mergeCell ref="D18:G18"/>
    <mergeCell ref="H18:K18"/>
    <mergeCell ref="L18:O18"/>
    <mergeCell ref="B19:C19"/>
    <mergeCell ref="D19:G19"/>
    <mergeCell ref="H19:K19"/>
    <mergeCell ref="L19:O19"/>
    <mergeCell ref="B20:C20"/>
    <mergeCell ref="D20:G20"/>
    <mergeCell ref="H20:K20"/>
    <mergeCell ref="L20:O20"/>
    <mergeCell ref="B21:C21"/>
    <mergeCell ref="D21:G21"/>
    <mergeCell ref="H21:K21"/>
    <mergeCell ref="L21:O21"/>
    <mergeCell ref="B22:C22"/>
    <mergeCell ref="D22:G22"/>
    <mergeCell ref="H22:K22"/>
    <mergeCell ref="L22:O22"/>
    <mergeCell ref="D25:H25"/>
    <mergeCell ref="J25:O25"/>
    <mergeCell ref="D26:H26"/>
    <mergeCell ref="J26:O26"/>
    <mergeCell ref="D27:H27"/>
    <mergeCell ref="J27:O27"/>
    <mergeCell ref="D28:H28"/>
    <mergeCell ref="J28:O28"/>
    <mergeCell ref="A29:C29"/>
    <mergeCell ref="D29:O29"/>
    <mergeCell ref="A31:D31"/>
    <mergeCell ref="B23:B28"/>
    <mergeCell ref="D23:H23"/>
    <mergeCell ref="J23:O23"/>
    <mergeCell ref="D24:H24"/>
    <mergeCell ref="J24:O24"/>
    <mergeCell ref="A32:H32"/>
    <mergeCell ref="I32:J32"/>
    <mergeCell ref="K32:M32"/>
    <mergeCell ref="N32:O32"/>
    <mergeCell ref="A33:H33"/>
    <mergeCell ref="I33:J33"/>
    <mergeCell ref="K33:M33"/>
    <mergeCell ref="N33:O33"/>
    <mergeCell ref="K37:M37"/>
    <mergeCell ref="N37:O37"/>
    <mergeCell ref="A34:H34"/>
    <mergeCell ref="I34:J34"/>
    <mergeCell ref="K34:M34"/>
    <mergeCell ref="N34:O34"/>
    <mergeCell ref="A35:H35"/>
    <mergeCell ref="I35:J35"/>
    <mergeCell ref="K35:M35"/>
    <mergeCell ref="N35:O35"/>
    <mergeCell ref="A38:H38"/>
    <mergeCell ref="I38:J38"/>
    <mergeCell ref="K38:M38"/>
    <mergeCell ref="N38:O38"/>
    <mergeCell ref="A36:H36"/>
    <mergeCell ref="I36:J36"/>
    <mergeCell ref="K36:M36"/>
    <mergeCell ref="N36:O36"/>
    <mergeCell ref="A37:H37"/>
    <mergeCell ref="I37:J37"/>
  </mergeCells>
  <phoneticPr fontId="1"/>
  <pageMargins left="0.78740157480314965" right="0.78740157480314965" top="0.78740157480314965" bottom="0.78740157480314965" header="0.59055118110236227" footer="0.59055118110236227"/>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690BC-F8D3-4B76-B229-265D9C587F41}">
  <dimension ref="B1:V206"/>
  <sheetViews>
    <sheetView view="pageBreakPreview" zoomScale="60" zoomScaleNormal="100" workbookViewId="0">
      <selection activeCell="M19" sqref="M19"/>
    </sheetView>
  </sheetViews>
  <sheetFormatPr defaultRowHeight="13.5"/>
  <cols>
    <col min="1" max="9" width="9" style="22"/>
    <col min="10" max="10" width="15.125" style="22" bestFit="1" customWidth="1"/>
    <col min="11" max="11" width="9" style="22"/>
    <col min="12" max="12" width="15.125" style="22" bestFit="1" customWidth="1"/>
    <col min="13" max="13" width="15.125" style="22" customWidth="1"/>
    <col min="14" max="265" width="9" style="22"/>
    <col min="266" max="266" width="15.125" style="22" bestFit="1" customWidth="1"/>
    <col min="267" max="267" width="9" style="22"/>
    <col min="268" max="268" width="15.125" style="22" bestFit="1" customWidth="1"/>
    <col min="269" max="269" width="15.125" style="22" customWidth="1"/>
    <col min="270" max="521" width="9" style="22"/>
    <col min="522" max="522" width="15.125" style="22" bestFit="1" customWidth="1"/>
    <col min="523" max="523" width="9" style="22"/>
    <col min="524" max="524" width="15.125" style="22" bestFit="1" customWidth="1"/>
    <col min="525" max="525" width="15.125" style="22" customWidth="1"/>
    <col min="526" max="777" width="9" style="22"/>
    <col min="778" max="778" width="15.125" style="22" bestFit="1" customWidth="1"/>
    <col min="779" max="779" width="9" style="22"/>
    <col min="780" max="780" width="15.125" style="22" bestFit="1" customWidth="1"/>
    <col min="781" max="781" width="15.125" style="22" customWidth="1"/>
    <col min="782" max="1033" width="9" style="22"/>
    <col min="1034" max="1034" width="15.125" style="22" bestFit="1" customWidth="1"/>
    <col min="1035" max="1035" width="9" style="22"/>
    <col min="1036" max="1036" width="15.125" style="22" bestFit="1" customWidth="1"/>
    <col min="1037" max="1037" width="15.125" style="22" customWidth="1"/>
    <col min="1038" max="1289" width="9" style="22"/>
    <col min="1290" max="1290" width="15.125" style="22" bestFit="1" customWidth="1"/>
    <col min="1291" max="1291" width="9" style="22"/>
    <col min="1292" max="1292" width="15.125" style="22" bestFit="1" customWidth="1"/>
    <col min="1293" max="1293" width="15.125" style="22" customWidth="1"/>
    <col min="1294" max="1545" width="9" style="22"/>
    <col min="1546" max="1546" width="15.125" style="22" bestFit="1" customWidth="1"/>
    <col min="1547" max="1547" width="9" style="22"/>
    <col min="1548" max="1548" width="15.125" style="22" bestFit="1" customWidth="1"/>
    <col min="1549" max="1549" width="15.125" style="22" customWidth="1"/>
    <col min="1550" max="1801" width="9" style="22"/>
    <col min="1802" max="1802" width="15.125" style="22" bestFit="1" customWidth="1"/>
    <col min="1803" max="1803" width="9" style="22"/>
    <col min="1804" max="1804" width="15.125" style="22" bestFit="1" customWidth="1"/>
    <col min="1805" max="1805" width="15.125" style="22" customWidth="1"/>
    <col min="1806" max="2057" width="9" style="22"/>
    <col min="2058" max="2058" width="15.125" style="22" bestFit="1" customWidth="1"/>
    <col min="2059" max="2059" width="9" style="22"/>
    <col min="2060" max="2060" width="15.125" style="22" bestFit="1" customWidth="1"/>
    <col min="2061" max="2061" width="15.125" style="22" customWidth="1"/>
    <col min="2062" max="2313" width="9" style="22"/>
    <col min="2314" max="2314" width="15.125" style="22" bestFit="1" customWidth="1"/>
    <col min="2315" max="2315" width="9" style="22"/>
    <col min="2316" max="2316" width="15.125" style="22" bestFit="1" customWidth="1"/>
    <col min="2317" max="2317" width="15.125" style="22" customWidth="1"/>
    <col min="2318" max="2569" width="9" style="22"/>
    <col min="2570" max="2570" width="15.125" style="22" bestFit="1" customWidth="1"/>
    <col min="2571" max="2571" width="9" style="22"/>
    <col min="2572" max="2572" width="15.125" style="22" bestFit="1" customWidth="1"/>
    <col min="2573" max="2573" width="15.125" style="22" customWidth="1"/>
    <col min="2574" max="2825" width="9" style="22"/>
    <col min="2826" max="2826" width="15.125" style="22" bestFit="1" customWidth="1"/>
    <col min="2827" max="2827" width="9" style="22"/>
    <col min="2828" max="2828" width="15.125" style="22" bestFit="1" customWidth="1"/>
    <col min="2829" max="2829" width="15.125" style="22" customWidth="1"/>
    <col min="2830" max="3081" width="9" style="22"/>
    <col min="3082" max="3082" width="15.125" style="22" bestFit="1" customWidth="1"/>
    <col min="3083" max="3083" width="9" style="22"/>
    <col min="3084" max="3084" width="15.125" style="22" bestFit="1" customWidth="1"/>
    <col min="3085" max="3085" width="15.125" style="22" customWidth="1"/>
    <col min="3086" max="3337" width="9" style="22"/>
    <col min="3338" max="3338" width="15.125" style="22" bestFit="1" customWidth="1"/>
    <col min="3339" max="3339" width="9" style="22"/>
    <col min="3340" max="3340" width="15.125" style="22" bestFit="1" customWidth="1"/>
    <col min="3341" max="3341" width="15.125" style="22" customWidth="1"/>
    <col min="3342" max="3593" width="9" style="22"/>
    <col min="3594" max="3594" width="15.125" style="22" bestFit="1" customWidth="1"/>
    <col min="3595" max="3595" width="9" style="22"/>
    <col min="3596" max="3596" width="15.125" style="22" bestFit="1" customWidth="1"/>
    <col min="3597" max="3597" width="15.125" style="22" customWidth="1"/>
    <col min="3598" max="3849" width="9" style="22"/>
    <col min="3850" max="3850" width="15.125" style="22" bestFit="1" customWidth="1"/>
    <col min="3851" max="3851" width="9" style="22"/>
    <col min="3852" max="3852" width="15.125" style="22" bestFit="1" customWidth="1"/>
    <col min="3853" max="3853" width="15.125" style="22" customWidth="1"/>
    <col min="3854" max="4105" width="9" style="22"/>
    <col min="4106" max="4106" width="15.125" style="22" bestFit="1" customWidth="1"/>
    <col min="4107" max="4107" width="9" style="22"/>
    <col min="4108" max="4108" width="15.125" style="22" bestFit="1" customWidth="1"/>
    <col min="4109" max="4109" width="15.125" style="22" customWidth="1"/>
    <col min="4110" max="4361" width="9" style="22"/>
    <col min="4362" max="4362" width="15.125" style="22" bestFit="1" customWidth="1"/>
    <col min="4363" max="4363" width="9" style="22"/>
    <col min="4364" max="4364" width="15.125" style="22" bestFit="1" customWidth="1"/>
    <col min="4365" max="4365" width="15.125" style="22" customWidth="1"/>
    <col min="4366" max="4617" width="9" style="22"/>
    <col min="4618" max="4618" width="15.125" style="22" bestFit="1" customWidth="1"/>
    <col min="4619" max="4619" width="9" style="22"/>
    <col min="4620" max="4620" width="15.125" style="22" bestFit="1" customWidth="1"/>
    <col min="4621" max="4621" width="15.125" style="22" customWidth="1"/>
    <col min="4622" max="4873" width="9" style="22"/>
    <col min="4874" max="4874" width="15.125" style="22" bestFit="1" customWidth="1"/>
    <col min="4875" max="4875" width="9" style="22"/>
    <col min="4876" max="4876" width="15.125" style="22" bestFit="1" customWidth="1"/>
    <col min="4877" max="4877" width="15.125" style="22" customWidth="1"/>
    <col min="4878" max="5129" width="9" style="22"/>
    <col min="5130" max="5130" width="15.125" style="22" bestFit="1" customWidth="1"/>
    <col min="5131" max="5131" width="9" style="22"/>
    <col min="5132" max="5132" width="15.125" style="22" bestFit="1" customWidth="1"/>
    <col min="5133" max="5133" width="15.125" style="22" customWidth="1"/>
    <col min="5134" max="5385" width="9" style="22"/>
    <col min="5386" max="5386" width="15.125" style="22" bestFit="1" customWidth="1"/>
    <col min="5387" max="5387" width="9" style="22"/>
    <col min="5388" max="5388" width="15.125" style="22" bestFit="1" customWidth="1"/>
    <col min="5389" max="5389" width="15.125" style="22" customWidth="1"/>
    <col min="5390" max="5641" width="9" style="22"/>
    <col min="5642" max="5642" width="15.125" style="22" bestFit="1" customWidth="1"/>
    <col min="5643" max="5643" width="9" style="22"/>
    <col min="5644" max="5644" width="15.125" style="22" bestFit="1" customWidth="1"/>
    <col min="5645" max="5645" width="15.125" style="22" customWidth="1"/>
    <col min="5646" max="5897" width="9" style="22"/>
    <col min="5898" max="5898" width="15.125" style="22" bestFit="1" customWidth="1"/>
    <col min="5899" max="5899" width="9" style="22"/>
    <col min="5900" max="5900" width="15.125" style="22" bestFit="1" customWidth="1"/>
    <col min="5901" max="5901" width="15.125" style="22" customWidth="1"/>
    <col min="5902" max="6153" width="9" style="22"/>
    <col min="6154" max="6154" width="15.125" style="22" bestFit="1" customWidth="1"/>
    <col min="6155" max="6155" width="9" style="22"/>
    <col min="6156" max="6156" width="15.125" style="22" bestFit="1" customWidth="1"/>
    <col min="6157" max="6157" width="15.125" style="22" customWidth="1"/>
    <col min="6158" max="6409" width="9" style="22"/>
    <col min="6410" max="6410" width="15.125" style="22" bestFit="1" customWidth="1"/>
    <col min="6411" max="6411" width="9" style="22"/>
    <col min="6412" max="6412" width="15.125" style="22" bestFit="1" customWidth="1"/>
    <col min="6413" max="6413" width="15.125" style="22" customWidth="1"/>
    <col min="6414" max="6665" width="9" style="22"/>
    <col min="6666" max="6666" width="15.125" style="22" bestFit="1" customWidth="1"/>
    <col min="6667" max="6667" width="9" style="22"/>
    <col min="6668" max="6668" width="15.125" style="22" bestFit="1" customWidth="1"/>
    <col min="6669" max="6669" width="15.125" style="22" customWidth="1"/>
    <col min="6670" max="6921" width="9" style="22"/>
    <col min="6922" max="6922" width="15.125" style="22" bestFit="1" customWidth="1"/>
    <col min="6923" max="6923" width="9" style="22"/>
    <col min="6924" max="6924" width="15.125" style="22" bestFit="1" customWidth="1"/>
    <col min="6925" max="6925" width="15.125" style="22" customWidth="1"/>
    <col min="6926" max="7177" width="9" style="22"/>
    <col min="7178" max="7178" width="15.125" style="22" bestFit="1" customWidth="1"/>
    <col min="7179" max="7179" width="9" style="22"/>
    <col min="7180" max="7180" width="15.125" style="22" bestFit="1" customWidth="1"/>
    <col min="7181" max="7181" width="15.125" style="22" customWidth="1"/>
    <col min="7182" max="7433" width="9" style="22"/>
    <col min="7434" max="7434" width="15.125" style="22" bestFit="1" customWidth="1"/>
    <col min="7435" max="7435" width="9" style="22"/>
    <col min="7436" max="7436" width="15.125" style="22" bestFit="1" customWidth="1"/>
    <col min="7437" max="7437" width="15.125" style="22" customWidth="1"/>
    <col min="7438" max="7689" width="9" style="22"/>
    <col min="7690" max="7690" width="15.125" style="22" bestFit="1" customWidth="1"/>
    <col min="7691" max="7691" width="9" style="22"/>
    <col min="7692" max="7692" width="15.125" style="22" bestFit="1" customWidth="1"/>
    <col min="7693" max="7693" width="15.125" style="22" customWidth="1"/>
    <col min="7694" max="7945" width="9" style="22"/>
    <col min="7946" max="7946" width="15.125" style="22" bestFit="1" customWidth="1"/>
    <col min="7947" max="7947" width="9" style="22"/>
    <col min="7948" max="7948" width="15.125" style="22" bestFit="1" customWidth="1"/>
    <col min="7949" max="7949" width="15.125" style="22" customWidth="1"/>
    <col min="7950" max="8201" width="9" style="22"/>
    <col min="8202" max="8202" width="15.125" style="22" bestFit="1" customWidth="1"/>
    <col min="8203" max="8203" width="9" style="22"/>
    <col min="8204" max="8204" width="15.125" style="22" bestFit="1" customWidth="1"/>
    <col min="8205" max="8205" width="15.125" style="22" customWidth="1"/>
    <col min="8206" max="8457" width="9" style="22"/>
    <col min="8458" max="8458" width="15.125" style="22" bestFit="1" customWidth="1"/>
    <col min="8459" max="8459" width="9" style="22"/>
    <col min="8460" max="8460" width="15.125" style="22" bestFit="1" customWidth="1"/>
    <col min="8461" max="8461" width="15.125" style="22" customWidth="1"/>
    <col min="8462" max="8713" width="9" style="22"/>
    <col min="8714" max="8714" width="15.125" style="22" bestFit="1" customWidth="1"/>
    <col min="8715" max="8715" width="9" style="22"/>
    <col min="8716" max="8716" width="15.125" style="22" bestFit="1" customWidth="1"/>
    <col min="8717" max="8717" width="15.125" style="22" customWidth="1"/>
    <col min="8718" max="8969" width="9" style="22"/>
    <col min="8970" max="8970" width="15.125" style="22" bestFit="1" customWidth="1"/>
    <col min="8971" max="8971" width="9" style="22"/>
    <col min="8972" max="8972" width="15.125" style="22" bestFit="1" customWidth="1"/>
    <col min="8973" max="8973" width="15.125" style="22" customWidth="1"/>
    <col min="8974" max="9225" width="9" style="22"/>
    <col min="9226" max="9226" width="15.125" style="22" bestFit="1" customWidth="1"/>
    <col min="9227" max="9227" width="9" style="22"/>
    <col min="9228" max="9228" width="15.125" style="22" bestFit="1" customWidth="1"/>
    <col min="9229" max="9229" width="15.125" style="22" customWidth="1"/>
    <col min="9230" max="9481" width="9" style="22"/>
    <col min="9482" max="9482" width="15.125" style="22" bestFit="1" customWidth="1"/>
    <col min="9483" max="9483" width="9" style="22"/>
    <col min="9484" max="9484" width="15.125" style="22" bestFit="1" customWidth="1"/>
    <col min="9485" max="9485" width="15.125" style="22" customWidth="1"/>
    <col min="9486" max="9737" width="9" style="22"/>
    <col min="9738" max="9738" width="15.125" style="22" bestFit="1" customWidth="1"/>
    <col min="9739" max="9739" width="9" style="22"/>
    <col min="9740" max="9740" width="15.125" style="22" bestFit="1" customWidth="1"/>
    <col min="9741" max="9741" width="15.125" style="22" customWidth="1"/>
    <col min="9742" max="9993" width="9" style="22"/>
    <col min="9994" max="9994" width="15.125" style="22" bestFit="1" customWidth="1"/>
    <col min="9995" max="9995" width="9" style="22"/>
    <col min="9996" max="9996" width="15.125" style="22" bestFit="1" customWidth="1"/>
    <col min="9997" max="9997" width="15.125" style="22" customWidth="1"/>
    <col min="9998" max="10249" width="9" style="22"/>
    <col min="10250" max="10250" width="15.125" style="22" bestFit="1" customWidth="1"/>
    <col min="10251" max="10251" width="9" style="22"/>
    <col min="10252" max="10252" width="15.125" style="22" bestFit="1" customWidth="1"/>
    <col min="10253" max="10253" width="15.125" style="22" customWidth="1"/>
    <col min="10254" max="10505" width="9" style="22"/>
    <col min="10506" max="10506" width="15.125" style="22" bestFit="1" customWidth="1"/>
    <col min="10507" max="10507" width="9" style="22"/>
    <col min="10508" max="10508" width="15.125" style="22" bestFit="1" customWidth="1"/>
    <col min="10509" max="10509" width="15.125" style="22" customWidth="1"/>
    <col min="10510" max="10761" width="9" style="22"/>
    <col min="10762" max="10762" width="15.125" style="22" bestFit="1" customWidth="1"/>
    <col min="10763" max="10763" width="9" style="22"/>
    <col min="10764" max="10764" width="15.125" style="22" bestFit="1" customWidth="1"/>
    <col min="10765" max="10765" width="15.125" style="22" customWidth="1"/>
    <col min="10766" max="11017" width="9" style="22"/>
    <col min="11018" max="11018" width="15.125" style="22" bestFit="1" customWidth="1"/>
    <col min="11019" max="11019" width="9" style="22"/>
    <col min="11020" max="11020" width="15.125" style="22" bestFit="1" customWidth="1"/>
    <col min="11021" max="11021" width="15.125" style="22" customWidth="1"/>
    <col min="11022" max="11273" width="9" style="22"/>
    <col min="11274" max="11274" width="15.125" style="22" bestFit="1" customWidth="1"/>
    <col min="11275" max="11275" width="9" style="22"/>
    <col min="11276" max="11276" width="15.125" style="22" bestFit="1" customWidth="1"/>
    <col min="11277" max="11277" width="15.125" style="22" customWidth="1"/>
    <col min="11278" max="11529" width="9" style="22"/>
    <col min="11530" max="11530" width="15.125" style="22" bestFit="1" customWidth="1"/>
    <col min="11531" max="11531" width="9" style="22"/>
    <col min="11532" max="11532" width="15.125" style="22" bestFit="1" customWidth="1"/>
    <col min="11533" max="11533" width="15.125" style="22" customWidth="1"/>
    <col min="11534" max="11785" width="9" style="22"/>
    <col min="11786" max="11786" width="15.125" style="22" bestFit="1" customWidth="1"/>
    <col min="11787" max="11787" width="9" style="22"/>
    <col min="11788" max="11788" width="15.125" style="22" bestFit="1" customWidth="1"/>
    <col min="11789" max="11789" width="15.125" style="22" customWidth="1"/>
    <col min="11790" max="12041" width="9" style="22"/>
    <col min="12042" max="12042" width="15.125" style="22" bestFit="1" customWidth="1"/>
    <col min="12043" max="12043" width="9" style="22"/>
    <col min="12044" max="12044" width="15.125" style="22" bestFit="1" customWidth="1"/>
    <col min="12045" max="12045" width="15.125" style="22" customWidth="1"/>
    <col min="12046" max="12297" width="9" style="22"/>
    <col min="12298" max="12298" width="15.125" style="22" bestFit="1" customWidth="1"/>
    <col min="12299" max="12299" width="9" style="22"/>
    <col min="12300" max="12300" width="15.125" style="22" bestFit="1" customWidth="1"/>
    <col min="12301" max="12301" width="15.125" style="22" customWidth="1"/>
    <col min="12302" max="12553" width="9" style="22"/>
    <col min="12554" max="12554" width="15.125" style="22" bestFit="1" customWidth="1"/>
    <col min="12555" max="12555" width="9" style="22"/>
    <col min="12556" max="12556" width="15.125" style="22" bestFit="1" customWidth="1"/>
    <col min="12557" max="12557" width="15.125" style="22" customWidth="1"/>
    <col min="12558" max="12809" width="9" style="22"/>
    <col min="12810" max="12810" width="15.125" style="22" bestFit="1" customWidth="1"/>
    <col min="12811" max="12811" width="9" style="22"/>
    <col min="12812" max="12812" width="15.125" style="22" bestFit="1" customWidth="1"/>
    <col min="12813" max="12813" width="15.125" style="22" customWidth="1"/>
    <col min="12814" max="13065" width="9" style="22"/>
    <col min="13066" max="13066" width="15.125" style="22" bestFit="1" customWidth="1"/>
    <col min="13067" max="13067" width="9" style="22"/>
    <col min="13068" max="13068" width="15.125" style="22" bestFit="1" customWidth="1"/>
    <col min="13069" max="13069" width="15.125" style="22" customWidth="1"/>
    <col min="13070" max="13321" width="9" style="22"/>
    <col min="13322" max="13322" width="15.125" style="22" bestFit="1" customWidth="1"/>
    <col min="13323" max="13323" width="9" style="22"/>
    <col min="13324" max="13324" width="15.125" style="22" bestFit="1" customWidth="1"/>
    <col min="13325" max="13325" width="15.125" style="22" customWidth="1"/>
    <col min="13326" max="13577" width="9" style="22"/>
    <col min="13578" max="13578" width="15.125" style="22" bestFit="1" customWidth="1"/>
    <col min="13579" max="13579" width="9" style="22"/>
    <col min="13580" max="13580" width="15.125" style="22" bestFit="1" customWidth="1"/>
    <col min="13581" max="13581" width="15.125" style="22" customWidth="1"/>
    <col min="13582" max="13833" width="9" style="22"/>
    <col min="13834" max="13834" width="15.125" style="22" bestFit="1" customWidth="1"/>
    <col min="13835" max="13835" width="9" style="22"/>
    <col min="13836" max="13836" width="15.125" style="22" bestFit="1" customWidth="1"/>
    <col min="13837" max="13837" width="15.125" style="22" customWidth="1"/>
    <col min="13838" max="14089" width="9" style="22"/>
    <col min="14090" max="14090" width="15.125" style="22" bestFit="1" customWidth="1"/>
    <col min="14091" max="14091" width="9" style="22"/>
    <col min="14092" max="14092" width="15.125" style="22" bestFit="1" customWidth="1"/>
    <col min="14093" max="14093" width="15.125" style="22" customWidth="1"/>
    <col min="14094" max="14345" width="9" style="22"/>
    <col min="14346" max="14346" width="15.125" style="22" bestFit="1" customWidth="1"/>
    <col min="14347" max="14347" width="9" style="22"/>
    <col min="14348" max="14348" width="15.125" style="22" bestFit="1" customWidth="1"/>
    <col min="14349" max="14349" width="15.125" style="22" customWidth="1"/>
    <col min="14350" max="14601" width="9" style="22"/>
    <col min="14602" max="14602" width="15.125" style="22" bestFit="1" customWidth="1"/>
    <col min="14603" max="14603" width="9" style="22"/>
    <col min="14604" max="14604" width="15.125" style="22" bestFit="1" customWidth="1"/>
    <col min="14605" max="14605" width="15.125" style="22" customWidth="1"/>
    <col min="14606" max="14857" width="9" style="22"/>
    <col min="14858" max="14858" width="15.125" style="22" bestFit="1" customWidth="1"/>
    <col min="14859" max="14859" width="9" style="22"/>
    <col min="14860" max="14860" width="15.125" style="22" bestFit="1" customWidth="1"/>
    <col min="14861" max="14861" width="15.125" style="22" customWidth="1"/>
    <col min="14862" max="15113" width="9" style="22"/>
    <col min="15114" max="15114" width="15.125" style="22" bestFit="1" customWidth="1"/>
    <col min="15115" max="15115" width="9" style="22"/>
    <col min="15116" max="15116" width="15.125" style="22" bestFit="1" customWidth="1"/>
    <col min="15117" max="15117" width="15.125" style="22" customWidth="1"/>
    <col min="15118" max="15369" width="9" style="22"/>
    <col min="15370" max="15370" width="15.125" style="22" bestFit="1" customWidth="1"/>
    <col min="15371" max="15371" width="9" style="22"/>
    <col min="15372" max="15372" width="15.125" style="22" bestFit="1" customWidth="1"/>
    <col min="15373" max="15373" width="15.125" style="22" customWidth="1"/>
    <col min="15374" max="15625" width="9" style="22"/>
    <col min="15626" max="15626" width="15.125" style="22" bestFit="1" customWidth="1"/>
    <col min="15627" max="15627" width="9" style="22"/>
    <col min="15628" max="15628" width="15.125" style="22" bestFit="1" customWidth="1"/>
    <col min="15629" max="15629" width="15.125" style="22" customWidth="1"/>
    <col min="15630" max="15881" width="9" style="22"/>
    <col min="15882" max="15882" width="15.125" style="22" bestFit="1" customWidth="1"/>
    <col min="15883" max="15883" width="9" style="22"/>
    <col min="15884" max="15884" width="15.125" style="22" bestFit="1" customWidth="1"/>
    <col min="15885" max="15885" width="15.125" style="22" customWidth="1"/>
    <col min="15886" max="16137" width="9" style="22"/>
    <col min="16138" max="16138" width="15.125" style="22" bestFit="1" customWidth="1"/>
    <col min="16139" max="16139" width="9" style="22"/>
    <col min="16140" max="16140" width="15.125" style="22" bestFit="1" customWidth="1"/>
    <col min="16141" max="16141" width="15.125" style="22" customWidth="1"/>
    <col min="16142" max="16384" width="9" style="22"/>
  </cols>
  <sheetData>
    <row r="1" spans="2:22">
      <c r="B1" s="22" t="s">
        <v>550</v>
      </c>
      <c r="C1" s="22" t="s">
        <v>334</v>
      </c>
      <c r="D1" s="22" t="s">
        <v>551</v>
      </c>
      <c r="E1" s="22" t="s">
        <v>552</v>
      </c>
      <c r="F1" s="22" t="s">
        <v>553</v>
      </c>
      <c r="G1" s="22" t="s">
        <v>554</v>
      </c>
      <c r="P1" s="22" t="s">
        <v>432</v>
      </c>
    </row>
    <row r="2" spans="2:22">
      <c r="B2" s="22">
        <v>1</v>
      </c>
      <c r="C2" s="338" t="s">
        <v>555</v>
      </c>
      <c r="D2" s="22" t="s">
        <v>556</v>
      </c>
      <c r="E2" s="22">
        <v>1</v>
      </c>
      <c r="F2" s="22">
        <v>1</v>
      </c>
      <c r="G2" s="22">
        <v>1</v>
      </c>
      <c r="H2" s="22" t="s">
        <v>557</v>
      </c>
      <c r="I2" s="22" t="s">
        <v>448</v>
      </c>
      <c r="J2" s="22" t="s">
        <v>558</v>
      </c>
      <c r="K2" s="22" t="s">
        <v>559</v>
      </c>
      <c r="L2" s="22" t="s">
        <v>560</v>
      </c>
      <c r="M2" s="22" t="s">
        <v>109</v>
      </c>
      <c r="N2" s="339">
        <v>0.25</v>
      </c>
      <c r="O2" s="22" t="s">
        <v>561</v>
      </c>
      <c r="P2" s="22" t="s">
        <v>562</v>
      </c>
      <c r="Q2" s="22" t="s">
        <v>563</v>
      </c>
      <c r="S2" s="22" t="s">
        <v>564</v>
      </c>
      <c r="V2" s="22" t="s">
        <v>565</v>
      </c>
    </row>
    <row r="3" spans="2:22">
      <c r="B3" s="22">
        <v>2</v>
      </c>
      <c r="C3" s="338" t="s">
        <v>566</v>
      </c>
      <c r="D3" s="22" t="s">
        <v>567</v>
      </c>
      <c r="E3" s="22">
        <v>2</v>
      </c>
      <c r="F3" s="22">
        <v>2</v>
      </c>
      <c r="G3" s="22">
        <v>2</v>
      </c>
      <c r="H3" s="22" t="s">
        <v>568</v>
      </c>
      <c r="I3" s="22" t="s">
        <v>569</v>
      </c>
      <c r="J3" s="22" t="s">
        <v>570</v>
      </c>
      <c r="K3" s="22" t="s">
        <v>571</v>
      </c>
      <c r="L3" s="22" t="s">
        <v>572</v>
      </c>
      <c r="M3" s="22" t="s">
        <v>468</v>
      </c>
      <c r="N3" s="339">
        <v>0.25347222222222221</v>
      </c>
      <c r="O3" s="22" t="s">
        <v>184</v>
      </c>
      <c r="P3" s="22" t="s">
        <v>573</v>
      </c>
      <c r="Q3" s="22" t="s">
        <v>574</v>
      </c>
      <c r="S3" s="22" t="s">
        <v>575</v>
      </c>
      <c r="V3" s="22" t="s">
        <v>576</v>
      </c>
    </row>
    <row r="4" spans="2:22">
      <c r="B4" s="22">
        <v>3</v>
      </c>
      <c r="C4" s="125">
        <v>10</v>
      </c>
      <c r="D4" s="22" t="s">
        <v>418</v>
      </c>
      <c r="E4" s="22">
        <v>3</v>
      </c>
      <c r="F4" s="22">
        <v>3</v>
      </c>
      <c r="G4" s="22">
        <v>3</v>
      </c>
      <c r="J4" s="22" t="s">
        <v>577</v>
      </c>
      <c r="L4" s="22" t="s">
        <v>578</v>
      </c>
      <c r="N4" s="339">
        <v>0.25694444444444398</v>
      </c>
      <c r="P4" s="22" t="s">
        <v>579</v>
      </c>
      <c r="Q4" s="22" t="s">
        <v>580</v>
      </c>
      <c r="V4" s="22" t="s">
        <v>581</v>
      </c>
    </row>
    <row r="5" spans="2:22">
      <c r="B5" s="22">
        <v>4</v>
      </c>
      <c r="C5" s="125">
        <v>15</v>
      </c>
      <c r="E5" s="22">
        <v>4</v>
      </c>
      <c r="F5" s="22">
        <v>4</v>
      </c>
      <c r="G5" s="22">
        <v>4</v>
      </c>
      <c r="J5" s="22" t="s">
        <v>582</v>
      </c>
      <c r="L5" s="22" t="s">
        <v>583</v>
      </c>
      <c r="N5" s="339">
        <v>0.26041666666666702</v>
      </c>
      <c r="P5" s="22" t="s">
        <v>584</v>
      </c>
      <c r="Q5" s="22" t="s">
        <v>582</v>
      </c>
      <c r="V5" s="22" t="s">
        <v>585</v>
      </c>
    </row>
    <row r="6" spans="2:22">
      <c r="B6" s="22">
        <v>5</v>
      </c>
      <c r="C6" s="125">
        <v>20</v>
      </c>
      <c r="E6" s="22">
        <v>5</v>
      </c>
      <c r="F6" s="22">
        <v>5</v>
      </c>
      <c r="G6" s="22">
        <v>5</v>
      </c>
      <c r="L6" s="22" t="s">
        <v>586</v>
      </c>
      <c r="N6" s="339">
        <v>0.26388888888888901</v>
      </c>
      <c r="P6" s="22" t="s">
        <v>587</v>
      </c>
      <c r="V6" s="22" t="s">
        <v>588</v>
      </c>
    </row>
    <row r="7" spans="2:22">
      <c r="B7" s="22">
        <v>6</v>
      </c>
      <c r="C7" s="125">
        <v>25</v>
      </c>
      <c r="E7" s="22">
        <v>6</v>
      </c>
      <c r="F7" s="22">
        <v>6</v>
      </c>
      <c r="G7" s="22">
        <v>6</v>
      </c>
      <c r="L7" s="22" t="s">
        <v>589</v>
      </c>
      <c r="N7" s="339">
        <v>0.26736111111111099</v>
      </c>
      <c r="P7" s="22" t="s">
        <v>590</v>
      </c>
      <c r="V7" s="22" t="s">
        <v>591</v>
      </c>
    </row>
    <row r="8" spans="2:22">
      <c r="B8" s="22">
        <v>7</v>
      </c>
      <c r="C8" s="125">
        <v>30</v>
      </c>
      <c r="E8" s="22">
        <v>7</v>
      </c>
      <c r="F8" s="22">
        <v>7</v>
      </c>
      <c r="G8" s="22">
        <v>7</v>
      </c>
      <c r="L8" s="22" t="s">
        <v>592</v>
      </c>
      <c r="N8" s="339">
        <v>0.27083333333333298</v>
      </c>
      <c r="V8" s="22" t="s">
        <v>593</v>
      </c>
    </row>
    <row r="9" spans="2:22">
      <c r="B9" s="22">
        <v>8</v>
      </c>
      <c r="C9" s="125">
        <v>35</v>
      </c>
      <c r="E9" s="22">
        <v>8</v>
      </c>
      <c r="F9" s="22">
        <v>8</v>
      </c>
      <c r="G9" s="22">
        <v>8</v>
      </c>
      <c r="N9" s="339">
        <v>0.27430555555555602</v>
      </c>
      <c r="V9" s="22" t="s">
        <v>18</v>
      </c>
    </row>
    <row r="10" spans="2:22">
      <c r="B10" s="22">
        <v>9</v>
      </c>
      <c r="C10" s="125">
        <v>40</v>
      </c>
      <c r="E10" s="22">
        <v>9</v>
      </c>
      <c r="F10" s="22">
        <v>9</v>
      </c>
      <c r="G10" s="22">
        <v>9</v>
      </c>
      <c r="N10" s="339">
        <v>0.27777777777777801</v>
      </c>
    </row>
    <row r="11" spans="2:22">
      <c r="B11" s="22">
        <v>10</v>
      </c>
      <c r="C11" s="125">
        <v>45</v>
      </c>
      <c r="E11" s="22">
        <v>10</v>
      </c>
      <c r="F11" s="22">
        <v>10</v>
      </c>
      <c r="G11" s="22">
        <v>10</v>
      </c>
      <c r="N11" s="339">
        <v>0.28125</v>
      </c>
    </row>
    <row r="12" spans="2:22">
      <c r="B12" s="22">
        <v>11</v>
      </c>
      <c r="C12" s="125">
        <v>50</v>
      </c>
      <c r="E12" s="22">
        <v>11</v>
      </c>
      <c r="F12" s="22">
        <v>11</v>
      </c>
      <c r="G12" s="22">
        <v>11</v>
      </c>
      <c r="N12" s="339">
        <v>0.28472222222222199</v>
      </c>
    </row>
    <row r="13" spans="2:22">
      <c r="B13" s="22">
        <v>12</v>
      </c>
      <c r="C13" s="125">
        <v>55</v>
      </c>
      <c r="E13" s="22">
        <v>12</v>
      </c>
      <c r="F13" s="22">
        <v>12</v>
      </c>
      <c r="G13" s="22">
        <v>12</v>
      </c>
      <c r="N13" s="339">
        <v>0.28819444444444398</v>
      </c>
    </row>
    <row r="14" spans="2:22">
      <c r="B14" s="22">
        <v>13</v>
      </c>
      <c r="F14" s="22">
        <v>13</v>
      </c>
      <c r="G14" s="22">
        <v>13</v>
      </c>
      <c r="N14" s="339">
        <v>0.29166666666666702</v>
      </c>
    </row>
    <row r="15" spans="2:22">
      <c r="B15" s="22">
        <v>14</v>
      </c>
      <c r="F15" s="22">
        <v>14</v>
      </c>
      <c r="G15" s="22">
        <v>14</v>
      </c>
      <c r="N15" s="339">
        <v>0.29513888888888901</v>
      </c>
    </row>
    <row r="16" spans="2:22">
      <c r="B16" s="22">
        <v>15</v>
      </c>
      <c r="F16" s="22">
        <v>15</v>
      </c>
      <c r="G16" s="22">
        <v>15</v>
      </c>
      <c r="N16" s="339">
        <v>0.29861111111111099</v>
      </c>
    </row>
    <row r="17" spans="2:14">
      <c r="B17" s="22">
        <v>16</v>
      </c>
      <c r="F17" s="22">
        <v>16</v>
      </c>
      <c r="G17" s="22">
        <v>16</v>
      </c>
      <c r="N17" s="339">
        <v>0.30208333333333298</v>
      </c>
    </row>
    <row r="18" spans="2:14">
      <c r="B18" s="22">
        <v>17</v>
      </c>
      <c r="F18" s="22">
        <v>17</v>
      </c>
      <c r="G18" s="22">
        <v>17</v>
      </c>
      <c r="N18" s="339">
        <v>0.30555555555555503</v>
      </c>
    </row>
    <row r="19" spans="2:14">
      <c r="B19" s="22">
        <v>18</v>
      </c>
      <c r="F19" s="22">
        <v>18</v>
      </c>
      <c r="G19" s="22">
        <v>18</v>
      </c>
      <c r="N19" s="339">
        <v>0.30902777777777801</v>
      </c>
    </row>
    <row r="20" spans="2:14">
      <c r="B20" s="22">
        <v>19</v>
      </c>
      <c r="F20" s="22">
        <v>19</v>
      </c>
      <c r="G20" s="22">
        <v>19</v>
      </c>
      <c r="N20" s="339">
        <v>0.3125</v>
      </c>
    </row>
    <row r="21" spans="2:14">
      <c r="B21" s="22">
        <v>20</v>
      </c>
      <c r="F21" s="22">
        <v>20</v>
      </c>
      <c r="G21" s="22">
        <v>20</v>
      </c>
      <c r="N21" s="339">
        <v>0.31597222222222199</v>
      </c>
    </row>
    <row r="22" spans="2:14">
      <c r="B22" s="22">
        <v>21</v>
      </c>
      <c r="F22" s="22">
        <v>21</v>
      </c>
      <c r="G22" s="22">
        <v>21</v>
      </c>
      <c r="N22" s="339">
        <v>0.31944444444444398</v>
      </c>
    </row>
    <row r="23" spans="2:14">
      <c r="B23" s="22">
        <v>22</v>
      </c>
      <c r="F23" s="22">
        <v>22</v>
      </c>
      <c r="G23" s="22">
        <v>22</v>
      </c>
      <c r="N23" s="339">
        <v>0.32291666666666602</v>
      </c>
    </row>
    <row r="24" spans="2:14">
      <c r="B24" s="22">
        <v>23</v>
      </c>
      <c r="F24" s="22">
        <v>23</v>
      </c>
      <c r="G24" s="22">
        <v>23</v>
      </c>
      <c r="N24" s="339">
        <v>0.32638888888888901</v>
      </c>
    </row>
    <row r="25" spans="2:14">
      <c r="B25" s="22">
        <v>24</v>
      </c>
      <c r="F25" s="22">
        <v>24</v>
      </c>
      <c r="G25" s="22">
        <v>24</v>
      </c>
      <c r="N25" s="339">
        <v>0.32986111111111099</v>
      </c>
    </row>
    <row r="26" spans="2:14">
      <c r="F26" s="22">
        <v>25</v>
      </c>
      <c r="G26" s="22">
        <v>25</v>
      </c>
      <c r="N26" s="339">
        <v>0.33333333333333298</v>
      </c>
    </row>
    <row r="27" spans="2:14">
      <c r="F27" s="22">
        <v>26</v>
      </c>
      <c r="G27" s="22">
        <v>26</v>
      </c>
      <c r="N27" s="339">
        <v>0.33680555555555503</v>
      </c>
    </row>
    <row r="28" spans="2:14">
      <c r="F28" s="22">
        <v>27</v>
      </c>
      <c r="G28" s="22">
        <v>27</v>
      </c>
      <c r="N28" s="339">
        <v>0.34027777777777801</v>
      </c>
    </row>
    <row r="29" spans="2:14">
      <c r="F29" s="22">
        <v>28</v>
      </c>
      <c r="G29" s="22">
        <v>28</v>
      </c>
      <c r="N29" s="339">
        <v>0.34375</v>
      </c>
    </row>
    <row r="30" spans="2:14">
      <c r="F30" s="22">
        <v>29</v>
      </c>
      <c r="G30" s="22">
        <v>29</v>
      </c>
      <c r="N30" s="339">
        <v>0.34722222222222199</v>
      </c>
    </row>
    <row r="31" spans="2:14">
      <c r="F31" s="22">
        <v>30</v>
      </c>
      <c r="G31" s="22">
        <v>30</v>
      </c>
      <c r="N31" s="339">
        <v>0.35069444444444398</v>
      </c>
    </row>
    <row r="32" spans="2:14">
      <c r="F32" s="22">
        <v>31</v>
      </c>
      <c r="G32" s="22">
        <v>31</v>
      </c>
      <c r="N32" s="339">
        <v>0.35416666666666602</v>
      </c>
    </row>
    <row r="33" spans="7:14">
      <c r="G33" s="22">
        <v>32</v>
      </c>
      <c r="N33" s="339">
        <v>0.35763888888888901</v>
      </c>
    </row>
    <row r="34" spans="7:14">
      <c r="G34" s="22">
        <v>33</v>
      </c>
      <c r="N34" s="339">
        <v>0.36111111111111099</v>
      </c>
    </row>
    <row r="35" spans="7:14">
      <c r="G35" s="22">
        <v>34</v>
      </c>
      <c r="N35" s="339">
        <v>0.36458333333333298</v>
      </c>
    </row>
    <row r="36" spans="7:14">
      <c r="G36" s="22">
        <v>35</v>
      </c>
      <c r="N36" s="339">
        <v>0.36805555555555503</v>
      </c>
    </row>
    <row r="37" spans="7:14">
      <c r="G37" s="22">
        <v>36</v>
      </c>
      <c r="N37" s="339">
        <v>0.37152777777777701</v>
      </c>
    </row>
    <row r="38" spans="7:14">
      <c r="G38" s="22">
        <v>37</v>
      </c>
      <c r="N38" s="339">
        <v>0.375</v>
      </c>
    </row>
    <row r="39" spans="7:14">
      <c r="G39" s="22">
        <v>38</v>
      </c>
      <c r="N39" s="339">
        <v>0.37847222222222199</v>
      </c>
    </row>
    <row r="40" spans="7:14">
      <c r="G40" s="22">
        <v>39</v>
      </c>
      <c r="N40" s="339">
        <v>0.38194444444444398</v>
      </c>
    </row>
    <row r="41" spans="7:14">
      <c r="G41" s="22">
        <v>40</v>
      </c>
      <c r="N41" s="339">
        <v>0.38541666666666602</v>
      </c>
    </row>
    <row r="42" spans="7:14">
      <c r="G42" s="22">
        <v>41</v>
      </c>
      <c r="N42" s="339">
        <v>0.38888888888888801</v>
      </c>
    </row>
    <row r="43" spans="7:14">
      <c r="G43" s="22">
        <v>42</v>
      </c>
      <c r="N43" s="339">
        <v>0.39236111111111099</v>
      </c>
    </row>
    <row r="44" spans="7:14">
      <c r="G44" s="22">
        <v>43</v>
      </c>
      <c r="N44" s="339">
        <v>0.39583333333333298</v>
      </c>
    </row>
    <row r="45" spans="7:14">
      <c r="G45" s="22">
        <v>44</v>
      </c>
      <c r="N45" s="339">
        <v>0.39930555555555503</v>
      </c>
    </row>
    <row r="46" spans="7:14">
      <c r="G46" s="22">
        <v>45</v>
      </c>
      <c r="N46" s="339">
        <v>0.40277777777777701</v>
      </c>
    </row>
    <row r="47" spans="7:14">
      <c r="G47" s="22">
        <v>46</v>
      </c>
      <c r="N47" s="339">
        <v>0.40625</v>
      </c>
    </row>
    <row r="48" spans="7:14">
      <c r="G48" s="22">
        <v>47</v>
      </c>
      <c r="N48" s="339">
        <v>0.40972222222222199</v>
      </c>
    </row>
    <row r="49" spans="7:14">
      <c r="G49" s="22">
        <v>48</v>
      </c>
      <c r="N49" s="339">
        <v>0.41319444444444398</v>
      </c>
    </row>
    <row r="50" spans="7:14">
      <c r="G50" s="22">
        <v>49</v>
      </c>
      <c r="N50" s="339">
        <v>0.41666666666666602</v>
      </c>
    </row>
    <row r="51" spans="7:14">
      <c r="G51" s="22">
        <v>50</v>
      </c>
      <c r="N51" s="339">
        <v>0.42013888888888801</v>
      </c>
    </row>
    <row r="52" spans="7:14">
      <c r="G52" s="22">
        <v>51</v>
      </c>
      <c r="N52" s="339">
        <v>0.42361111111110999</v>
      </c>
    </row>
    <row r="53" spans="7:14">
      <c r="G53" s="22">
        <v>52</v>
      </c>
      <c r="N53" s="339">
        <v>0.42708333333333298</v>
      </c>
    </row>
    <row r="54" spans="7:14">
      <c r="G54" s="22">
        <v>53</v>
      </c>
      <c r="N54" s="339">
        <v>0.43055555555555503</v>
      </c>
    </row>
    <row r="55" spans="7:14">
      <c r="G55" s="22">
        <v>54</v>
      </c>
      <c r="N55" s="339">
        <v>0.43402777777777701</v>
      </c>
    </row>
    <row r="56" spans="7:14">
      <c r="G56" s="22">
        <v>55</v>
      </c>
      <c r="N56" s="339">
        <v>0.4375</v>
      </c>
    </row>
    <row r="57" spans="7:14">
      <c r="G57" s="22">
        <v>56</v>
      </c>
      <c r="N57" s="339">
        <v>0.44097222222222199</v>
      </c>
    </row>
    <row r="58" spans="7:14">
      <c r="G58" s="22">
        <v>57</v>
      </c>
      <c r="N58" s="339">
        <v>0.44444444444444398</v>
      </c>
    </row>
    <row r="59" spans="7:14">
      <c r="G59" s="22">
        <v>58</v>
      </c>
      <c r="N59" s="339">
        <v>0.44791666666666602</v>
      </c>
    </row>
    <row r="60" spans="7:14">
      <c r="G60" s="22">
        <v>59</v>
      </c>
      <c r="N60" s="339">
        <v>0.45138888888888801</v>
      </c>
    </row>
    <row r="61" spans="7:14">
      <c r="G61" s="22">
        <v>60</v>
      </c>
      <c r="N61" s="339">
        <v>0.45486111111110999</v>
      </c>
    </row>
    <row r="62" spans="7:14">
      <c r="G62" s="22">
        <v>61</v>
      </c>
      <c r="N62" s="339">
        <v>0.45833333333333298</v>
      </c>
    </row>
    <row r="63" spans="7:14">
      <c r="G63" s="22">
        <v>62</v>
      </c>
      <c r="N63" s="339">
        <v>0.46180555555555503</v>
      </c>
    </row>
    <row r="64" spans="7:14">
      <c r="G64" s="22">
        <v>63</v>
      </c>
      <c r="N64" s="339">
        <v>0.46527777777777701</v>
      </c>
    </row>
    <row r="65" spans="7:14">
      <c r="G65" s="22">
        <v>64</v>
      </c>
      <c r="N65" s="339">
        <v>0.46875</v>
      </c>
    </row>
    <row r="66" spans="7:14">
      <c r="N66" s="339">
        <v>0.47222222222222099</v>
      </c>
    </row>
    <row r="67" spans="7:14">
      <c r="N67" s="339">
        <v>0.47569444444444398</v>
      </c>
    </row>
    <row r="68" spans="7:14">
      <c r="N68" s="339">
        <v>0.47916666666666602</v>
      </c>
    </row>
    <row r="69" spans="7:14">
      <c r="N69" s="339">
        <v>0.48263888888888801</v>
      </c>
    </row>
    <row r="70" spans="7:14">
      <c r="N70" s="339">
        <v>0.48611111111110999</v>
      </c>
    </row>
    <row r="71" spans="7:14">
      <c r="N71" s="339">
        <v>0.48958333333333198</v>
      </c>
    </row>
    <row r="72" spans="7:14">
      <c r="N72" s="339">
        <v>0.49305555555555503</v>
      </c>
    </row>
    <row r="73" spans="7:14">
      <c r="N73" s="339">
        <v>0.49652777777777701</v>
      </c>
    </row>
    <row r="74" spans="7:14">
      <c r="N74" s="339">
        <v>0.5</v>
      </c>
    </row>
    <row r="75" spans="7:14">
      <c r="N75" s="339">
        <v>0.50347222222222099</v>
      </c>
    </row>
    <row r="76" spans="7:14">
      <c r="N76" s="339">
        <v>0.50694444444444398</v>
      </c>
    </row>
    <row r="77" spans="7:14">
      <c r="N77" s="339">
        <v>0.51041666666666596</v>
      </c>
    </row>
    <row r="78" spans="7:14">
      <c r="N78" s="339">
        <v>0.51388888888888795</v>
      </c>
    </row>
    <row r="79" spans="7:14">
      <c r="N79" s="339">
        <v>0.51736111111111005</v>
      </c>
    </row>
    <row r="80" spans="7:14">
      <c r="N80" s="339">
        <v>0.52083333333333204</v>
      </c>
    </row>
    <row r="81" spans="14:14">
      <c r="N81" s="339">
        <v>0.52430555555555503</v>
      </c>
    </row>
    <row r="82" spans="14:14">
      <c r="N82" s="339">
        <v>0.52777777777777701</v>
      </c>
    </row>
    <row r="83" spans="14:14">
      <c r="N83" s="339">
        <v>0.53125</v>
      </c>
    </row>
    <row r="84" spans="14:14">
      <c r="N84" s="339">
        <v>0.53472222222222099</v>
      </c>
    </row>
    <row r="85" spans="14:14">
      <c r="N85" s="339">
        <v>0.53819444444444298</v>
      </c>
    </row>
    <row r="86" spans="14:14">
      <c r="N86" s="339">
        <v>0.54166666666666596</v>
      </c>
    </row>
    <row r="87" spans="14:14">
      <c r="N87" s="339">
        <v>0.54513888888888795</v>
      </c>
    </row>
    <row r="88" spans="14:14">
      <c r="N88" s="339">
        <v>0.54861111111111005</v>
      </c>
    </row>
    <row r="89" spans="14:14">
      <c r="N89" s="339">
        <v>0.55208333333333204</v>
      </c>
    </row>
    <row r="90" spans="14:14">
      <c r="N90" s="339">
        <v>0.55555555555555403</v>
      </c>
    </row>
    <row r="91" spans="14:14">
      <c r="N91" s="339">
        <v>0.55902777777777701</v>
      </c>
    </row>
    <row r="92" spans="14:14">
      <c r="N92" s="339">
        <v>0.5625</v>
      </c>
    </row>
    <row r="93" spans="14:14">
      <c r="N93" s="339">
        <v>0.56597222222222099</v>
      </c>
    </row>
    <row r="94" spans="14:14">
      <c r="N94" s="339">
        <v>0.56944444444444298</v>
      </c>
    </row>
    <row r="95" spans="14:14">
      <c r="N95" s="339">
        <v>0.57291666666666596</v>
      </c>
    </row>
    <row r="96" spans="14:14">
      <c r="N96" s="339">
        <v>0.57638888888888795</v>
      </c>
    </row>
    <row r="97" spans="14:14">
      <c r="N97" s="339">
        <v>0.57986111111111005</v>
      </c>
    </row>
    <row r="98" spans="14:14">
      <c r="N98" s="339">
        <v>0.58333333333333204</v>
      </c>
    </row>
    <row r="99" spans="14:14">
      <c r="N99" s="339">
        <v>0.58680555555555403</v>
      </c>
    </row>
    <row r="100" spans="14:14">
      <c r="N100" s="339">
        <v>0.59027777777777701</v>
      </c>
    </row>
    <row r="101" spans="14:14">
      <c r="N101" s="339">
        <v>0.59375</v>
      </c>
    </row>
    <row r="102" spans="14:14">
      <c r="N102" s="339">
        <v>0.59722222222222099</v>
      </c>
    </row>
    <row r="103" spans="14:14">
      <c r="N103" s="339">
        <v>0.60069444444444298</v>
      </c>
    </row>
    <row r="104" spans="14:14">
      <c r="N104" s="339">
        <v>0.60416666666666496</v>
      </c>
    </row>
    <row r="105" spans="14:14">
      <c r="N105" s="339">
        <v>0.60763888888888795</v>
      </c>
    </row>
    <row r="106" spans="14:14">
      <c r="N106" s="339">
        <v>0.61111111111111005</v>
      </c>
    </row>
    <row r="107" spans="14:14">
      <c r="N107" s="339">
        <v>0.61458333333333204</v>
      </c>
    </row>
    <row r="108" spans="14:14">
      <c r="N108" s="339">
        <v>0.61805555555555403</v>
      </c>
    </row>
    <row r="109" spans="14:14">
      <c r="N109" s="339">
        <v>0.62152777777777601</v>
      </c>
    </row>
    <row r="110" spans="14:14">
      <c r="N110" s="339">
        <v>0.625</v>
      </c>
    </row>
    <row r="111" spans="14:14">
      <c r="N111" s="339">
        <v>0.62847222222222099</v>
      </c>
    </row>
    <row r="112" spans="14:14">
      <c r="N112" s="339">
        <v>0.63194444444444298</v>
      </c>
    </row>
    <row r="113" spans="14:14">
      <c r="N113" s="339">
        <v>0.63541666666666496</v>
      </c>
    </row>
    <row r="114" spans="14:14">
      <c r="N114" s="339">
        <v>0.63888888888888795</v>
      </c>
    </row>
    <row r="115" spans="14:14">
      <c r="N115" s="339">
        <v>0.64236111111111005</v>
      </c>
    </row>
    <row r="116" spans="14:14">
      <c r="N116" s="339">
        <v>0.64583333333333204</v>
      </c>
    </row>
    <row r="117" spans="14:14">
      <c r="N117" s="339">
        <v>0.64930555555555403</v>
      </c>
    </row>
    <row r="118" spans="14:14">
      <c r="N118" s="339">
        <v>0.65277777777777601</v>
      </c>
    </row>
    <row r="119" spans="14:14">
      <c r="N119" s="339">
        <v>0.65625</v>
      </c>
    </row>
    <row r="120" spans="14:14">
      <c r="N120" s="339">
        <v>0.65972222222222099</v>
      </c>
    </row>
    <row r="121" spans="14:14">
      <c r="N121" s="339">
        <v>0.66319444444444298</v>
      </c>
    </row>
    <row r="122" spans="14:14">
      <c r="N122" s="339">
        <v>0.66666666666666496</v>
      </c>
    </row>
    <row r="123" spans="14:14">
      <c r="N123" s="339">
        <v>0.67013888888888695</v>
      </c>
    </row>
    <row r="124" spans="14:14">
      <c r="N124" s="339">
        <v>0.67361111111111005</v>
      </c>
    </row>
    <row r="125" spans="14:14">
      <c r="N125" s="339">
        <v>0.67708333333333204</v>
      </c>
    </row>
    <row r="126" spans="14:14">
      <c r="N126" s="339">
        <v>0.68055555555555403</v>
      </c>
    </row>
    <row r="127" spans="14:14">
      <c r="N127" s="339">
        <v>0.68402777777777601</v>
      </c>
    </row>
    <row r="128" spans="14:14">
      <c r="N128" s="339">
        <v>0.6875</v>
      </c>
    </row>
    <row r="129" spans="14:14">
      <c r="N129" s="339">
        <v>0.69097222222222099</v>
      </c>
    </row>
    <row r="130" spans="14:14">
      <c r="N130" s="339">
        <v>0.69444444444444298</v>
      </c>
    </row>
    <row r="131" spans="14:14">
      <c r="N131" s="339">
        <v>0.69791666666666496</v>
      </c>
    </row>
    <row r="132" spans="14:14">
      <c r="N132" s="339">
        <v>0.70138888888888695</v>
      </c>
    </row>
    <row r="133" spans="14:14">
      <c r="N133" s="339">
        <v>0.70486111111110905</v>
      </c>
    </row>
    <row r="134" spans="14:14">
      <c r="N134" s="339">
        <v>0.70833333333333204</v>
      </c>
    </row>
    <row r="135" spans="14:14">
      <c r="N135" s="339">
        <v>0.71180555555555403</v>
      </c>
    </row>
    <row r="136" spans="14:14">
      <c r="N136" s="339">
        <v>0.71527777777777601</v>
      </c>
    </row>
    <row r="137" spans="14:14">
      <c r="N137" s="339">
        <v>0.71875</v>
      </c>
    </row>
    <row r="138" spans="14:14">
      <c r="N138" s="339">
        <v>0.72222222222222099</v>
      </c>
    </row>
    <row r="139" spans="14:14">
      <c r="N139" s="339">
        <v>0.72569444444444298</v>
      </c>
    </row>
    <row r="140" spans="14:14">
      <c r="N140" s="339">
        <v>0.72916666666666496</v>
      </c>
    </row>
    <row r="141" spans="14:14">
      <c r="N141" s="339">
        <v>0.73263888888888695</v>
      </c>
    </row>
    <row r="142" spans="14:14">
      <c r="N142" s="339">
        <v>0.73611111111110905</v>
      </c>
    </row>
    <row r="143" spans="14:14">
      <c r="N143" s="339">
        <v>0.73958333333333204</v>
      </c>
    </row>
    <row r="144" spans="14:14">
      <c r="N144" s="339">
        <v>0.74305555555555403</v>
      </c>
    </row>
    <row r="145" spans="14:14">
      <c r="N145" s="339">
        <v>0.74652777777777601</v>
      </c>
    </row>
    <row r="146" spans="14:14">
      <c r="N146" s="339">
        <v>0.75</v>
      </c>
    </row>
    <row r="147" spans="14:14">
      <c r="N147" s="339">
        <v>0.75347222222221999</v>
      </c>
    </row>
    <row r="148" spans="14:14">
      <c r="N148" s="339">
        <v>0.75694444444444298</v>
      </c>
    </row>
    <row r="149" spans="14:14">
      <c r="N149" s="339">
        <v>0.76041666666666496</v>
      </c>
    </row>
    <row r="150" spans="14:14">
      <c r="N150" s="339">
        <v>0.76388888888888695</v>
      </c>
    </row>
    <row r="151" spans="14:14">
      <c r="N151" s="339">
        <v>0.76736111111110905</v>
      </c>
    </row>
    <row r="152" spans="14:14">
      <c r="N152" s="339">
        <v>0.77083333333333104</v>
      </c>
    </row>
    <row r="153" spans="14:14">
      <c r="N153" s="339">
        <v>0.77430555555555403</v>
      </c>
    </row>
    <row r="154" spans="14:14">
      <c r="N154" s="339">
        <v>0.77777777777777601</v>
      </c>
    </row>
    <row r="155" spans="14:14">
      <c r="N155" s="339">
        <v>0.78125</v>
      </c>
    </row>
    <row r="156" spans="14:14">
      <c r="N156" s="339">
        <v>0.78472222222221999</v>
      </c>
    </row>
    <row r="157" spans="14:14">
      <c r="N157" s="339">
        <v>0.78819444444444298</v>
      </c>
    </row>
    <row r="158" spans="14:14">
      <c r="N158" s="339">
        <v>0.79166666666666496</v>
      </c>
    </row>
    <row r="159" spans="14:14">
      <c r="N159" s="339">
        <v>0.79513888888888695</v>
      </c>
    </row>
    <row r="160" spans="14:14">
      <c r="N160" s="339">
        <v>0.79861111111110905</v>
      </c>
    </row>
    <row r="161" spans="14:14">
      <c r="N161" s="339">
        <v>0.80208333333333104</v>
      </c>
    </row>
    <row r="162" spans="14:14">
      <c r="N162" s="339">
        <v>0.80555555555555403</v>
      </c>
    </row>
    <row r="163" spans="14:14">
      <c r="N163" s="339">
        <v>0.80902777777777601</v>
      </c>
    </row>
    <row r="164" spans="14:14">
      <c r="N164" s="339">
        <v>0.8125</v>
      </c>
    </row>
    <row r="165" spans="14:14">
      <c r="N165" s="339">
        <v>0.81597222222221999</v>
      </c>
    </row>
    <row r="166" spans="14:14">
      <c r="N166" s="339">
        <v>0.81944444444444198</v>
      </c>
    </row>
    <row r="167" spans="14:14">
      <c r="N167" s="339">
        <v>0.82291666666666496</v>
      </c>
    </row>
    <row r="168" spans="14:14">
      <c r="N168" s="339">
        <v>0.82638888888888695</v>
      </c>
    </row>
    <row r="169" spans="14:14">
      <c r="N169" s="339">
        <v>0.82986111111110905</v>
      </c>
    </row>
    <row r="170" spans="14:14">
      <c r="N170" s="339">
        <v>0.83333333333333104</v>
      </c>
    </row>
    <row r="171" spans="14:14">
      <c r="N171" s="339">
        <v>0.83680555555555303</v>
      </c>
    </row>
    <row r="172" spans="14:14">
      <c r="N172" s="339">
        <v>0.84027777777777601</v>
      </c>
    </row>
    <row r="173" spans="14:14">
      <c r="N173" s="339">
        <v>0.84375</v>
      </c>
    </row>
    <row r="174" spans="14:14">
      <c r="N174" s="339">
        <v>0.84722222222221999</v>
      </c>
    </row>
    <row r="175" spans="14:14">
      <c r="N175" s="339">
        <v>0.85069444444444198</v>
      </c>
    </row>
    <row r="176" spans="14:14">
      <c r="N176" s="339">
        <v>0.85416666666666496</v>
      </c>
    </row>
    <row r="177" spans="14:14">
      <c r="N177" s="339">
        <v>0.85763888888888695</v>
      </c>
    </row>
    <row r="178" spans="14:14">
      <c r="N178" s="339">
        <v>0.86111111111110905</v>
      </c>
    </row>
    <row r="179" spans="14:14">
      <c r="N179" s="339">
        <v>0.86458333333333104</v>
      </c>
    </row>
    <row r="180" spans="14:14">
      <c r="N180" s="339">
        <v>0.86805555555555303</v>
      </c>
    </row>
    <row r="181" spans="14:14">
      <c r="N181" s="339">
        <v>0.87152777777777601</v>
      </c>
    </row>
    <row r="182" spans="14:14">
      <c r="N182" s="339">
        <v>0.875</v>
      </c>
    </row>
    <row r="183" spans="14:14">
      <c r="N183" s="339">
        <v>0.87847222222221999</v>
      </c>
    </row>
    <row r="184" spans="14:14">
      <c r="N184" s="339">
        <v>0.88194444444444198</v>
      </c>
    </row>
    <row r="185" spans="14:14">
      <c r="N185" s="339">
        <v>0.88541666666666397</v>
      </c>
    </row>
    <row r="186" spans="14:14">
      <c r="N186" s="339">
        <v>0.88888888888888695</v>
      </c>
    </row>
    <row r="187" spans="14:14">
      <c r="N187" s="339">
        <v>0.89236111111110905</v>
      </c>
    </row>
    <row r="188" spans="14:14">
      <c r="N188" s="339">
        <v>0.89583333333333104</v>
      </c>
    </row>
    <row r="189" spans="14:14">
      <c r="N189" s="339">
        <v>0.89930555555555303</v>
      </c>
    </row>
    <row r="190" spans="14:14">
      <c r="N190" s="339">
        <v>0.90277777777777501</v>
      </c>
    </row>
    <row r="191" spans="14:14">
      <c r="N191" s="339">
        <v>0.90625</v>
      </c>
    </row>
    <row r="192" spans="14:14">
      <c r="N192" s="339">
        <v>0.90972222222221999</v>
      </c>
    </row>
    <row r="193" spans="14:14">
      <c r="N193" s="339">
        <v>0.91319444444444198</v>
      </c>
    </row>
    <row r="194" spans="14:14">
      <c r="N194" s="339">
        <v>0.91666666666666397</v>
      </c>
    </row>
    <row r="195" spans="14:14">
      <c r="N195" s="339">
        <v>0.92013888888888695</v>
      </c>
    </row>
    <row r="196" spans="14:14">
      <c r="N196" s="339">
        <v>0.92361111111110905</v>
      </c>
    </row>
    <row r="197" spans="14:14">
      <c r="N197" s="339">
        <v>0.92708333333333104</v>
      </c>
    </row>
    <row r="198" spans="14:14">
      <c r="N198" s="339">
        <v>0.93055555555555303</v>
      </c>
    </row>
    <row r="199" spans="14:14">
      <c r="N199" s="339">
        <v>0.93402777777777501</v>
      </c>
    </row>
    <row r="200" spans="14:14">
      <c r="N200" s="339">
        <v>0.9375</v>
      </c>
    </row>
    <row r="201" spans="14:14">
      <c r="N201" s="339">
        <v>0.94097222222221999</v>
      </c>
    </row>
    <row r="202" spans="14:14">
      <c r="N202" s="339">
        <v>0.94444444444444198</v>
      </c>
    </row>
    <row r="203" spans="14:14">
      <c r="N203" s="339">
        <v>0.94791666666666397</v>
      </c>
    </row>
    <row r="204" spans="14:14">
      <c r="N204" s="339">
        <v>0.95138888888888595</v>
      </c>
    </row>
    <row r="205" spans="14:14">
      <c r="N205" s="339">
        <v>0.95486111111110905</v>
      </c>
    </row>
    <row r="206" spans="14:14">
      <c r="N206" s="339">
        <v>0.95833333333333104</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添付資料</vt:lpstr>
      <vt:lpstr>参考様式1（認可）</vt:lpstr>
      <vt:lpstr>参考様式1（開所時）</vt:lpstr>
      <vt:lpstr>参考様式1（記載例）</vt:lpstr>
      <vt:lpstr>参考様式2</vt:lpstr>
      <vt:lpstr>参考様式2（記載例）</vt:lpstr>
      <vt:lpstr>参考様式3＋＋</vt:lpstr>
      <vt:lpstr>参考様式3＋＋（記載例）</vt:lpstr>
      <vt:lpstr>参考様式3（平日） </vt:lpstr>
      <vt:lpstr>参考様式3（土曜）</vt:lpstr>
      <vt:lpstr>参考様式4</vt:lpstr>
      <vt:lpstr>参考様式4（記載例）</vt:lpstr>
      <vt:lpstr>参考様式5</vt:lpstr>
      <vt:lpstr>参考様式6</vt:lpstr>
      <vt:lpstr>参考様式7(1)</vt:lpstr>
      <vt:lpstr>参考様式7(2)</vt:lpstr>
      <vt:lpstr>参考様式7(3)</vt:lpstr>
      <vt:lpstr>リスト</vt:lpstr>
      <vt:lpstr>リスト!Print_Area</vt:lpstr>
      <vt:lpstr>'参考様式1（認可）'!Print_Area</vt:lpstr>
      <vt:lpstr>参考様式2!Print_Area</vt:lpstr>
      <vt:lpstr>'参考様式3＋＋'!Print_Area</vt:lpstr>
      <vt:lpstr>'参考様式3＋＋（記載例）'!Print_Area</vt:lpstr>
      <vt:lpstr>参考様式4!Print_Area</vt:lpstr>
      <vt:lpstr>'参考様式4（記載例）'!Print_Area</vt:lpstr>
      <vt:lpstr>参考様式5!Print_Area</vt:lpstr>
      <vt:lpstr>参考様式6!Print_Area</vt:lpstr>
      <vt:lpstr>参考様式4!Print_Titles</vt:lpstr>
      <vt:lpstr>'参考様式4（記載例）'!Print_Titles</vt:lpstr>
      <vt:lpstr>添付資料!Print_Titles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宮城県</dc:creator>
  <cp:lastModifiedBy>千坂　赳史</cp:lastModifiedBy>
  <cp:lastPrinted>2024-08-08T11:38:50Z</cp:lastPrinted>
  <dcterms:created xsi:type="dcterms:W3CDTF">2010-11-01T09:10:15Z</dcterms:created>
  <dcterms:modified xsi:type="dcterms:W3CDTF">2026-02-17T06:30:52Z</dcterms:modified>
</cp:coreProperties>
</file>